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calcChain.xml><?xml version="1.0" encoding="utf-8"?>
<calcChain xmlns="http://schemas.openxmlformats.org/spreadsheetml/2006/main">
  <c r="V1589" i="1" l="1"/>
  <c r="U1589" i="1"/>
  <c r="V1588" i="1"/>
  <c r="U1588" i="1"/>
  <c r="V1587" i="1"/>
  <c r="U1587" i="1"/>
  <c r="V1586" i="1"/>
  <c r="U1586" i="1"/>
  <c r="V1585" i="1"/>
  <c r="U1585" i="1"/>
  <c r="V1584" i="1"/>
  <c r="U1584" i="1"/>
  <c r="V1583" i="1"/>
  <c r="U1583" i="1"/>
  <c r="V1582" i="1"/>
  <c r="U1582" i="1"/>
  <c r="V1581" i="1"/>
  <c r="U1581" i="1"/>
  <c r="V1580" i="1"/>
  <c r="U1580" i="1"/>
  <c r="V1579" i="1"/>
  <c r="U1579" i="1"/>
  <c r="V1578" i="1"/>
  <c r="U1578" i="1"/>
  <c r="V1577" i="1"/>
  <c r="U1577" i="1"/>
  <c r="U1576" i="1"/>
  <c r="V1575" i="1"/>
  <c r="U1575" i="1"/>
  <c r="V1574" i="1"/>
  <c r="U1574" i="1"/>
  <c r="U1573" i="1"/>
  <c r="V1572" i="1"/>
  <c r="U1572" i="1"/>
  <c r="V1571" i="1"/>
  <c r="U1571" i="1"/>
  <c r="V1570" i="1"/>
  <c r="U1570" i="1"/>
  <c r="V1569" i="1"/>
  <c r="U1569" i="1"/>
  <c r="V1568" i="1"/>
  <c r="U1568" i="1"/>
  <c r="V1567" i="1"/>
  <c r="U1567" i="1"/>
  <c r="V1566" i="1"/>
  <c r="U1566" i="1"/>
  <c r="V1565" i="1"/>
  <c r="U1565" i="1"/>
  <c r="U1564" i="1"/>
  <c r="V1563" i="1"/>
  <c r="U1563" i="1"/>
  <c r="V1562" i="1"/>
  <c r="U1562" i="1"/>
  <c r="V1561" i="1"/>
  <c r="U1561" i="1"/>
  <c r="V1560" i="1"/>
  <c r="U1560" i="1"/>
  <c r="V1559" i="1"/>
  <c r="U1559" i="1"/>
  <c r="U1558" i="1"/>
  <c r="U1557" i="1"/>
  <c r="V1556" i="1"/>
  <c r="U1556" i="1"/>
  <c r="V1555" i="1"/>
  <c r="U1555" i="1"/>
  <c r="V1554" i="1"/>
  <c r="U1554" i="1"/>
  <c r="V1553" i="1"/>
  <c r="U1553" i="1"/>
  <c r="V1552" i="1"/>
  <c r="U1552" i="1"/>
  <c r="U1551" i="1"/>
  <c r="V1550" i="1"/>
  <c r="U1550" i="1"/>
  <c r="V1549" i="1"/>
  <c r="U1549" i="1"/>
  <c r="V1548" i="1"/>
  <c r="U1548" i="1"/>
  <c r="V1547" i="1"/>
  <c r="U1547" i="1"/>
  <c r="V1546" i="1"/>
  <c r="U1546" i="1"/>
  <c r="U1545" i="1"/>
  <c r="V1544" i="1"/>
  <c r="U1544" i="1"/>
  <c r="V1543" i="1"/>
  <c r="U1543" i="1"/>
  <c r="V1542" i="1"/>
  <c r="U1542" i="1"/>
  <c r="V1541" i="1"/>
  <c r="U1541" i="1"/>
  <c r="V1540" i="1"/>
  <c r="U1540" i="1"/>
  <c r="V1539" i="1"/>
  <c r="U1539" i="1"/>
  <c r="V1538" i="1"/>
  <c r="U1538" i="1"/>
  <c r="V1537" i="1"/>
  <c r="U1537" i="1"/>
  <c r="V1536" i="1"/>
  <c r="U1536" i="1"/>
  <c r="V1535" i="1"/>
  <c r="U1535" i="1"/>
  <c r="V1534" i="1"/>
  <c r="U1534" i="1"/>
  <c r="V1533" i="1"/>
  <c r="U1533" i="1"/>
  <c r="V1532" i="1"/>
  <c r="U1532" i="1"/>
  <c r="V1531" i="1"/>
  <c r="U1531" i="1"/>
  <c r="V1530" i="1"/>
  <c r="U1530" i="1"/>
  <c r="U1529" i="1"/>
  <c r="V1528" i="1"/>
  <c r="U1528" i="1"/>
  <c r="U1527" i="1"/>
  <c r="V1526" i="1"/>
  <c r="U1526" i="1"/>
  <c r="V1525" i="1"/>
  <c r="U1525" i="1"/>
  <c r="V1524" i="1"/>
  <c r="U1524" i="1"/>
  <c r="V1523" i="1"/>
  <c r="U1523" i="1"/>
  <c r="V1522" i="1"/>
  <c r="U1522" i="1"/>
  <c r="V1521" i="1"/>
  <c r="U1521" i="1"/>
  <c r="V1520" i="1"/>
  <c r="U1520" i="1"/>
  <c r="U1519" i="1"/>
  <c r="U1518" i="1"/>
  <c r="V1517" i="1"/>
  <c r="U1517" i="1"/>
  <c r="V1516" i="1"/>
  <c r="U1516" i="1"/>
  <c r="V1515" i="1"/>
  <c r="U1515" i="1"/>
  <c r="U1514" i="1"/>
  <c r="V1513" i="1"/>
  <c r="U1513" i="1"/>
  <c r="V1512" i="1"/>
  <c r="U1512" i="1"/>
  <c r="V1511" i="1"/>
  <c r="U1511" i="1"/>
  <c r="V1510" i="1"/>
  <c r="U1510" i="1"/>
  <c r="V1509" i="1"/>
  <c r="U1509" i="1"/>
  <c r="V1508" i="1"/>
  <c r="U1508" i="1"/>
  <c r="V1507" i="1"/>
  <c r="U1507" i="1"/>
  <c r="V1506" i="1"/>
  <c r="U1506" i="1"/>
  <c r="V1505" i="1"/>
  <c r="U1505" i="1"/>
  <c r="V1504" i="1"/>
  <c r="U1504" i="1"/>
  <c r="U1503" i="1"/>
  <c r="V1502" i="1"/>
  <c r="U1502" i="1"/>
  <c r="V1501" i="1"/>
  <c r="U1501" i="1"/>
  <c r="V1500" i="1"/>
  <c r="U1500" i="1"/>
  <c r="V1499" i="1"/>
  <c r="U1499" i="1"/>
  <c r="V1498" i="1"/>
  <c r="U1498" i="1"/>
  <c r="V1497" i="1"/>
  <c r="U1497" i="1"/>
  <c r="V1496" i="1"/>
  <c r="U1496" i="1"/>
  <c r="V1495" i="1"/>
  <c r="U1495" i="1"/>
  <c r="V1494" i="1"/>
  <c r="U1494" i="1"/>
  <c r="V1493" i="1"/>
  <c r="U1493" i="1"/>
  <c r="V1492" i="1"/>
  <c r="U1492" i="1"/>
  <c r="V1491" i="1"/>
  <c r="U1491" i="1"/>
  <c r="V1490" i="1"/>
  <c r="U1490" i="1"/>
  <c r="V1489" i="1"/>
  <c r="U1489" i="1"/>
  <c r="V1488" i="1"/>
  <c r="U1488" i="1"/>
  <c r="V1487" i="1"/>
  <c r="U1487" i="1"/>
  <c r="V1486" i="1"/>
  <c r="U1486" i="1"/>
  <c r="V1485" i="1"/>
  <c r="U1485" i="1"/>
  <c r="V1484" i="1"/>
  <c r="U1484" i="1"/>
  <c r="V1483" i="1"/>
  <c r="U1483" i="1"/>
  <c r="V1482" i="1"/>
  <c r="U1482" i="1"/>
  <c r="V1481" i="1"/>
  <c r="U1481" i="1"/>
  <c r="V1479" i="1"/>
  <c r="U1479" i="1"/>
  <c r="V1478" i="1"/>
  <c r="U1478" i="1"/>
  <c r="V1477" i="1"/>
  <c r="U1477" i="1"/>
  <c r="V1476" i="1"/>
  <c r="U1476" i="1"/>
  <c r="V1475" i="1"/>
  <c r="U1475" i="1"/>
  <c r="V1474" i="1"/>
  <c r="U1474" i="1"/>
  <c r="V1473" i="1"/>
  <c r="U1473" i="1"/>
  <c r="V1472" i="1"/>
  <c r="U1472" i="1"/>
  <c r="V1471" i="1"/>
  <c r="U1471" i="1"/>
  <c r="V1470" i="1"/>
  <c r="U1470" i="1"/>
  <c r="U1469" i="1"/>
  <c r="V1468" i="1"/>
  <c r="U1468" i="1"/>
  <c r="V1467" i="1"/>
  <c r="U1467" i="1"/>
  <c r="V1466" i="1"/>
  <c r="U1466" i="1"/>
  <c r="V1465" i="1"/>
  <c r="U1465" i="1"/>
  <c r="U1464" i="1"/>
  <c r="V1463" i="1"/>
  <c r="U1463" i="1"/>
  <c r="V1462" i="1"/>
  <c r="U1462" i="1"/>
  <c r="V1461" i="1"/>
  <c r="U1461" i="1"/>
  <c r="V1460" i="1"/>
  <c r="U1460" i="1"/>
  <c r="V1459" i="1"/>
  <c r="U1459" i="1"/>
  <c r="U1458" i="1"/>
  <c r="V1457" i="1"/>
  <c r="U1457" i="1"/>
  <c r="V1456" i="1"/>
  <c r="U1456" i="1"/>
  <c r="V1455" i="1"/>
  <c r="U1455" i="1"/>
  <c r="V1454" i="1"/>
  <c r="U1454" i="1"/>
  <c r="U1453" i="1"/>
  <c r="V1452" i="1"/>
  <c r="U1452" i="1"/>
  <c r="V1451" i="1"/>
  <c r="U1451" i="1"/>
  <c r="V1450" i="1"/>
  <c r="U1450" i="1"/>
  <c r="V1449" i="1"/>
  <c r="U1449" i="1"/>
  <c r="V1448" i="1"/>
  <c r="U1448" i="1"/>
  <c r="V1447" i="1"/>
  <c r="U1447" i="1"/>
  <c r="V1446" i="1"/>
  <c r="U1446" i="1"/>
  <c r="V1445" i="1"/>
  <c r="U1445" i="1"/>
  <c r="V1444" i="1"/>
  <c r="U1444" i="1"/>
  <c r="V1443" i="1"/>
  <c r="U1443" i="1"/>
  <c r="U1442" i="1"/>
  <c r="V1441" i="1"/>
  <c r="U1441" i="1"/>
  <c r="V1440" i="1"/>
  <c r="U1440" i="1"/>
  <c r="V1439" i="1"/>
  <c r="U1439" i="1"/>
  <c r="V1438" i="1"/>
  <c r="U1438" i="1"/>
  <c r="V1437" i="1"/>
  <c r="U1437" i="1"/>
  <c r="U1436" i="1"/>
  <c r="U1435" i="1"/>
  <c r="U1434" i="1"/>
  <c r="V1433" i="1"/>
  <c r="U1433" i="1"/>
  <c r="V1432" i="1"/>
  <c r="U1432" i="1"/>
  <c r="V1431" i="1"/>
  <c r="U1431" i="1"/>
  <c r="V1430" i="1"/>
  <c r="U1430" i="1"/>
  <c r="U1429" i="1"/>
  <c r="V1428" i="1"/>
  <c r="U1428" i="1"/>
  <c r="V1427" i="1"/>
  <c r="U1427" i="1"/>
  <c r="V1426" i="1"/>
  <c r="U1426" i="1"/>
  <c r="V1425" i="1"/>
  <c r="U1425" i="1"/>
  <c r="V1424" i="1"/>
  <c r="U1424" i="1"/>
  <c r="V1423" i="1"/>
  <c r="U1423" i="1"/>
  <c r="V1422" i="1"/>
  <c r="U1422" i="1"/>
  <c r="V1421" i="1"/>
  <c r="U1421" i="1"/>
  <c r="V1420" i="1"/>
  <c r="U1420" i="1"/>
  <c r="V1419" i="1"/>
  <c r="U1419" i="1"/>
  <c r="V1418" i="1"/>
  <c r="U1418" i="1"/>
  <c r="V1417" i="1"/>
  <c r="U1417" i="1"/>
  <c r="V1416" i="1"/>
  <c r="U1416" i="1"/>
  <c r="V1415" i="1"/>
  <c r="U1415" i="1"/>
  <c r="V1414" i="1"/>
  <c r="U1414" i="1"/>
  <c r="V1413" i="1"/>
  <c r="U1413" i="1"/>
  <c r="U1412" i="1"/>
  <c r="U1410" i="1"/>
  <c r="V1409" i="1"/>
  <c r="U1409" i="1"/>
  <c r="V1408" i="1"/>
  <c r="U1408" i="1"/>
  <c r="V1407" i="1"/>
  <c r="U1407" i="1"/>
  <c r="V1406" i="1"/>
  <c r="U1406" i="1"/>
  <c r="V1405" i="1"/>
  <c r="U1405" i="1"/>
  <c r="V1404" i="1"/>
  <c r="U1404" i="1"/>
  <c r="V1403" i="1"/>
  <c r="U1403" i="1"/>
  <c r="U1402" i="1"/>
  <c r="V1401" i="1"/>
  <c r="U1401" i="1"/>
  <c r="V1400" i="1"/>
  <c r="U1400" i="1"/>
  <c r="V1399" i="1"/>
  <c r="U1399" i="1"/>
  <c r="V1398" i="1"/>
  <c r="U1398" i="1"/>
  <c r="V1397" i="1"/>
  <c r="U1397" i="1"/>
  <c r="U1396" i="1"/>
  <c r="U1395" i="1"/>
  <c r="V1394" i="1"/>
  <c r="U1394" i="1"/>
  <c r="V1393" i="1"/>
  <c r="U1393" i="1"/>
  <c r="V1392" i="1"/>
  <c r="V1391" i="1"/>
  <c r="U1391" i="1"/>
  <c r="V1390" i="1"/>
  <c r="U1390" i="1"/>
  <c r="V1389" i="1"/>
  <c r="U1389" i="1"/>
  <c r="V1388" i="1"/>
  <c r="U1388" i="1"/>
  <c r="V1387" i="1"/>
  <c r="U1387" i="1"/>
  <c r="V1386" i="1"/>
  <c r="U1386" i="1"/>
  <c r="V1385" i="1"/>
  <c r="U1385" i="1"/>
  <c r="V1384" i="1"/>
  <c r="U1384" i="1"/>
  <c r="V1383" i="1"/>
  <c r="U1383" i="1"/>
  <c r="U1382" i="1"/>
  <c r="U1381" i="1"/>
  <c r="V1380" i="1"/>
  <c r="U1380" i="1"/>
  <c r="V1379" i="1"/>
  <c r="U1379" i="1"/>
  <c r="V1378" i="1"/>
  <c r="U1378" i="1"/>
  <c r="V1377" i="1"/>
  <c r="U1377" i="1"/>
  <c r="V1376" i="1"/>
  <c r="U1376" i="1"/>
  <c r="V1375" i="1"/>
  <c r="U1375" i="1"/>
  <c r="V1374" i="1"/>
  <c r="U1374" i="1"/>
  <c r="V1373" i="1"/>
  <c r="U1373" i="1"/>
  <c r="V1372" i="1"/>
  <c r="U1372" i="1"/>
  <c r="V1371" i="1"/>
  <c r="U1371" i="1"/>
  <c r="V1370" i="1"/>
  <c r="U1370" i="1"/>
  <c r="V1369" i="1"/>
  <c r="U1369" i="1"/>
  <c r="V1368" i="1"/>
  <c r="V1367" i="1"/>
  <c r="U1367" i="1"/>
  <c r="U1366" i="1"/>
  <c r="V1365" i="1"/>
  <c r="U1365" i="1"/>
  <c r="V1364" i="1"/>
  <c r="U1364" i="1"/>
  <c r="V1363" i="1"/>
  <c r="U1363" i="1"/>
  <c r="V1362" i="1"/>
  <c r="U1362" i="1"/>
  <c r="V1361" i="1"/>
  <c r="U1361" i="1"/>
  <c r="V1360" i="1"/>
  <c r="U1360" i="1"/>
  <c r="V1359" i="1"/>
  <c r="U1359" i="1"/>
  <c r="V1358" i="1"/>
  <c r="U1358" i="1"/>
  <c r="V1357" i="1"/>
  <c r="U1357" i="1"/>
  <c r="V1356" i="1"/>
  <c r="U1356" i="1"/>
  <c r="V1355" i="1"/>
  <c r="U1355" i="1"/>
  <c r="V1354" i="1"/>
  <c r="U1354" i="1"/>
  <c r="V1353" i="1"/>
  <c r="U1353" i="1"/>
  <c r="U1352" i="1"/>
  <c r="V1351" i="1"/>
  <c r="U1351" i="1"/>
  <c r="V1350" i="1"/>
  <c r="U1350" i="1"/>
  <c r="V1349" i="1"/>
  <c r="U1349" i="1"/>
  <c r="V1348" i="1"/>
  <c r="U1348" i="1"/>
  <c r="V1347" i="1"/>
  <c r="U1347" i="1"/>
  <c r="V1346" i="1"/>
  <c r="U1346" i="1"/>
  <c r="V1345" i="1"/>
  <c r="U1345" i="1"/>
  <c r="U1344" i="1"/>
  <c r="V1343" i="1"/>
  <c r="U1343" i="1"/>
  <c r="V1342" i="1"/>
  <c r="U1342" i="1"/>
  <c r="V1341" i="1"/>
  <c r="U1341" i="1"/>
  <c r="V1340" i="1"/>
  <c r="U1340" i="1"/>
  <c r="V1339" i="1"/>
  <c r="U1339" i="1"/>
  <c r="V1338" i="1"/>
  <c r="U1338" i="1"/>
  <c r="V1337" i="1"/>
  <c r="U1337" i="1"/>
  <c r="U1336" i="1"/>
  <c r="U1335" i="1"/>
  <c r="V1334" i="1"/>
  <c r="U1334" i="1"/>
  <c r="V1333" i="1"/>
  <c r="U1333" i="1"/>
  <c r="V1332" i="1"/>
  <c r="U1332" i="1"/>
  <c r="V1331" i="1"/>
  <c r="U1331" i="1"/>
  <c r="V1330" i="1"/>
  <c r="U1330" i="1"/>
  <c r="V1329" i="1"/>
  <c r="U1329" i="1"/>
  <c r="U1328" i="1"/>
  <c r="V1327" i="1"/>
  <c r="U1327" i="1"/>
  <c r="V1326" i="1"/>
  <c r="U1326" i="1"/>
  <c r="V1325" i="1"/>
  <c r="U1325" i="1"/>
  <c r="V1324" i="1"/>
  <c r="U1324" i="1"/>
  <c r="V1323" i="1"/>
  <c r="U1323" i="1"/>
  <c r="V1322" i="1"/>
  <c r="U1322" i="1"/>
  <c r="V1321" i="1"/>
  <c r="U1321" i="1"/>
  <c r="V1320" i="1"/>
  <c r="U1320" i="1"/>
  <c r="V1319" i="1"/>
  <c r="U1319" i="1"/>
  <c r="U1318" i="1"/>
  <c r="V1317" i="1"/>
  <c r="U1317" i="1"/>
  <c r="V1316" i="1"/>
  <c r="U1316" i="1"/>
  <c r="V1315" i="1"/>
  <c r="U1315" i="1"/>
  <c r="V1314" i="1"/>
  <c r="U1314" i="1"/>
  <c r="V1313" i="1"/>
  <c r="U1313" i="1"/>
  <c r="V1312" i="1"/>
  <c r="U1312" i="1"/>
  <c r="V1311" i="1"/>
  <c r="U1311" i="1"/>
  <c r="V1310" i="1"/>
  <c r="U1310" i="1"/>
  <c r="V1309" i="1"/>
  <c r="U1309" i="1"/>
  <c r="V1308" i="1"/>
  <c r="U1308" i="1"/>
  <c r="V1307" i="1"/>
  <c r="U1307" i="1"/>
  <c r="V1306" i="1"/>
  <c r="U1306" i="1"/>
  <c r="U1305" i="1"/>
  <c r="V1304" i="1"/>
  <c r="U1304" i="1"/>
  <c r="V1303" i="1"/>
  <c r="U1303" i="1"/>
  <c r="U1302" i="1"/>
  <c r="V1301" i="1"/>
  <c r="U1301" i="1"/>
  <c r="V1300" i="1"/>
  <c r="U1300" i="1"/>
  <c r="V1299" i="1"/>
  <c r="U1299" i="1"/>
  <c r="V1298" i="1"/>
  <c r="U1298" i="1"/>
  <c r="V1297" i="1"/>
  <c r="U1297" i="1"/>
  <c r="V1296" i="1"/>
  <c r="U1296" i="1"/>
  <c r="V1295" i="1"/>
  <c r="U1295" i="1"/>
  <c r="U1294" i="1"/>
  <c r="V1293" i="1"/>
  <c r="U1293" i="1"/>
  <c r="V1292" i="1"/>
  <c r="U1292" i="1"/>
  <c r="V1291" i="1"/>
  <c r="U1291" i="1"/>
  <c r="V1290" i="1"/>
  <c r="U1290" i="1"/>
  <c r="U1289" i="1"/>
  <c r="V1288" i="1"/>
  <c r="U1288" i="1"/>
  <c r="V1287" i="1"/>
  <c r="U1287" i="1"/>
  <c r="V1286" i="1"/>
  <c r="U1286" i="1"/>
  <c r="V1285" i="1"/>
  <c r="U1285" i="1"/>
  <c r="V1284" i="1"/>
  <c r="U1284" i="1"/>
  <c r="V1283" i="1"/>
  <c r="U1283" i="1"/>
  <c r="V1282" i="1"/>
  <c r="U1282" i="1"/>
  <c r="V1281" i="1"/>
  <c r="U1281" i="1"/>
  <c r="U1280" i="1"/>
  <c r="V1279" i="1"/>
  <c r="U1279" i="1"/>
  <c r="V1278" i="1"/>
  <c r="U1278" i="1"/>
  <c r="V1277" i="1"/>
  <c r="U1277" i="1"/>
  <c r="V1276" i="1"/>
  <c r="U1276" i="1"/>
  <c r="V1275" i="1"/>
  <c r="U1275" i="1"/>
  <c r="V1274" i="1"/>
  <c r="U1274" i="1"/>
  <c r="V1273" i="1"/>
  <c r="U1273" i="1"/>
  <c r="V1272" i="1"/>
  <c r="U1272" i="1"/>
  <c r="V1271" i="1"/>
  <c r="U1271" i="1"/>
  <c r="V1270" i="1"/>
  <c r="U1270" i="1"/>
  <c r="V1269" i="1"/>
  <c r="U1269" i="1"/>
  <c r="V1268" i="1"/>
  <c r="U1268" i="1"/>
  <c r="V1267" i="1"/>
  <c r="U1267" i="1"/>
  <c r="V1266" i="1"/>
  <c r="U1266" i="1"/>
  <c r="U1265" i="1"/>
  <c r="V1264" i="1"/>
  <c r="U1264" i="1"/>
  <c r="V1263" i="1"/>
  <c r="U1263" i="1"/>
  <c r="V1262" i="1"/>
  <c r="U1262" i="1"/>
  <c r="V1261" i="1"/>
  <c r="U1261" i="1"/>
  <c r="V1260" i="1"/>
  <c r="U1260" i="1"/>
  <c r="V1259" i="1"/>
  <c r="U1259" i="1"/>
  <c r="V1258" i="1"/>
  <c r="U1258" i="1"/>
  <c r="V1257" i="1"/>
  <c r="U1257" i="1"/>
  <c r="V1256" i="1"/>
  <c r="U1256" i="1"/>
  <c r="U1255" i="1"/>
  <c r="U1254" i="1"/>
  <c r="U1253" i="1"/>
  <c r="U1252" i="1"/>
  <c r="V1251" i="1"/>
  <c r="U1251" i="1"/>
  <c r="V1250" i="1"/>
  <c r="U1250" i="1"/>
  <c r="V1249" i="1"/>
  <c r="U1249" i="1"/>
  <c r="V1248" i="1"/>
  <c r="U1248" i="1"/>
  <c r="V1247" i="1"/>
  <c r="U1247" i="1"/>
  <c r="V1246" i="1"/>
  <c r="U1246" i="1"/>
  <c r="V1245" i="1"/>
  <c r="U1245" i="1"/>
  <c r="V1244" i="1"/>
  <c r="U1244" i="1"/>
  <c r="V1243" i="1"/>
  <c r="U1243" i="1"/>
  <c r="V1242" i="1"/>
  <c r="U1242" i="1"/>
  <c r="V1241" i="1"/>
  <c r="U1241" i="1"/>
  <c r="V1240" i="1"/>
  <c r="U1240" i="1"/>
  <c r="V1239" i="1"/>
  <c r="U1239" i="1"/>
  <c r="V1238" i="1"/>
  <c r="U1238" i="1"/>
  <c r="V1237" i="1"/>
  <c r="U1237" i="1"/>
  <c r="V1236" i="1"/>
  <c r="U1236" i="1"/>
  <c r="V1235" i="1"/>
  <c r="U1235" i="1"/>
  <c r="V1234" i="1"/>
  <c r="U1234" i="1"/>
  <c r="V1233" i="1"/>
  <c r="U1233" i="1"/>
  <c r="V1232" i="1"/>
  <c r="U1232" i="1"/>
  <c r="V1231" i="1"/>
  <c r="U1231" i="1"/>
  <c r="V1230" i="1"/>
  <c r="U1230" i="1"/>
  <c r="V1229" i="1"/>
  <c r="U1229" i="1"/>
  <c r="V1228" i="1"/>
  <c r="U1228" i="1"/>
  <c r="V1227" i="1"/>
  <c r="U1227" i="1"/>
  <c r="V1226" i="1"/>
  <c r="U1226" i="1"/>
  <c r="V1225" i="1"/>
  <c r="U1225" i="1"/>
  <c r="V1224" i="1"/>
  <c r="U1224" i="1"/>
  <c r="V1223" i="1"/>
  <c r="U1223" i="1"/>
  <c r="V1222" i="1"/>
  <c r="U1222" i="1"/>
  <c r="V1221" i="1"/>
  <c r="U1221" i="1"/>
  <c r="V1220" i="1"/>
  <c r="U1220" i="1"/>
  <c r="V1219" i="1"/>
  <c r="U1219" i="1"/>
  <c r="V1218" i="1"/>
  <c r="U1218" i="1"/>
  <c r="V1217" i="1"/>
  <c r="U1217" i="1"/>
  <c r="V1216" i="1"/>
  <c r="U1216" i="1"/>
  <c r="V1215" i="1"/>
  <c r="U1215" i="1"/>
  <c r="V1214" i="1"/>
  <c r="U1214" i="1"/>
  <c r="V1213" i="1"/>
  <c r="U1213" i="1"/>
  <c r="V1212" i="1"/>
  <c r="U1212" i="1"/>
  <c r="V1211" i="1"/>
  <c r="U1211" i="1"/>
  <c r="V1210" i="1"/>
  <c r="U1210" i="1"/>
  <c r="V1209" i="1"/>
  <c r="U1209" i="1"/>
  <c r="U1208" i="1"/>
  <c r="V1207" i="1"/>
  <c r="U1207" i="1"/>
  <c r="V1206" i="1"/>
  <c r="U1206" i="1"/>
  <c r="V1205" i="1"/>
  <c r="U1205" i="1"/>
  <c r="V1204" i="1"/>
  <c r="U1204" i="1"/>
  <c r="V1203" i="1"/>
  <c r="U1203" i="1"/>
  <c r="V1202" i="1"/>
  <c r="U1202" i="1"/>
  <c r="V1201" i="1"/>
  <c r="U1201" i="1"/>
  <c r="V1200" i="1"/>
  <c r="U1200" i="1"/>
  <c r="V1199" i="1"/>
  <c r="U1199" i="1"/>
  <c r="V1198" i="1"/>
  <c r="U1198" i="1"/>
  <c r="V1197" i="1"/>
  <c r="U1197" i="1"/>
  <c r="V1196" i="1"/>
  <c r="U1196" i="1"/>
  <c r="V1195" i="1"/>
  <c r="U1195" i="1"/>
  <c r="V1194" i="1"/>
  <c r="U1194" i="1"/>
  <c r="V1193" i="1"/>
  <c r="U1193" i="1"/>
  <c r="V1192" i="1"/>
  <c r="U1192" i="1"/>
  <c r="V1191" i="1"/>
  <c r="U1191" i="1"/>
  <c r="V1190" i="1"/>
  <c r="U1190" i="1"/>
  <c r="V1189" i="1"/>
  <c r="U1189" i="1"/>
  <c r="V1188" i="1"/>
  <c r="U1188" i="1"/>
  <c r="V1187" i="1"/>
  <c r="U1187" i="1"/>
  <c r="V1186" i="1"/>
  <c r="U1186" i="1"/>
  <c r="V1185" i="1"/>
  <c r="U1185" i="1"/>
  <c r="V1184" i="1"/>
  <c r="U1184" i="1"/>
  <c r="V1183" i="1"/>
  <c r="U1183" i="1"/>
  <c r="U1182" i="1"/>
  <c r="V1181" i="1"/>
  <c r="U1181" i="1"/>
  <c r="V1180" i="1"/>
  <c r="U1180" i="1"/>
  <c r="V1179" i="1"/>
  <c r="U1179" i="1"/>
  <c r="V1178" i="1"/>
  <c r="U1178" i="1"/>
  <c r="V1177" i="1"/>
  <c r="U1177" i="1"/>
  <c r="V1176" i="1"/>
  <c r="U1176" i="1"/>
  <c r="V1175" i="1"/>
  <c r="U1175" i="1"/>
  <c r="V1174" i="1"/>
  <c r="U1174" i="1"/>
  <c r="V1173" i="1"/>
  <c r="U1173" i="1"/>
  <c r="V1172" i="1"/>
  <c r="U1172" i="1"/>
  <c r="V1171" i="1"/>
  <c r="U1171" i="1"/>
  <c r="U1170" i="1"/>
  <c r="V1169" i="1"/>
  <c r="U1169" i="1"/>
  <c r="V1168" i="1"/>
  <c r="U1168" i="1"/>
  <c r="V1167" i="1"/>
  <c r="U1167" i="1"/>
  <c r="V1166" i="1"/>
  <c r="U1166" i="1"/>
  <c r="U1165" i="1"/>
  <c r="V1164" i="1"/>
  <c r="U1164" i="1"/>
  <c r="V1163" i="1"/>
  <c r="U1163" i="1"/>
  <c r="V1162" i="1"/>
  <c r="U1162" i="1"/>
  <c r="V1161" i="1"/>
  <c r="U1161" i="1"/>
  <c r="V1160" i="1"/>
  <c r="U1160" i="1"/>
  <c r="V1159" i="1"/>
  <c r="U1159" i="1"/>
  <c r="V1158" i="1"/>
  <c r="U1158" i="1"/>
  <c r="V1157" i="1"/>
  <c r="U1157" i="1"/>
  <c r="V1156" i="1"/>
  <c r="U1156" i="1"/>
  <c r="V1155" i="1"/>
  <c r="V1154" i="1"/>
  <c r="U1154" i="1"/>
  <c r="V1153" i="1"/>
  <c r="U1153" i="1"/>
  <c r="V1152" i="1"/>
  <c r="U1152" i="1"/>
  <c r="V1151" i="1"/>
  <c r="U1151" i="1"/>
  <c r="V1150" i="1"/>
  <c r="U1150" i="1"/>
  <c r="V1149" i="1"/>
  <c r="U1149" i="1"/>
  <c r="V1148" i="1"/>
  <c r="U1148" i="1"/>
  <c r="V1147" i="1"/>
  <c r="U1147" i="1"/>
  <c r="V1146" i="1"/>
  <c r="U1146" i="1"/>
  <c r="V1145" i="1"/>
  <c r="U1145" i="1"/>
  <c r="V1144" i="1"/>
  <c r="U1144" i="1"/>
  <c r="V1143" i="1"/>
  <c r="U1143" i="1"/>
  <c r="V1142" i="1"/>
  <c r="U1142" i="1"/>
  <c r="V1141" i="1"/>
  <c r="U1141" i="1"/>
  <c r="U1140" i="1"/>
  <c r="V1139" i="1"/>
  <c r="U1139" i="1"/>
  <c r="V1138" i="1"/>
  <c r="U1138" i="1"/>
  <c r="V1137" i="1"/>
  <c r="U1137" i="1"/>
  <c r="U1136" i="1"/>
  <c r="V1135" i="1"/>
  <c r="U1135" i="1"/>
  <c r="U1134" i="1"/>
  <c r="V1133" i="1"/>
  <c r="U1133" i="1"/>
  <c r="V1132" i="1"/>
  <c r="U1132" i="1"/>
  <c r="V1131" i="1"/>
  <c r="U1131" i="1"/>
  <c r="V1130" i="1"/>
  <c r="U1130" i="1"/>
  <c r="V1129" i="1"/>
  <c r="U1129" i="1"/>
  <c r="V1128" i="1"/>
  <c r="U1128" i="1"/>
  <c r="V1127" i="1"/>
  <c r="U1127" i="1"/>
  <c r="V1126" i="1"/>
  <c r="U1126" i="1"/>
  <c r="V1125" i="1"/>
  <c r="U1125" i="1"/>
  <c r="V1124" i="1"/>
  <c r="U1124" i="1"/>
  <c r="V1123" i="1"/>
  <c r="U1123" i="1"/>
  <c r="V1122" i="1"/>
  <c r="U1122" i="1"/>
  <c r="V1121" i="1"/>
  <c r="U1121" i="1"/>
  <c r="V1120" i="1"/>
  <c r="U1120" i="1"/>
  <c r="V1119" i="1"/>
  <c r="U1119" i="1"/>
  <c r="V1118" i="1"/>
  <c r="U1118" i="1"/>
  <c r="V1117" i="1"/>
  <c r="U1117" i="1"/>
  <c r="V1116" i="1"/>
  <c r="U1116" i="1"/>
  <c r="V1115" i="1"/>
  <c r="U1115" i="1"/>
  <c r="V1114" i="1"/>
  <c r="U1114" i="1"/>
  <c r="V1113" i="1"/>
  <c r="U1113" i="1"/>
  <c r="V1112" i="1"/>
  <c r="U1112" i="1"/>
  <c r="V1111" i="1"/>
  <c r="U1111" i="1"/>
  <c r="V1110" i="1"/>
  <c r="U1110" i="1"/>
  <c r="V1109" i="1"/>
  <c r="U1109" i="1"/>
  <c r="V1108" i="1"/>
  <c r="U1108" i="1"/>
  <c r="V1107" i="1"/>
  <c r="U1107" i="1"/>
  <c r="V1106" i="1"/>
  <c r="U1106" i="1"/>
  <c r="V1105" i="1"/>
  <c r="V1104" i="1"/>
  <c r="U1104" i="1"/>
  <c r="V1103" i="1"/>
  <c r="U1103" i="1"/>
  <c r="V1102" i="1"/>
  <c r="U1102" i="1"/>
  <c r="V1101" i="1"/>
  <c r="U1101" i="1"/>
  <c r="V1100" i="1"/>
  <c r="U1100" i="1"/>
  <c r="V1099" i="1"/>
  <c r="U1099" i="1"/>
  <c r="V1098" i="1"/>
  <c r="U1098" i="1"/>
  <c r="V1097" i="1"/>
  <c r="U1097" i="1"/>
  <c r="V1096" i="1"/>
  <c r="U1096" i="1"/>
  <c r="V1095" i="1"/>
  <c r="U1095" i="1"/>
  <c r="V1094" i="1"/>
  <c r="U1094" i="1"/>
  <c r="V1093" i="1"/>
  <c r="U1093" i="1"/>
  <c r="V1092" i="1"/>
  <c r="U1092" i="1"/>
  <c r="V1091" i="1"/>
  <c r="U1091" i="1"/>
  <c r="U1090" i="1"/>
  <c r="V1089" i="1"/>
  <c r="U1089" i="1"/>
  <c r="U1088" i="1"/>
  <c r="V1087" i="1"/>
  <c r="U1087" i="1"/>
  <c r="V1086" i="1"/>
  <c r="U1086" i="1"/>
  <c r="V1085" i="1"/>
  <c r="U1085" i="1"/>
  <c r="V1084" i="1"/>
  <c r="U1084" i="1"/>
  <c r="V1083" i="1"/>
  <c r="U1083" i="1"/>
  <c r="U1082" i="1"/>
  <c r="V1081" i="1"/>
  <c r="U1081" i="1"/>
  <c r="V1080" i="1"/>
  <c r="U1080" i="1"/>
  <c r="V1079" i="1"/>
  <c r="U1079" i="1"/>
  <c r="V1078" i="1"/>
  <c r="U1078" i="1"/>
  <c r="V1077" i="1"/>
  <c r="U1077" i="1"/>
  <c r="V1076" i="1"/>
  <c r="U1076" i="1"/>
  <c r="V1075" i="1"/>
  <c r="U1075" i="1"/>
  <c r="V1074" i="1"/>
  <c r="U1074" i="1"/>
  <c r="V1073" i="1"/>
  <c r="U1073" i="1"/>
  <c r="V1072" i="1"/>
  <c r="U1072" i="1"/>
  <c r="V1071" i="1"/>
  <c r="U1071" i="1"/>
  <c r="V1070" i="1"/>
  <c r="U1070" i="1"/>
  <c r="V1069" i="1"/>
  <c r="U1069" i="1"/>
  <c r="U1068" i="1"/>
  <c r="V1067" i="1"/>
  <c r="U1067" i="1"/>
  <c r="V1066" i="1"/>
  <c r="U1066" i="1"/>
  <c r="V1065" i="1"/>
  <c r="U1065" i="1"/>
  <c r="V1064" i="1"/>
  <c r="U1064" i="1"/>
  <c r="V1063" i="1"/>
  <c r="U1063" i="1"/>
  <c r="V1062" i="1"/>
  <c r="U1062" i="1"/>
  <c r="V1061" i="1"/>
  <c r="U1061" i="1"/>
  <c r="V1060" i="1"/>
  <c r="U1060" i="1"/>
  <c r="V1059" i="1"/>
  <c r="U1059" i="1"/>
  <c r="U1058" i="1"/>
  <c r="V1057" i="1"/>
  <c r="U1057" i="1"/>
  <c r="U1056" i="1"/>
  <c r="V1055" i="1"/>
  <c r="U1055" i="1"/>
  <c r="V1054" i="1"/>
  <c r="U1054" i="1"/>
  <c r="V1053" i="1"/>
  <c r="U1053" i="1"/>
  <c r="V1052" i="1"/>
  <c r="U1052" i="1"/>
  <c r="V1051" i="1"/>
  <c r="U1051" i="1"/>
  <c r="V1050" i="1"/>
  <c r="U1050" i="1"/>
  <c r="U1049" i="1"/>
  <c r="U1048" i="1"/>
  <c r="V1047" i="1"/>
  <c r="U1047" i="1"/>
  <c r="V1046" i="1"/>
  <c r="U1046" i="1"/>
  <c r="V1045" i="1"/>
  <c r="U1045" i="1"/>
  <c r="V1044" i="1"/>
  <c r="U1044" i="1"/>
  <c r="V1043" i="1"/>
  <c r="U1043" i="1"/>
  <c r="V1042" i="1"/>
  <c r="U1042" i="1"/>
  <c r="U1041" i="1"/>
  <c r="V1040" i="1"/>
  <c r="U1040" i="1"/>
  <c r="V1039" i="1"/>
  <c r="U1039" i="1"/>
  <c r="V1038" i="1"/>
  <c r="U1038" i="1"/>
  <c r="V1037" i="1"/>
  <c r="U1037" i="1"/>
  <c r="V1036" i="1"/>
  <c r="U1036" i="1"/>
  <c r="V1035" i="1"/>
  <c r="U1035" i="1"/>
  <c r="U1034" i="1"/>
  <c r="U1033" i="1"/>
  <c r="V1032" i="1"/>
  <c r="U1032" i="1"/>
  <c r="V1031" i="1"/>
  <c r="U1031" i="1"/>
  <c r="V1030" i="1"/>
  <c r="U1030" i="1"/>
  <c r="V1029" i="1"/>
  <c r="U1029" i="1"/>
  <c r="V1028" i="1"/>
  <c r="U1028" i="1"/>
  <c r="V1027" i="1"/>
  <c r="U1027" i="1"/>
  <c r="V1026" i="1"/>
  <c r="U1026" i="1"/>
  <c r="U1025" i="1"/>
  <c r="V1024" i="1"/>
  <c r="U1024" i="1"/>
  <c r="V1023" i="1"/>
  <c r="U1023" i="1"/>
  <c r="V1022" i="1"/>
  <c r="U1022" i="1"/>
  <c r="U1021" i="1"/>
  <c r="U1020" i="1"/>
  <c r="V1019" i="1"/>
  <c r="U1019" i="1"/>
  <c r="V1018" i="1"/>
  <c r="U1018" i="1"/>
  <c r="V1017" i="1"/>
  <c r="U1017" i="1"/>
  <c r="V1016" i="1"/>
  <c r="U1016" i="1"/>
  <c r="V1015" i="1"/>
  <c r="U1015" i="1"/>
  <c r="V1014" i="1"/>
  <c r="U1014" i="1"/>
  <c r="V1013" i="1"/>
  <c r="U1013" i="1"/>
  <c r="V1012" i="1"/>
  <c r="U1012" i="1"/>
  <c r="U1011" i="1"/>
  <c r="V1010" i="1"/>
  <c r="U1010" i="1"/>
  <c r="V1009" i="1"/>
  <c r="U1009" i="1"/>
  <c r="V1008" i="1"/>
  <c r="U1008" i="1"/>
  <c r="V1007" i="1"/>
  <c r="U1007" i="1"/>
  <c r="V1006" i="1"/>
  <c r="U1006" i="1"/>
  <c r="V1005" i="1"/>
  <c r="U1005" i="1"/>
  <c r="V1004" i="1"/>
  <c r="U1004" i="1"/>
  <c r="U1003" i="1"/>
  <c r="V1002" i="1"/>
  <c r="U1002" i="1"/>
  <c r="V1001" i="1"/>
  <c r="U1001" i="1"/>
  <c r="V1000" i="1"/>
  <c r="U1000" i="1"/>
  <c r="V999" i="1"/>
  <c r="U999" i="1"/>
  <c r="V998" i="1"/>
  <c r="U998" i="1"/>
  <c r="V997" i="1"/>
  <c r="U997" i="1"/>
  <c r="V996" i="1"/>
  <c r="U996" i="1"/>
  <c r="V995" i="1"/>
  <c r="U995" i="1"/>
  <c r="V994" i="1"/>
  <c r="U994" i="1"/>
  <c r="V993" i="1"/>
  <c r="U993" i="1"/>
  <c r="V992" i="1"/>
  <c r="U992" i="1"/>
  <c r="V991" i="1"/>
  <c r="U991" i="1"/>
  <c r="V990" i="1"/>
  <c r="U990" i="1"/>
  <c r="V989" i="1"/>
  <c r="U989" i="1"/>
  <c r="V988" i="1"/>
  <c r="U988" i="1"/>
  <c r="V987" i="1"/>
  <c r="U987" i="1"/>
  <c r="V986" i="1"/>
  <c r="U986" i="1"/>
  <c r="V985" i="1"/>
  <c r="U985" i="1"/>
  <c r="U984" i="1"/>
  <c r="V983" i="1"/>
  <c r="U983" i="1"/>
  <c r="V982" i="1"/>
  <c r="U982" i="1"/>
  <c r="V981" i="1"/>
  <c r="U981" i="1"/>
  <c r="V980" i="1"/>
  <c r="U980" i="1"/>
  <c r="V979" i="1"/>
  <c r="U979" i="1"/>
  <c r="V978" i="1"/>
  <c r="U978" i="1"/>
  <c r="V977" i="1"/>
  <c r="U977" i="1"/>
  <c r="V976" i="1"/>
  <c r="U976" i="1"/>
  <c r="V975" i="1"/>
  <c r="U975" i="1"/>
  <c r="V974" i="1"/>
  <c r="U974" i="1"/>
  <c r="V973" i="1"/>
  <c r="U973" i="1"/>
  <c r="U972" i="1"/>
  <c r="V971" i="1"/>
  <c r="U971" i="1"/>
  <c r="V970" i="1"/>
  <c r="U970" i="1"/>
  <c r="V969" i="1"/>
  <c r="U969" i="1"/>
  <c r="V968" i="1"/>
  <c r="U968" i="1"/>
  <c r="V967" i="1"/>
  <c r="U967" i="1"/>
  <c r="V966" i="1"/>
  <c r="U966" i="1"/>
  <c r="V965" i="1"/>
  <c r="U965" i="1"/>
  <c r="V964" i="1"/>
  <c r="U964" i="1"/>
  <c r="V963" i="1"/>
  <c r="U963" i="1"/>
  <c r="V962" i="1"/>
  <c r="U962" i="1"/>
  <c r="V961" i="1"/>
  <c r="U961" i="1"/>
  <c r="V960" i="1"/>
  <c r="U960" i="1"/>
  <c r="V959" i="1"/>
  <c r="U959" i="1"/>
  <c r="V958" i="1"/>
  <c r="U958" i="1"/>
  <c r="V957" i="1"/>
  <c r="U957" i="1"/>
  <c r="V956" i="1"/>
  <c r="U956" i="1"/>
  <c r="V955" i="1"/>
  <c r="U955" i="1"/>
  <c r="V954" i="1"/>
  <c r="U954" i="1"/>
  <c r="V953" i="1"/>
  <c r="U953" i="1"/>
  <c r="U952" i="1"/>
  <c r="V951" i="1"/>
  <c r="U951" i="1"/>
  <c r="V950" i="1"/>
  <c r="U950" i="1"/>
  <c r="V949" i="1"/>
  <c r="U949" i="1"/>
  <c r="V948" i="1"/>
  <c r="U948" i="1"/>
  <c r="V947" i="1"/>
  <c r="U947" i="1"/>
  <c r="V946" i="1"/>
  <c r="U946" i="1"/>
  <c r="V945" i="1"/>
  <c r="U945" i="1"/>
  <c r="V944" i="1"/>
  <c r="U944" i="1"/>
  <c r="V943" i="1"/>
  <c r="U943" i="1"/>
  <c r="V942" i="1"/>
  <c r="U942" i="1"/>
  <c r="V941" i="1"/>
  <c r="U941" i="1"/>
  <c r="V940" i="1"/>
  <c r="U940" i="1"/>
  <c r="U939" i="1"/>
  <c r="V938" i="1"/>
  <c r="U938" i="1"/>
  <c r="V937" i="1"/>
  <c r="U937" i="1"/>
  <c r="V936" i="1"/>
  <c r="U936" i="1"/>
  <c r="V935" i="1"/>
  <c r="U935" i="1"/>
  <c r="V934" i="1"/>
  <c r="U934" i="1"/>
  <c r="V933" i="1"/>
  <c r="U933" i="1"/>
  <c r="V932" i="1"/>
  <c r="U932" i="1"/>
  <c r="V931" i="1"/>
  <c r="U931" i="1"/>
  <c r="V930" i="1"/>
  <c r="U930" i="1"/>
  <c r="V929" i="1"/>
  <c r="U929" i="1"/>
  <c r="V928" i="1"/>
  <c r="U928" i="1"/>
  <c r="U927" i="1"/>
  <c r="V926" i="1"/>
  <c r="U926" i="1"/>
  <c r="U925" i="1"/>
  <c r="V924" i="1"/>
  <c r="U924" i="1"/>
  <c r="V923" i="1"/>
  <c r="U923" i="1"/>
  <c r="V922" i="1"/>
  <c r="U922" i="1"/>
  <c r="V921" i="1"/>
  <c r="U921" i="1"/>
  <c r="V920" i="1"/>
  <c r="U920" i="1"/>
  <c r="V919" i="1"/>
  <c r="U919" i="1"/>
  <c r="V918" i="1"/>
  <c r="U918" i="1"/>
  <c r="V917" i="1"/>
  <c r="U917" i="1"/>
  <c r="V916" i="1"/>
  <c r="U916" i="1"/>
  <c r="V915" i="1"/>
  <c r="U915" i="1"/>
  <c r="V914" i="1"/>
  <c r="U914" i="1"/>
  <c r="V913" i="1"/>
  <c r="U913" i="1"/>
  <c r="V912" i="1"/>
  <c r="U912" i="1"/>
  <c r="V911" i="1"/>
  <c r="U911" i="1"/>
  <c r="V910" i="1"/>
  <c r="U910" i="1"/>
  <c r="V909" i="1"/>
  <c r="U909" i="1"/>
  <c r="V908" i="1"/>
  <c r="U908" i="1"/>
  <c r="U907" i="1"/>
  <c r="V906" i="1"/>
  <c r="U906" i="1"/>
  <c r="V905" i="1"/>
  <c r="U905" i="1"/>
  <c r="V904" i="1"/>
  <c r="U904" i="1"/>
  <c r="V903" i="1"/>
  <c r="U903" i="1"/>
  <c r="V902" i="1"/>
  <c r="U902" i="1"/>
  <c r="U901" i="1"/>
  <c r="V900" i="1"/>
  <c r="U900" i="1"/>
  <c r="V899" i="1"/>
  <c r="U899" i="1"/>
  <c r="V898" i="1"/>
  <c r="U898" i="1"/>
  <c r="V897" i="1"/>
  <c r="U897" i="1"/>
  <c r="V896" i="1"/>
  <c r="U896" i="1"/>
  <c r="V895" i="1"/>
  <c r="U895" i="1"/>
  <c r="V894" i="1"/>
  <c r="U894" i="1"/>
  <c r="V893" i="1"/>
  <c r="U893" i="1"/>
  <c r="V892" i="1"/>
  <c r="U892" i="1"/>
  <c r="U891" i="1"/>
  <c r="V890" i="1"/>
  <c r="U890" i="1"/>
  <c r="V889" i="1"/>
  <c r="U889" i="1"/>
  <c r="V888" i="1"/>
  <c r="U888" i="1"/>
  <c r="V887" i="1"/>
  <c r="U887" i="1"/>
  <c r="V886" i="1"/>
  <c r="U886" i="1"/>
  <c r="U885" i="1"/>
  <c r="V884" i="1"/>
  <c r="U884" i="1"/>
  <c r="V883" i="1"/>
  <c r="U883" i="1"/>
  <c r="V882" i="1"/>
  <c r="U882" i="1"/>
  <c r="V881" i="1"/>
  <c r="U881" i="1"/>
  <c r="U880" i="1"/>
  <c r="U879" i="1"/>
  <c r="V878" i="1"/>
  <c r="U878" i="1"/>
  <c r="V877" i="1"/>
  <c r="U877" i="1"/>
  <c r="V876" i="1"/>
  <c r="U876" i="1"/>
  <c r="V875" i="1"/>
  <c r="U875" i="1"/>
  <c r="V874" i="1"/>
  <c r="U874" i="1"/>
  <c r="V873" i="1"/>
  <c r="U873" i="1"/>
  <c r="V872" i="1"/>
  <c r="U872" i="1"/>
  <c r="V871" i="1"/>
  <c r="U871" i="1"/>
  <c r="V870" i="1"/>
  <c r="U870" i="1"/>
  <c r="V869" i="1"/>
  <c r="U869" i="1"/>
  <c r="V868" i="1"/>
  <c r="U868" i="1"/>
  <c r="V867" i="1"/>
  <c r="U867" i="1"/>
  <c r="V866" i="1"/>
  <c r="U866" i="1"/>
  <c r="V865" i="1"/>
  <c r="U865" i="1"/>
  <c r="V864" i="1"/>
  <c r="U864" i="1"/>
  <c r="V863" i="1"/>
  <c r="U863" i="1"/>
  <c r="V862" i="1"/>
  <c r="U862" i="1"/>
  <c r="V861" i="1"/>
  <c r="U861" i="1"/>
  <c r="V860" i="1"/>
  <c r="U860" i="1"/>
  <c r="V859" i="1"/>
  <c r="U859" i="1"/>
  <c r="V858" i="1"/>
  <c r="U858" i="1"/>
  <c r="V857" i="1"/>
  <c r="U857" i="1"/>
  <c r="V856" i="1"/>
  <c r="U856" i="1"/>
  <c r="V855" i="1"/>
  <c r="U855" i="1"/>
  <c r="V854" i="1"/>
  <c r="U854" i="1"/>
  <c r="V853" i="1"/>
  <c r="U853" i="1"/>
  <c r="V852" i="1"/>
  <c r="U852" i="1"/>
  <c r="V851" i="1"/>
  <c r="U851" i="1"/>
  <c r="V850" i="1"/>
  <c r="U850" i="1"/>
  <c r="V849" i="1"/>
  <c r="U849" i="1"/>
  <c r="V848" i="1"/>
  <c r="U848" i="1"/>
  <c r="U847" i="1"/>
  <c r="V846" i="1"/>
  <c r="U846" i="1"/>
  <c r="V845" i="1"/>
  <c r="U845" i="1"/>
  <c r="V844" i="1"/>
  <c r="U844" i="1"/>
  <c r="V843" i="1"/>
  <c r="U843" i="1"/>
  <c r="V842" i="1"/>
  <c r="U842" i="1"/>
  <c r="V841" i="1"/>
  <c r="U841" i="1"/>
  <c r="V840" i="1"/>
  <c r="U840" i="1"/>
  <c r="V839" i="1"/>
  <c r="U839" i="1"/>
  <c r="V838" i="1"/>
  <c r="U838" i="1"/>
  <c r="V837" i="1"/>
  <c r="U837" i="1"/>
  <c r="V836" i="1"/>
  <c r="U836" i="1"/>
  <c r="V835" i="1"/>
  <c r="U835" i="1"/>
  <c r="V834" i="1"/>
  <c r="U834" i="1"/>
  <c r="V833" i="1"/>
  <c r="U833" i="1"/>
  <c r="V832" i="1"/>
  <c r="U832" i="1"/>
  <c r="V831" i="1"/>
  <c r="U831" i="1"/>
  <c r="V830" i="1"/>
  <c r="U830" i="1"/>
  <c r="V829" i="1"/>
  <c r="U829" i="1"/>
  <c r="V828" i="1"/>
  <c r="U828" i="1"/>
  <c r="V827" i="1"/>
  <c r="U827" i="1"/>
  <c r="V826" i="1"/>
  <c r="U826" i="1"/>
  <c r="V825" i="1"/>
  <c r="U825" i="1"/>
  <c r="V824" i="1"/>
  <c r="U823" i="1"/>
  <c r="V822" i="1"/>
  <c r="U822" i="1"/>
  <c r="V821" i="1"/>
  <c r="U821" i="1"/>
  <c r="V820" i="1"/>
  <c r="U820" i="1"/>
  <c r="U819" i="1"/>
  <c r="V818" i="1"/>
  <c r="U818" i="1"/>
  <c r="V817" i="1"/>
  <c r="U817" i="1"/>
  <c r="V816" i="1"/>
  <c r="U816" i="1"/>
  <c r="V815" i="1"/>
  <c r="U815" i="1"/>
  <c r="U814" i="1"/>
  <c r="V813" i="1"/>
  <c r="U813" i="1"/>
  <c r="V812" i="1"/>
  <c r="U812" i="1"/>
  <c r="U811" i="1"/>
  <c r="V810" i="1"/>
  <c r="V809" i="1"/>
  <c r="U809" i="1"/>
  <c r="V808" i="1"/>
  <c r="U808" i="1"/>
  <c r="V807" i="1"/>
  <c r="U807" i="1"/>
  <c r="V806" i="1"/>
  <c r="U806" i="1"/>
  <c r="V805" i="1"/>
  <c r="U805" i="1"/>
  <c r="V804" i="1"/>
  <c r="U804" i="1"/>
  <c r="V803" i="1"/>
  <c r="U803" i="1"/>
  <c r="V802" i="1"/>
  <c r="U802" i="1"/>
  <c r="V801" i="1"/>
  <c r="U801" i="1"/>
  <c r="V800" i="1"/>
  <c r="U800" i="1"/>
  <c r="V799" i="1"/>
  <c r="U799" i="1"/>
  <c r="V798" i="1"/>
  <c r="U798" i="1"/>
  <c r="V797" i="1"/>
  <c r="U797" i="1"/>
  <c r="V796" i="1"/>
  <c r="U796" i="1"/>
  <c r="V795" i="1"/>
  <c r="U795" i="1"/>
  <c r="V794" i="1"/>
  <c r="U794" i="1"/>
  <c r="V793" i="1"/>
  <c r="U793" i="1"/>
  <c r="V792" i="1"/>
  <c r="U792" i="1"/>
  <c r="V791" i="1"/>
  <c r="U791" i="1"/>
  <c r="V790" i="1"/>
  <c r="U790" i="1"/>
  <c r="V789" i="1"/>
  <c r="U789" i="1"/>
  <c r="V788" i="1"/>
  <c r="U788" i="1"/>
  <c r="V787" i="1"/>
  <c r="U787" i="1"/>
  <c r="V786" i="1"/>
  <c r="U786" i="1"/>
  <c r="V785" i="1"/>
  <c r="U785" i="1"/>
  <c r="V784" i="1"/>
  <c r="U784" i="1"/>
  <c r="V783" i="1"/>
  <c r="U783" i="1"/>
  <c r="V782" i="1"/>
  <c r="U782" i="1"/>
  <c r="V781" i="1"/>
  <c r="U781" i="1"/>
  <c r="V780" i="1"/>
  <c r="U780" i="1"/>
  <c r="V779" i="1"/>
  <c r="U779" i="1"/>
  <c r="V778" i="1"/>
  <c r="U778" i="1"/>
  <c r="V777" i="1"/>
  <c r="U777" i="1"/>
  <c r="V776" i="1"/>
  <c r="U776" i="1"/>
  <c r="V775" i="1"/>
  <c r="U775" i="1"/>
  <c r="V774" i="1"/>
  <c r="U774" i="1"/>
  <c r="V773" i="1"/>
  <c r="U773" i="1"/>
  <c r="V772" i="1"/>
  <c r="U772" i="1"/>
  <c r="V771" i="1"/>
  <c r="U771" i="1"/>
  <c r="V770" i="1"/>
  <c r="U770" i="1"/>
  <c r="V769" i="1"/>
  <c r="U769" i="1"/>
  <c r="V768" i="1"/>
  <c r="U768" i="1"/>
  <c r="V767" i="1"/>
  <c r="U767" i="1"/>
  <c r="U766" i="1"/>
  <c r="V765" i="1"/>
  <c r="U765" i="1"/>
  <c r="V764" i="1"/>
  <c r="U764" i="1"/>
  <c r="U763" i="1"/>
  <c r="V762" i="1"/>
  <c r="U762" i="1"/>
  <c r="V761" i="1"/>
  <c r="U761" i="1"/>
  <c r="V760" i="1"/>
  <c r="U760" i="1"/>
  <c r="V759" i="1"/>
  <c r="U759" i="1"/>
  <c r="V758" i="1"/>
  <c r="U758" i="1"/>
  <c r="V757" i="1"/>
  <c r="U757" i="1"/>
  <c r="U756" i="1"/>
  <c r="U755" i="1"/>
  <c r="V754" i="1"/>
  <c r="U754" i="1"/>
  <c r="V753" i="1"/>
  <c r="U753" i="1"/>
  <c r="V752" i="1"/>
  <c r="U752" i="1"/>
  <c r="V751" i="1"/>
  <c r="U751" i="1"/>
  <c r="V750" i="1"/>
  <c r="U750" i="1"/>
  <c r="V749" i="1"/>
  <c r="U749" i="1"/>
  <c r="U748" i="1"/>
  <c r="V747" i="1"/>
  <c r="U747" i="1"/>
  <c r="V746" i="1"/>
  <c r="U746" i="1"/>
  <c r="V745" i="1"/>
  <c r="U745" i="1"/>
  <c r="V744" i="1"/>
  <c r="U744" i="1"/>
  <c r="V743" i="1"/>
  <c r="U743" i="1"/>
  <c r="V742" i="1"/>
  <c r="U742" i="1"/>
  <c r="V741" i="1"/>
  <c r="U741" i="1"/>
  <c r="V740" i="1"/>
  <c r="U740" i="1"/>
  <c r="V739" i="1"/>
  <c r="U739" i="1"/>
  <c r="V738" i="1"/>
  <c r="U738" i="1"/>
  <c r="V737" i="1"/>
  <c r="U737" i="1"/>
  <c r="V736" i="1"/>
  <c r="U736" i="1"/>
  <c r="V735" i="1"/>
  <c r="U735" i="1"/>
  <c r="V734" i="1"/>
  <c r="U734" i="1"/>
  <c r="V733" i="1"/>
  <c r="U733" i="1"/>
  <c r="V732" i="1"/>
  <c r="U732" i="1"/>
  <c r="V731" i="1"/>
  <c r="U731" i="1"/>
  <c r="V730" i="1"/>
  <c r="U730" i="1"/>
  <c r="V729" i="1"/>
  <c r="U729" i="1"/>
  <c r="V728" i="1"/>
  <c r="U728" i="1"/>
  <c r="V727" i="1"/>
  <c r="U727" i="1"/>
  <c r="V726" i="1"/>
  <c r="U726" i="1"/>
  <c r="V725" i="1"/>
  <c r="U725" i="1"/>
  <c r="V724" i="1"/>
  <c r="U724" i="1"/>
  <c r="V723" i="1"/>
  <c r="U723" i="1"/>
  <c r="V722" i="1"/>
  <c r="U722" i="1"/>
  <c r="V721" i="1"/>
  <c r="U721" i="1"/>
  <c r="V720" i="1"/>
  <c r="U720" i="1"/>
  <c r="V719" i="1"/>
  <c r="U719" i="1"/>
  <c r="V718" i="1"/>
  <c r="U718" i="1"/>
  <c r="V717" i="1"/>
  <c r="U717" i="1"/>
  <c r="V716" i="1"/>
  <c r="U716" i="1"/>
  <c r="V715" i="1"/>
  <c r="U715" i="1"/>
  <c r="V714" i="1"/>
  <c r="U714" i="1"/>
  <c r="V713" i="1"/>
  <c r="U713" i="1"/>
  <c r="V712" i="1"/>
  <c r="U712" i="1"/>
  <c r="V711" i="1"/>
  <c r="U711" i="1"/>
  <c r="V710" i="1"/>
  <c r="U710" i="1"/>
  <c r="V709" i="1"/>
  <c r="U709" i="1"/>
  <c r="V708" i="1"/>
  <c r="U708" i="1"/>
  <c r="V707" i="1"/>
  <c r="U707" i="1"/>
  <c r="V706" i="1"/>
  <c r="U706" i="1"/>
  <c r="V705" i="1"/>
  <c r="U705" i="1"/>
  <c r="V704" i="1"/>
  <c r="U704" i="1"/>
  <c r="V703" i="1"/>
  <c r="U703" i="1"/>
  <c r="V702" i="1"/>
  <c r="U702" i="1"/>
  <c r="V701" i="1"/>
  <c r="U701" i="1"/>
  <c r="V700" i="1"/>
  <c r="U700" i="1"/>
  <c r="V699" i="1"/>
  <c r="U699" i="1"/>
  <c r="V698" i="1"/>
  <c r="U698" i="1"/>
  <c r="V697" i="1"/>
  <c r="U697" i="1"/>
  <c r="V696" i="1"/>
  <c r="U696" i="1"/>
  <c r="V695" i="1"/>
  <c r="U695" i="1"/>
  <c r="U694" i="1"/>
  <c r="V693" i="1"/>
  <c r="U693" i="1"/>
  <c r="V692" i="1"/>
  <c r="U692" i="1"/>
  <c r="V691" i="1"/>
  <c r="U691" i="1"/>
  <c r="V690" i="1"/>
  <c r="U690" i="1"/>
  <c r="U689" i="1"/>
  <c r="V688" i="1"/>
  <c r="U688" i="1"/>
  <c r="V687" i="1"/>
  <c r="U687" i="1"/>
  <c r="V686" i="1"/>
  <c r="U686" i="1"/>
  <c r="V685" i="1"/>
  <c r="U685" i="1"/>
  <c r="V684" i="1"/>
  <c r="U684" i="1"/>
  <c r="V683" i="1"/>
  <c r="U683" i="1"/>
  <c r="V682" i="1"/>
  <c r="U682" i="1"/>
  <c r="V681" i="1"/>
  <c r="U681" i="1"/>
  <c r="V680" i="1"/>
  <c r="U680" i="1"/>
  <c r="V679" i="1"/>
  <c r="U679" i="1"/>
  <c r="V678" i="1"/>
  <c r="U678" i="1"/>
  <c r="V677" i="1"/>
  <c r="U677" i="1"/>
  <c r="V676" i="1"/>
  <c r="U676" i="1"/>
  <c r="V675" i="1"/>
  <c r="U675" i="1"/>
  <c r="V674" i="1"/>
  <c r="U674" i="1"/>
  <c r="V673" i="1"/>
  <c r="U673" i="1"/>
  <c r="V672" i="1"/>
  <c r="U672" i="1"/>
  <c r="V671" i="1"/>
  <c r="U671" i="1"/>
  <c r="V670" i="1"/>
  <c r="U670" i="1"/>
  <c r="V669" i="1"/>
  <c r="U669" i="1"/>
  <c r="V668" i="1"/>
  <c r="U668" i="1"/>
  <c r="V667" i="1"/>
  <c r="U667" i="1"/>
  <c r="V666" i="1"/>
  <c r="U666" i="1"/>
  <c r="V665" i="1"/>
  <c r="U665" i="1"/>
  <c r="V664" i="1"/>
  <c r="U664" i="1"/>
  <c r="U663" i="1"/>
  <c r="V662" i="1"/>
  <c r="U662" i="1"/>
  <c r="V661" i="1"/>
  <c r="U661" i="1"/>
  <c r="U660" i="1"/>
  <c r="V659" i="1"/>
  <c r="U659" i="1"/>
  <c r="V658" i="1"/>
  <c r="U658" i="1"/>
  <c r="V657" i="1"/>
  <c r="U657" i="1"/>
  <c r="V656" i="1"/>
  <c r="U656" i="1"/>
  <c r="V655" i="1"/>
  <c r="U655" i="1"/>
  <c r="V654" i="1"/>
  <c r="U654" i="1"/>
  <c r="V653" i="1"/>
  <c r="U653" i="1"/>
  <c r="U652" i="1"/>
  <c r="V651" i="1"/>
  <c r="U651" i="1"/>
  <c r="V650" i="1"/>
  <c r="U650" i="1"/>
  <c r="V649" i="1"/>
  <c r="U649" i="1"/>
  <c r="V648" i="1"/>
  <c r="U648" i="1"/>
  <c r="V647" i="1"/>
  <c r="U647" i="1"/>
  <c r="V646" i="1"/>
  <c r="U646" i="1"/>
  <c r="V645" i="1"/>
  <c r="U645" i="1"/>
  <c r="V644" i="1"/>
  <c r="U644" i="1"/>
  <c r="V643" i="1"/>
  <c r="U643" i="1"/>
  <c r="V642" i="1"/>
  <c r="U642" i="1"/>
  <c r="V641" i="1"/>
  <c r="U641" i="1"/>
  <c r="V640" i="1"/>
  <c r="U640" i="1"/>
  <c r="V639" i="1"/>
  <c r="U639" i="1"/>
  <c r="V638" i="1"/>
  <c r="U638" i="1"/>
  <c r="V637" i="1"/>
  <c r="U637" i="1"/>
  <c r="V636" i="1"/>
  <c r="U636" i="1"/>
  <c r="U635" i="1"/>
  <c r="V634" i="1"/>
  <c r="U634" i="1"/>
  <c r="U633" i="1"/>
  <c r="U632" i="1"/>
  <c r="V631" i="1"/>
  <c r="U631" i="1"/>
  <c r="V630" i="1"/>
  <c r="U630" i="1"/>
  <c r="V629" i="1"/>
  <c r="U629" i="1"/>
  <c r="U628" i="1"/>
  <c r="V627" i="1"/>
  <c r="U627" i="1"/>
  <c r="V626" i="1"/>
  <c r="U626" i="1"/>
  <c r="V625" i="1"/>
  <c r="U625" i="1"/>
  <c r="V624" i="1"/>
  <c r="U624" i="1"/>
  <c r="V623" i="1"/>
  <c r="U623" i="1"/>
  <c r="V622" i="1"/>
  <c r="U622" i="1"/>
  <c r="V621" i="1"/>
  <c r="U621" i="1"/>
  <c r="V620" i="1"/>
  <c r="U620" i="1"/>
  <c r="V619" i="1"/>
  <c r="U619" i="1"/>
  <c r="V618" i="1"/>
  <c r="U618" i="1"/>
  <c r="V617" i="1"/>
  <c r="U617" i="1"/>
  <c r="V616" i="1"/>
  <c r="U616" i="1"/>
  <c r="V615" i="1"/>
  <c r="U615" i="1"/>
  <c r="V614" i="1"/>
  <c r="U614" i="1"/>
  <c r="V613" i="1"/>
  <c r="U613" i="1"/>
  <c r="V612" i="1"/>
  <c r="U612" i="1"/>
  <c r="V611" i="1"/>
  <c r="U611" i="1"/>
  <c r="V610" i="1"/>
  <c r="U610" i="1"/>
  <c r="V609" i="1"/>
  <c r="U609" i="1"/>
  <c r="V608" i="1"/>
  <c r="U608" i="1"/>
  <c r="U607" i="1"/>
  <c r="V606" i="1"/>
  <c r="U606" i="1"/>
  <c r="V605" i="1"/>
  <c r="U605" i="1"/>
  <c r="V604" i="1"/>
  <c r="U604" i="1"/>
  <c r="V603" i="1"/>
  <c r="U603" i="1"/>
  <c r="V602" i="1"/>
  <c r="U602" i="1"/>
  <c r="V601" i="1"/>
  <c r="U601" i="1"/>
  <c r="V600" i="1"/>
  <c r="U600" i="1"/>
  <c r="V599" i="1"/>
  <c r="U599" i="1"/>
  <c r="V598" i="1"/>
  <c r="U598" i="1"/>
  <c r="V597" i="1"/>
  <c r="U597" i="1"/>
  <c r="V596" i="1"/>
  <c r="U596" i="1"/>
  <c r="U595" i="1"/>
  <c r="U594" i="1"/>
  <c r="V593" i="1"/>
  <c r="U593" i="1"/>
  <c r="V592" i="1"/>
  <c r="U592" i="1"/>
  <c r="U591" i="1"/>
  <c r="V590" i="1"/>
  <c r="U590" i="1"/>
  <c r="V589" i="1"/>
  <c r="U589" i="1"/>
  <c r="V588" i="1"/>
  <c r="U588" i="1"/>
  <c r="V587" i="1"/>
  <c r="U587" i="1"/>
  <c r="V586" i="1"/>
  <c r="U586" i="1"/>
  <c r="V585" i="1"/>
  <c r="U585" i="1"/>
  <c r="V584" i="1"/>
  <c r="U584" i="1"/>
  <c r="U583" i="1"/>
  <c r="U582" i="1"/>
  <c r="V581" i="1"/>
  <c r="U581" i="1"/>
  <c r="V580" i="1"/>
  <c r="U580" i="1"/>
  <c r="V579" i="1"/>
  <c r="U579" i="1"/>
  <c r="V578" i="1"/>
  <c r="U578" i="1"/>
  <c r="V577" i="1"/>
  <c r="U577" i="1"/>
  <c r="V576" i="1"/>
  <c r="U576" i="1"/>
  <c r="U575" i="1"/>
  <c r="V574" i="1"/>
  <c r="U574" i="1"/>
  <c r="V573" i="1"/>
  <c r="U573" i="1"/>
  <c r="V572" i="1"/>
  <c r="U572" i="1"/>
  <c r="V571" i="1"/>
  <c r="U571" i="1"/>
  <c r="V570" i="1"/>
  <c r="U570" i="1"/>
  <c r="V569" i="1"/>
  <c r="U569" i="1"/>
  <c r="U568" i="1"/>
  <c r="V567" i="1"/>
  <c r="U567" i="1"/>
  <c r="V566" i="1"/>
  <c r="U566" i="1"/>
  <c r="V565" i="1"/>
  <c r="U565" i="1"/>
  <c r="V564" i="1"/>
  <c r="U564" i="1"/>
  <c r="V563" i="1"/>
  <c r="U563" i="1"/>
  <c r="U562" i="1"/>
  <c r="V561" i="1"/>
  <c r="U561" i="1"/>
  <c r="V560" i="1"/>
  <c r="U560" i="1"/>
  <c r="V559" i="1"/>
  <c r="U559" i="1"/>
  <c r="U558" i="1"/>
  <c r="V557" i="1"/>
  <c r="U557" i="1"/>
  <c r="V556" i="1"/>
  <c r="U556" i="1"/>
  <c r="V555" i="1"/>
  <c r="U555" i="1"/>
  <c r="V554" i="1"/>
  <c r="U554" i="1"/>
  <c r="V553" i="1"/>
  <c r="U553" i="1"/>
  <c r="V552" i="1"/>
  <c r="U552" i="1"/>
  <c r="V551" i="1"/>
  <c r="U551" i="1"/>
  <c r="V550" i="1"/>
  <c r="U550" i="1"/>
  <c r="U549" i="1"/>
  <c r="V548" i="1"/>
  <c r="U548" i="1"/>
  <c r="V547" i="1"/>
  <c r="U547" i="1"/>
  <c r="V546" i="1"/>
  <c r="U546" i="1"/>
  <c r="V545" i="1"/>
  <c r="U545" i="1"/>
  <c r="U544" i="1"/>
  <c r="V543" i="1"/>
  <c r="U543" i="1"/>
  <c r="V542" i="1"/>
  <c r="U542" i="1"/>
  <c r="V541" i="1"/>
  <c r="V540" i="1"/>
  <c r="U540" i="1"/>
  <c r="V539" i="1"/>
  <c r="U539" i="1"/>
  <c r="V538" i="1"/>
  <c r="U538" i="1"/>
  <c r="V537" i="1"/>
  <c r="U537" i="1"/>
  <c r="V536" i="1"/>
  <c r="U536" i="1"/>
  <c r="V535" i="1"/>
  <c r="U535" i="1"/>
  <c r="V534" i="1"/>
  <c r="U534" i="1"/>
  <c r="V533" i="1"/>
  <c r="U533" i="1"/>
  <c r="V532" i="1"/>
  <c r="U532" i="1"/>
  <c r="V531" i="1"/>
  <c r="U531" i="1"/>
  <c r="V530" i="1"/>
  <c r="U530" i="1"/>
  <c r="V529" i="1"/>
  <c r="U529" i="1"/>
  <c r="V528" i="1"/>
  <c r="U528" i="1"/>
  <c r="V527" i="1"/>
  <c r="U527" i="1"/>
  <c r="V526" i="1"/>
  <c r="U526" i="1"/>
  <c r="V525" i="1"/>
  <c r="U525" i="1"/>
  <c r="V524" i="1"/>
  <c r="U524" i="1"/>
  <c r="V523" i="1"/>
  <c r="U523" i="1"/>
  <c r="V522" i="1"/>
  <c r="U522" i="1"/>
  <c r="V521" i="1"/>
  <c r="U521" i="1"/>
  <c r="V520" i="1"/>
  <c r="U520" i="1"/>
  <c r="V519" i="1"/>
  <c r="U519" i="1"/>
  <c r="V518" i="1"/>
  <c r="U518" i="1"/>
  <c r="V517" i="1"/>
  <c r="U517" i="1"/>
  <c r="V516" i="1"/>
  <c r="U516" i="1"/>
  <c r="V515" i="1"/>
  <c r="U515" i="1"/>
  <c r="U514" i="1"/>
  <c r="V513" i="1"/>
  <c r="U513" i="1"/>
  <c r="U512" i="1"/>
  <c r="V511" i="1"/>
  <c r="U511" i="1"/>
  <c r="V510" i="1"/>
  <c r="U510" i="1"/>
  <c r="V509" i="1"/>
  <c r="U509" i="1"/>
  <c r="V508" i="1"/>
  <c r="U508" i="1"/>
  <c r="U507" i="1"/>
  <c r="V506" i="1"/>
  <c r="U506" i="1"/>
  <c r="V505" i="1"/>
  <c r="U505" i="1"/>
  <c r="V504" i="1"/>
  <c r="U504" i="1"/>
  <c r="V503" i="1"/>
  <c r="U503" i="1"/>
  <c r="V502" i="1"/>
  <c r="U502" i="1"/>
  <c r="V501" i="1"/>
  <c r="U501" i="1"/>
  <c r="V500" i="1"/>
  <c r="U500" i="1"/>
  <c r="V499" i="1"/>
  <c r="U499" i="1"/>
  <c r="V498" i="1"/>
  <c r="U498" i="1"/>
  <c r="V497" i="1"/>
  <c r="U497" i="1"/>
  <c r="V496" i="1"/>
  <c r="U496" i="1"/>
  <c r="V495" i="1"/>
  <c r="U495" i="1"/>
  <c r="V494" i="1"/>
  <c r="U494" i="1"/>
  <c r="V493" i="1"/>
  <c r="U493" i="1"/>
  <c r="V492" i="1"/>
  <c r="U492" i="1"/>
  <c r="V491" i="1"/>
  <c r="U491" i="1"/>
  <c r="V490" i="1"/>
  <c r="U490" i="1"/>
  <c r="V489" i="1"/>
  <c r="U489" i="1"/>
  <c r="V488" i="1"/>
  <c r="U488" i="1"/>
  <c r="V487" i="1"/>
  <c r="U487" i="1"/>
  <c r="V486" i="1"/>
  <c r="U486" i="1"/>
  <c r="V485" i="1"/>
  <c r="U485" i="1"/>
  <c r="V484" i="1"/>
  <c r="U484" i="1"/>
  <c r="V483" i="1"/>
  <c r="U483" i="1"/>
  <c r="U482" i="1"/>
  <c r="U481" i="1"/>
  <c r="V480" i="1"/>
  <c r="U480" i="1"/>
  <c r="U479" i="1"/>
  <c r="V478" i="1"/>
  <c r="U478" i="1"/>
  <c r="V477" i="1"/>
  <c r="U477" i="1"/>
  <c r="V476" i="1"/>
  <c r="U476" i="1"/>
  <c r="V475" i="1"/>
  <c r="U475" i="1"/>
  <c r="V474" i="1"/>
  <c r="U474" i="1"/>
  <c r="V473" i="1"/>
  <c r="U473" i="1"/>
  <c r="V472" i="1"/>
  <c r="U472" i="1"/>
  <c r="V471" i="1"/>
  <c r="U471" i="1"/>
  <c r="V470" i="1"/>
  <c r="U470" i="1"/>
  <c r="V469" i="1"/>
  <c r="V468" i="1"/>
  <c r="U468" i="1"/>
  <c r="V467" i="1"/>
  <c r="U467" i="1"/>
  <c r="V466" i="1"/>
  <c r="U466" i="1"/>
  <c r="V465" i="1"/>
  <c r="U465" i="1"/>
  <c r="V464" i="1"/>
  <c r="U464" i="1"/>
  <c r="U463" i="1"/>
  <c r="V462" i="1"/>
  <c r="U462" i="1"/>
  <c r="V461" i="1"/>
  <c r="U461" i="1"/>
  <c r="U460" i="1"/>
  <c r="V459" i="1"/>
  <c r="U459" i="1"/>
  <c r="V458" i="1"/>
  <c r="U458" i="1"/>
  <c r="V457" i="1"/>
  <c r="U457" i="1"/>
  <c r="V456" i="1"/>
  <c r="U456" i="1"/>
  <c r="V455" i="1"/>
  <c r="U455" i="1"/>
  <c r="V454" i="1"/>
  <c r="U454" i="1"/>
  <c r="V453" i="1"/>
  <c r="U453" i="1"/>
  <c r="V452" i="1"/>
  <c r="U452" i="1"/>
  <c r="V451" i="1"/>
  <c r="U451" i="1"/>
  <c r="V450" i="1"/>
  <c r="U450" i="1"/>
  <c r="V449" i="1"/>
  <c r="U449" i="1"/>
  <c r="V448" i="1"/>
  <c r="U448" i="1"/>
  <c r="U447" i="1"/>
  <c r="V446" i="1"/>
  <c r="U446" i="1"/>
  <c r="V445" i="1"/>
  <c r="U445" i="1"/>
  <c r="V444" i="1"/>
  <c r="U444" i="1"/>
  <c r="V443" i="1"/>
  <c r="U443" i="1"/>
  <c r="V442" i="1"/>
  <c r="U442" i="1"/>
  <c r="V441" i="1"/>
  <c r="U441" i="1"/>
  <c r="V440" i="1"/>
  <c r="U440" i="1"/>
  <c r="V439" i="1"/>
  <c r="U439" i="1"/>
  <c r="V438" i="1"/>
  <c r="U438" i="1"/>
  <c r="V437" i="1"/>
  <c r="U437" i="1"/>
  <c r="V436" i="1"/>
  <c r="U436" i="1"/>
  <c r="V435" i="1"/>
  <c r="U435" i="1"/>
  <c r="V434" i="1"/>
  <c r="U434" i="1"/>
  <c r="V433" i="1"/>
  <c r="U433" i="1"/>
  <c r="V432" i="1"/>
  <c r="U432" i="1"/>
  <c r="V431" i="1"/>
  <c r="U431" i="1"/>
  <c r="V430" i="1"/>
  <c r="U430" i="1"/>
  <c r="V429" i="1"/>
  <c r="U429" i="1"/>
  <c r="V428" i="1"/>
  <c r="U428" i="1"/>
  <c r="V427" i="1"/>
  <c r="U427" i="1"/>
  <c r="V426" i="1"/>
  <c r="U426" i="1"/>
  <c r="V425" i="1"/>
  <c r="U425" i="1"/>
  <c r="V424" i="1"/>
  <c r="U424" i="1"/>
  <c r="V423" i="1"/>
  <c r="U423" i="1"/>
  <c r="V422" i="1"/>
  <c r="U422" i="1"/>
  <c r="V421" i="1"/>
  <c r="U421" i="1"/>
  <c r="V420" i="1"/>
  <c r="U420" i="1"/>
  <c r="V419" i="1"/>
  <c r="U419" i="1"/>
  <c r="V418" i="1"/>
  <c r="U418" i="1"/>
  <c r="V417" i="1"/>
  <c r="U417" i="1"/>
  <c r="V416" i="1"/>
  <c r="U416" i="1"/>
  <c r="U415" i="1"/>
  <c r="V414" i="1"/>
  <c r="U414" i="1"/>
  <c r="V413" i="1"/>
  <c r="U413" i="1"/>
  <c r="V412" i="1"/>
  <c r="U412" i="1"/>
  <c r="V411" i="1"/>
  <c r="U411" i="1"/>
  <c r="V410" i="1"/>
  <c r="U410" i="1"/>
  <c r="V409" i="1"/>
  <c r="U409" i="1"/>
  <c r="V408" i="1"/>
  <c r="U408" i="1"/>
  <c r="V407" i="1"/>
  <c r="U407" i="1"/>
  <c r="V406" i="1"/>
  <c r="U406" i="1"/>
  <c r="V405" i="1"/>
  <c r="U405" i="1"/>
  <c r="V404" i="1"/>
  <c r="U404" i="1"/>
  <c r="V403" i="1"/>
  <c r="U403" i="1"/>
  <c r="V402" i="1"/>
  <c r="U402" i="1"/>
  <c r="U400" i="1"/>
  <c r="V399" i="1"/>
  <c r="U399" i="1"/>
  <c r="V398" i="1"/>
  <c r="U398" i="1"/>
  <c r="V397" i="1"/>
  <c r="U397" i="1"/>
  <c r="V396" i="1"/>
  <c r="U396" i="1"/>
  <c r="V395" i="1"/>
  <c r="U395" i="1"/>
  <c r="U394" i="1"/>
  <c r="V393" i="1"/>
  <c r="U393" i="1"/>
  <c r="V392" i="1"/>
  <c r="U392" i="1"/>
  <c r="V391" i="1"/>
  <c r="U391" i="1"/>
  <c r="V390" i="1"/>
  <c r="U390" i="1"/>
  <c r="V389" i="1"/>
  <c r="U389" i="1"/>
  <c r="V388" i="1"/>
  <c r="U388" i="1"/>
  <c r="V387" i="1"/>
  <c r="U387" i="1"/>
  <c r="V386" i="1"/>
  <c r="U386" i="1"/>
  <c r="U385" i="1"/>
  <c r="V384" i="1"/>
  <c r="U384" i="1"/>
  <c r="V383" i="1"/>
  <c r="U383" i="1"/>
  <c r="V382" i="1"/>
  <c r="U382" i="1"/>
  <c r="U381" i="1"/>
  <c r="V380" i="1"/>
  <c r="U380" i="1"/>
  <c r="V379" i="1"/>
  <c r="U379" i="1"/>
  <c r="V378" i="1"/>
  <c r="U378" i="1"/>
  <c r="V377" i="1"/>
  <c r="U377" i="1"/>
  <c r="V376" i="1"/>
  <c r="U376" i="1"/>
  <c r="V375" i="1"/>
  <c r="U375" i="1"/>
  <c r="V374" i="1"/>
  <c r="U374" i="1"/>
  <c r="V373" i="1"/>
  <c r="U373" i="1"/>
  <c r="V372" i="1"/>
  <c r="U372" i="1"/>
  <c r="V371" i="1"/>
  <c r="U371" i="1"/>
  <c r="V370" i="1"/>
  <c r="U370" i="1"/>
  <c r="V369" i="1"/>
  <c r="U369" i="1"/>
  <c r="V368" i="1"/>
  <c r="U368" i="1"/>
  <c r="V367" i="1"/>
  <c r="U367" i="1"/>
  <c r="V366" i="1"/>
  <c r="U366" i="1"/>
  <c r="V365" i="1"/>
  <c r="U365" i="1"/>
  <c r="V364" i="1"/>
  <c r="U364" i="1"/>
  <c r="V363" i="1"/>
  <c r="U363" i="1"/>
  <c r="V362" i="1"/>
  <c r="U362" i="1"/>
  <c r="V361" i="1"/>
  <c r="U361" i="1"/>
  <c r="U360" i="1"/>
  <c r="V359" i="1"/>
  <c r="U359" i="1"/>
  <c r="V358" i="1"/>
  <c r="U358" i="1"/>
  <c r="V357" i="1"/>
  <c r="U357" i="1"/>
  <c r="V356" i="1"/>
  <c r="U356" i="1"/>
  <c r="V355" i="1"/>
  <c r="U355" i="1"/>
  <c r="U354" i="1"/>
  <c r="V352" i="1"/>
  <c r="U352" i="1"/>
  <c r="V351" i="1"/>
  <c r="U351" i="1"/>
  <c r="V350" i="1"/>
  <c r="U350" i="1"/>
  <c r="V349" i="1"/>
  <c r="U349" i="1"/>
  <c r="V348" i="1"/>
  <c r="V347" i="1"/>
  <c r="U347" i="1"/>
  <c r="V346" i="1"/>
  <c r="U346" i="1"/>
  <c r="V345" i="1"/>
  <c r="U345" i="1"/>
  <c r="V344" i="1"/>
  <c r="U344" i="1"/>
  <c r="V343" i="1"/>
  <c r="U343" i="1"/>
  <c r="V342" i="1"/>
  <c r="U342" i="1"/>
  <c r="V341" i="1"/>
  <c r="U341" i="1"/>
  <c r="V340" i="1"/>
  <c r="U340" i="1"/>
  <c r="V339" i="1"/>
  <c r="U339" i="1"/>
  <c r="V338" i="1"/>
  <c r="U338" i="1"/>
  <c r="V337" i="1"/>
  <c r="U337" i="1"/>
  <c r="V336" i="1"/>
  <c r="U336" i="1"/>
  <c r="V335" i="1"/>
  <c r="U335" i="1"/>
  <c r="V334" i="1"/>
  <c r="U334" i="1"/>
  <c r="V333" i="1"/>
  <c r="U333" i="1"/>
  <c r="V332" i="1"/>
  <c r="U332" i="1"/>
  <c r="V331" i="1"/>
  <c r="U331" i="1"/>
  <c r="V330" i="1"/>
  <c r="U330" i="1"/>
  <c r="V329" i="1"/>
  <c r="U329" i="1"/>
  <c r="V328" i="1"/>
  <c r="U328" i="1"/>
  <c r="V327" i="1"/>
  <c r="U327" i="1"/>
  <c r="V326" i="1"/>
  <c r="U326" i="1"/>
  <c r="V325" i="1"/>
  <c r="U325" i="1"/>
  <c r="V324" i="1"/>
  <c r="U324" i="1"/>
  <c r="V323" i="1"/>
  <c r="U323" i="1"/>
  <c r="V322" i="1"/>
  <c r="U322" i="1"/>
  <c r="V321" i="1"/>
  <c r="U321" i="1"/>
  <c r="V320" i="1"/>
  <c r="U320" i="1"/>
  <c r="V319" i="1"/>
  <c r="U319" i="1"/>
  <c r="V318" i="1"/>
  <c r="U318" i="1"/>
  <c r="V317" i="1"/>
  <c r="U317" i="1"/>
  <c r="V316" i="1"/>
  <c r="U316" i="1"/>
  <c r="V315" i="1"/>
  <c r="U315" i="1"/>
  <c r="V314" i="1"/>
  <c r="U314" i="1"/>
  <c r="V313" i="1"/>
  <c r="U313" i="1"/>
  <c r="V312" i="1"/>
  <c r="U312" i="1"/>
  <c r="U311" i="1"/>
  <c r="V310" i="1"/>
  <c r="U310" i="1"/>
  <c r="V309" i="1"/>
  <c r="U309" i="1"/>
  <c r="V308" i="1"/>
  <c r="U308" i="1"/>
  <c r="V307" i="1"/>
  <c r="U307" i="1"/>
  <c r="U306" i="1"/>
  <c r="V305" i="1"/>
  <c r="U305" i="1"/>
  <c r="V304" i="1"/>
  <c r="U304" i="1"/>
  <c r="V303" i="1"/>
  <c r="U303" i="1"/>
  <c r="V302" i="1"/>
  <c r="U302" i="1"/>
  <c r="V301" i="1"/>
  <c r="U301" i="1"/>
  <c r="V300" i="1"/>
  <c r="U300" i="1"/>
  <c r="V299" i="1"/>
  <c r="U299" i="1"/>
  <c r="V298" i="1"/>
  <c r="U298" i="1"/>
  <c r="V297" i="1"/>
  <c r="U297" i="1"/>
  <c r="V296" i="1"/>
  <c r="U296" i="1"/>
  <c r="V295" i="1"/>
  <c r="U295" i="1"/>
  <c r="V294" i="1"/>
  <c r="U294" i="1"/>
  <c r="V293" i="1"/>
  <c r="U293" i="1"/>
  <c r="V292" i="1"/>
  <c r="U292" i="1"/>
  <c r="V291" i="1"/>
  <c r="U291" i="1"/>
  <c r="V290" i="1"/>
  <c r="U290" i="1"/>
  <c r="V289" i="1"/>
  <c r="U289" i="1"/>
  <c r="U288" i="1"/>
  <c r="V287" i="1"/>
  <c r="U287" i="1"/>
  <c r="V286" i="1"/>
  <c r="U286" i="1"/>
  <c r="V285" i="1"/>
  <c r="U285" i="1"/>
  <c r="V284" i="1"/>
  <c r="U284" i="1"/>
  <c r="V283" i="1"/>
  <c r="U283" i="1"/>
  <c r="V282" i="1"/>
  <c r="U282" i="1"/>
  <c r="V281" i="1"/>
  <c r="U281" i="1"/>
  <c r="V280" i="1"/>
  <c r="U280" i="1"/>
  <c r="V279" i="1"/>
  <c r="U279" i="1"/>
  <c r="V278" i="1"/>
  <c r="U278" i="1"/>
  <c r="V277" i="1"/>
  <c r="U277" i="1"/>
  <c r="V276" i="1"/>
  <c r="U276" i="1"/>
  <c r="V275" i="1"/>
  <c r="U275" i="1"/>
  <c r="V274" i="1"/>
  <c r="U274" i="1"/>
  <c r="V273" i="1"/>
  <c r="U273" i="1"/>
  <c r="V272" i="1"/>
  <c r="U272" i="1"/>
  <c r="V271" i="1"/>
  <c r="U271" i="1"/>
  <c r="V270" i="1"/>
  <c r="U270" i="1"/>
  <c r="V269" i="1"/>
  <c r="U269" i="1"/>
  <c r="V268" i="1"/>
  <c r="U268" i="1"/>
  <c r="V267" i="1"/>
  <c r="U267" i="1"/>
  <c r="V266" i="1"/>
  <c r="U266" i="1"/>
  <c r="V265" i="1"/>
  <c r="U265" i="1"/>
  <c r="V264" i="1"/>
  <c r="U264" i="1"/>
  <c r="V263" i="1"/>
  <c r="U263" i="1"/>
  <c r="V262" i="1"/>
  <c r="U262" i="1"/>
  <c r="V261" i="1"/>
  <c r="U261" i="1"/>
  <c r="V260" i="1"/>
  <c r="U260" i="1"/>
  <c r="V259" i="1"/>
  <c r="U259" i="1"/>
  <c r="V258" i="1"/>
  <c r="U258" i="1"/>
  <c r="V257" i="1"/>
  <c r="U257" i="1"/>
  <c r="V256" i="1"/>
  <c r="U256" i="1"/>
  <c r="U255" i="1"/>
  <c r="U254" i="1"/>
  <c r="V253" i="1"/>
  <c r="U253" i="1"/>
  <c r="V252" i="1"/>
  <c r="U252" i="1"/>
  <c r="V251" i="1"/>
  <c r="U251" i="1"/>
  <c r="V250" i="1"/>
  <c r="U250" i="1"/>
  <c r="V249" i="1"/>
  <c r="U249" i="1"/>
  <c r="V248" i="1"/>
  <c r="U248" i="1"/>
  <c r="V247" i="1"/>
  <c r="U247" i="1"/>
  <c r="U246" i="1"/>
  <c r="V245" i="1"/>
  <c r="U245" i="1"/>
  <c r="V244" i="1"/>
  <c r="U244" i="1"/>
  <c r="V243" i="1"/>
  <c r="U243" i="1"/>
  <c r="V242" i="1"/>
  <c r="U242" i="1"/>
  <c r="U241" i="1"/>
  <c r="V240" i="1"/>
  <c r="U240" i="1"/>
  <c r="V239" i="1"/>
  <c r="U239" i="1"/>
  <c r="V238" i="1"/>
  <c r="U238" i="1"/>
  <c r="V237" i="1"/>
  <c r="U237" i="1"/>
  <c r="U236" i="1"/>
  <c r="V235" i="1"/>
  <c r="U235" i="1"/>
  <c r="V234" i="1"/>
  <c r="U234" i="1"/>
  <c r="V233" i="1"/>
  <c r="U233" i="1"/>
  <c r="V232" i="1"/>
  <c r="U232" i="1"/>
  <c r="V231" i="1"/>
  <c r="U231" i="1"/>
  <c r="V230" i="1"/>
  <c r="U230" i="1"/>
  <c r="V229" i="1"/>
  <c r="U229" i="1"/>
  <c r="V228" i="1"/>
  <c r="U228" i="1"/>
  <c r="V227" i="1"/>
  <c r="U227" i="1"/>
  <c r="V226" i="1"/>
  <c r="U226" i="1"/>
  <c r="V225" i="1"/>
  <c r="U225" i="1"/>
  <c r="V224" i="1"/>
  <c r="U224" i="1"/>
  <c r="U223" i="1"/>
  <c r="V222" i="1"/>
  <c r="U222" i="1"/>
  <c r="V221" i="1"/>
  <c r="U221" i="1"/>
  <c r="V220" i="1"/>
  <c r="U220" i="1"/>
  <c r="V219" i="1"/>
  <c r="U219" i="1"/>
  <c r="V218" i="1"/>
  <c r="U218" i="1"/>
  <c r="U217" i="1"/>
  <c r="U216" i="1"/>
  <c r="V215" i="1"/>
  <c r="U215" i="1"/>
  <c r="V214" i="1"/>
  <c r="U214" i="1"/>
  <c r="V213" i="1"/>
  <c r="U213" i="1"/>
  <c r="V212" i="1"/>
  <c r="U212" i="1"/>
  <c r="V211" i="1"/>
  <c r="U211" i="1"/>
  <c r="V210" i="1"/>
  <c r="U210" i="1"/>
  <c r="V209" i="1"/>
  <c r="U209" i="1"/>
  <c r="V208" i="1"/>
  <c r="U208" i="1"/>
  <c r="V207" i="1"/>
  <c r="U207" i="1"/>
  <c r="V206" i="1"/>
  <c r="U206" i="1"/>
  <c r="V205" i="1"/>
  <c r="U205" i="1"/>
  <c r="V204" i="1"/>
  <c r="U204" i="1"/>
  <c r="V203" i="1"/>
  <c r="U203" i="1"/>
  <c r="V202" i="1"/>
  <c r="U202" i="1"/>
  <c r="V201" i="1"/>
  <c r="U201" i="1"/>
  <c r="V200" i="1"/>
  <c r="U200" i="1"/>
  <c r="V199" i="1"/>
  <c r="U199" i="1"/>
  <c r="V198" i="1"/>
  <c r="U198" i="1"/>
  <c r="V197" i="1"/>
  <c r="U197" i="1"/>
  <c r="V196" i="1"/>
  <c r="U196" i="1"/>
  <c r="V195" i="1"/>
  <c r="U195" i="1"/>
  <c r="V194" i="1"/>
  <c r="U194" i="1"/>
  <c r="V193" i="1"/>
  <c r="U193" i="1"/>
  <c r="V192" i="1"/>
  <c r="U192" i="1"/>
  <c r="V191" i="1"/>
  <c r="U191" i="1"/>
  <c r="V190" i="1"/>
  <c r="U190" i="1"/>
  <c r="V189" i="1"/>
  <c r="U189" i="1"/>
  <c r="V188" i="1"/>
  <c r="U188" i="1"/>
  <c r="V187" i="1"/>
  <c r="U187" i="1"/>
  <c r="V186" i="1"/>
  <c r="U186" i="1"/>
  <c r="V185" i="1"/>
  <c r="U185" i="1"/>
  <c r="V184" i="1"/>
  <c r="U184" i="1"/>
  <c r="U183" i="1"/>
  <c r="V182" i="1"/>
  <c r="U182" i="1"/>
  <c r="V181" i="1"/>
  <c r="U181" i="1"/>
  <c r="V180" i="1"/>
  <c r="U180" i="1"/>
  <c r="V179" i="1"/>
  <c r="U179" i="1"/>
  <c r="V178" i="1"/>
  <c r="U178" i="1"/>
  <c r="V177" i="1"/>
  <c r="U177" i="1"/>
  <c r="V176" i="1"/>
  <c r="U176" i="1"/>
  <c r="V175" i="1"/>
  <c r="U175" i="1"/>
  <c r="V174" i="1"/>
  <c r="U174" i="1"/>
  <c r="V173" i="1"/>
  <c r="U173" i="1"/>
  <c r="V172" i="1"/>
  <c r="U172" i="1"/>
  <c r="V171" i="1"/>
  <c r="U171" i="1"/>
  <c r="V170" i="1"/>
  <c r="U170" i="1"/>
  <c r="U169" i="1"/>
  <c r="V168" i="1"/>
  <c r="U168" i="1"/>
  <c r="V167" i="1"/>
  <c r="U167" i="1"/>
  <c r="V166" i="1"/>
  <c r="U166" i="1"/>
  <c r="V165" i="1"/>
  <c r="U165" i="1"/>
  <c r="V164" i="1"/>
  <c r="U164" i="1"/>
  <c r="V163" i="1"/>
  <c r="U163" i="1"/>
  <c r="V162" i="1"/>
  <c r="U162" i="1"/>
  <c r="V161" i="1"/>
  <c r="U161" i="1"/>
  <c r="V160" i="1"/>
  <c r="U160" i="1"/>
  <c r="V159" i="1"/>
  <c r="U159" i="1"/>
  <c r="V158" i="1"/>
  <c r="U158" i="1"/>
  <c r="V157" i="1"/>
  <c r="U157" i="1"/>
  <c r="V156" i="1"/>
  <c r="U156" i="1"/>
  <c r="V155" i="1"/>
  <c r="U155" i="1"/>
  <c r="V154" i="1"/>
  <c r="U154" i="1"/>
  <c r="V153" i="1"/>
  <c r="U153" i="1"/>
  <c r="V152" i="1"/>
  <c r="U152" i="1"/>
  <c r="V151" i="1"/>
  <c r="U151" i="1"/>
  <c r="U150" i="1"/>
  <c r="V149" i="1"/>
  <c r="U149" i="1"/>
  <c r="V148" i="1"/>
  <c r="U148" i="1"/>
  <c r="V147" i="1"/>
  <c r="U147" i="1"/>
  <c r="V146" i="1"/>
  <c r="U146" i="1"/>
  <c r="V145" i="1"/>
  <c r="U145" i="1"/>
  <c r="V144" i="1"/>
  <c r="U144" i="1"/>
  <c r="U143" i="1"/>
  <c r="V142" i="1"/>
  <c r="U142" i="1"/>
  <c r="V141" i="1"/>
  <c r="U141" i="1"/>
  <c r="V140" i="1"/>
  <c r="U140" i="1"/>
  <c r="V139" i="1"/>
  <c r="U139" i="1"/>
  <c r="U138" i="1"/>
  <c r="V137" i="1"/>
  <c r="U137" i="1"/>
  <c r="V136" i="1"/>
  <c r="U136" i="1"/>
  <c r="V135" i="1"/>
  <c r="U135" i="1"/>
  <c r="V134" i="1"/>
  <c r="U134" i="1"/>
  <c r="V133" i="1"/>
  <c r="U133" i="1"/>
  <c r="V132" i="1"/>
  <c r="U132" i="1"/>
  <c r="V131" i="1"/>
  <c r="U131" i="1"/>
  <c r="V130" i="1"/>
  <c r="U130" i="1"/>
  <c r="V129" i="1"/>
  <c r="U129" i="1"/>
  <c r="V128" i="1"/>
  <c r="U128" i="1"/>
  <c r="U127" i="1"/>
  <c r="V126" i="1"/>
  <c r="U126" i="1"/>
  <c r="V125" i="1"/>
  <c r="U125" i="1"/>
  <c r="V124" i="1"/>
  <c r="U124" i="1"/>
  <c r="V123" i="1"/>
  <c r="U123" i="1"/>
  <c r="V122" i="1"/>
  <c r="U122" i="1"/>
  <c r="V121" i="1"/>
  <c r="U121" i="1"/>
  <c r="V120" i="1"/>
  <c r="U120" i="1"/>
  <c r="V119" i="1"/>
  <c r="U119" i="1"/>
  <c r="V118" i="1"/>
  <c r="U118" i="1"/>
  <c r="V117" i="1"/>
  <c r="U117" i="1"/>
  <c r="U116" i="1"/>
  <c r="V115" i="1"/>
  <c r="U115" i="1"/>
  <c r="V114" i="1"/>
  <c r="U114" i="1"/>
  <c r="V113" i="1"/>
  <c r="U113" i="1"/>
  <c r="U112" i="1"/>
  <c r="V111" i="1"/>
  <c r="U111" i="1"/>
  <c r="V110" i="1"/>
  <c r="U110" i="1"/>
  <c r="V109" i="1"/>
  <c r="U109" i="1"/>
  <c r="V108" i="1"/>
  <c r="U108" i="1"/>
  <c r="V107" i="1"/>
  <c r="U107" i="1"/>
  <c r="V106" i="1"/>
  <c r="U106" i="1"/>
  <c r="V105" i="1"/>
  <c r="U105" i="1"/>
  <c r="V104" i="1"/>
  <c r="U104" i="1"/>
  <c r="V103" i="1"/>
  <c r="U103" i="1"/>
  <c r="V102" i="1"/>
  <c r="U102" i="1"/>
  <c r="V101" i="1"/>
  <c r="U101" i="1"/>
  <c r="V100" i="1"/>
  <c r="U100" i="1"/>
  <c r="U99" i="1"/>
  <c r="U98" i="1"/>
  <c r="V97" i="1"/>
  <c r="U97" i="1"/>
  <c r="V96" i="1"/>
  <c r="U96" i="1"/>
  <c r="V95" i="1"/>
  <c r="U95" i="1"/>
  <c r="V94" i="1"/>
  <c r="U94" i="1"/>
  <c r="V93" i="1"/>
  <c r="U93" i="1"/>
  <c r="V92" i="1"/>
  <c r="U92" i="1"/>
  <c r="V91" i="1"/>
  <c r="U91" i="1"/>
  <c r="V90" i="1"/>
  <c r="U90" i="1"/>
  <c r="V89" i="1"/>
  <c r="U89" i="1"/>
  <c r="V88" i="1"/>
  <c r="U88" i="1"/>
  <c r="V87" i="1"/>
  <c r="U87" i="1"/>
  <c r="V86" i="1"/>
  <c r="U86" i="1"/>
  <c r="V85" i="1"/>
  <c r="U85" i="1"/>
  <c r="V83" i="1"/>
  <c r="U83" i="1"/>
  <c r="V82" i="1"/>
  <c r="U82" i="1"/>
  <c r="V81" i="1"/>
  <c r="U81" i="1"/>
  <c r="V80" i="1"/>
  <c r="U80" i="1"/>
  <c r="V79" i="1"/>
  <c r="U79" i="1"/>
  <c r="V78" i="1"/>
  <c r="U78" i="1"/>
  <c r="V77" i="1"/>
  <c r="U77" i="1"/>
  <c r="V76" i="1"/>
  <c r="U76" i="1"/>
  <c r="V75" i="1"/>
  <c r="U75" i="1"/>
  <c r="V74" i="1"/>
  <c r="U74" i="1"/>
  <c r="V73" i="1"/>
  <c r="U73" i="1"/>
  <c r="V72" i="1"/>
  <c r="U72" i="1"/>
  <c r="U71" i="1"/>
  <c r="V70" i="1"/>
  <c r="U70" i="1"/>
  <c r="V69" i="1"/>
  <c r="U69" i="1"/>
  <c r="V68" i="1"/>
  <c r="U68" i="1"/>
  <c r="V67" i="1"/>
  <c r="U67" i="1"/>
  <c r="V66" i="1"/>
  <c r="U66" i="1"/>
  <c r="V65" i="1"/>
  <c r="U65" i="1"/>
  <c r="V64" i="1"/>
  <c r="U64" i="1"/>
  <c r="V63" i="1"/>
  <c r="U63" i="1"/>
  <c r="U62" i="1"/>
  <c r="V61" i="1"/>
  <c r="U61" i="1"/>
  <c r="V60" i="1"/>
  <c r="U60" i="1"/>
  <c r="V59" i="1"/>
  <c r="U59" i="1"/>
  <c r="V58" i="1"/>
  <c r="U58" i="1"/>
  <c r="V57" i="1"/>
  <c r="U57" i="1"/>
  <c r="V56" i="1"/>
  <c r="U56" i="1"/>
  <c r="V55" i="1"/>
  <c r="U55" i="1"/>
  <c r="V54" i="1"/>
  <c r="U54" i="1"/>
  <c r="V53" i="1"/>
  <c r="U53" i="1"/>
  <c r="V52" i="1"/>
  <c r="U52" i="1"/>
  <c r="V51" i="1"/>
  <c r="U51" i="1"/>
  <c r="V50" i="1"/>
  <c r="U50" i="1"/>
  <c r="V49" i="1"/>
  <c r="U49" i="1"/>
  <c r="V48" i="1"/>
  <c r="U48" i="1"/>
  <c r="V47" i="1"/>
  <c r="U47" i="1"/>
  <c r="V46" i="1"/>
  <c r="U46" i="1"/>
  <c r="V45" i="1"/>
  <c r="U45" i="1"/>
  <c r="V44" i="1"/>
  <c r="U44" i="1"/>
  <c r="V43" i="1"/>
  <c r="U43" i="1"/>
  <c r="V42" i="1"/>
  <c r="U42" i="1"/>
  <c r="V41" i="1"/>
  <c r="U41" i="1"/>
  <c r="V40" i="1"/>
  <c r="U40" i="1"/>
  <c r="U39" i="1"/>
  <c r="V38" i="1"/>
  <c r="U38" i="1"/>
  <c r="V37" i="1"/>
  <c r="U37" i="1"/>
  <c r="V36" i="1"/>
  <c r="U36" i="1"/>
  <c r="V35" i="1"/>
  <c r="U35" i="1"/>
  <c r="V34" i="1"/>
  <c r="U34" i="1"/>
  <c r="V33" i="1"/>
  <c r="U33" i="1"/>
  <c r="V32" i="1"/>
  <c r="U32" i="1"/>
  <c r="V31" i="1"/>
  <c r="U31" i="1"/>
  <c r="V30" i="1"/>
  <c r="U30" i="1"/>
  <c r="V29" i="1"/>
  <c r="U29" i="1"/>
  <c r="V28" i="1"/>
  <c r="U28" i="1"/>
  <c r="V27" i="1"/>
  <c r="U27" i="1"/>
  <c r="V26" i="1"/>
  <c r="U26" i="1"/>
  <c r="U25" i="1"/>
  <c r="V24" i="1"/>
  <c r="U24" i="1"/>
  <c r="V23" i="1"/>
  <c r="U23" i="1"/>
  <c r="V22" i="1"/>
  <c r="U22" i="1"/>
  <c r="V21" i="1"/>
  <c r="U21" i="1"/>
  <c r="V20" i="1"/>
  <c r="U20" i="1"/>
  <c r="V19" i="1"/>
  <c r="U19" i="1"/>
  <c r="V18" i="1"/>
  <c r="U18" i="1"/>
  <c r="V17" i="1"/>
  <c r="U17" i="1"/>
  <c r="V16" i="1"/>
  <c r="U16" i="1"/>
  <c r="V15" i="1"/>
  <c r="U15" i="1"/>
  <c r="V14" i="1"/>
  <c r="U14" i="1"/>
  <c r="V13" i="1"/>
  <c r="U13" i="1"/>
  <c r="V12" i="1"/>
  <c r="U12" i="1"/>
  <c r="V11" i="1"/>
  <c r="U11" i="1"/>
  <c r="V10" i="1"/>
  <c r="U10" i="1"/>
  <c r="V9" i="1"/>
  <c r="U9" i="1"/>
  <c r="V8" i="1"/>
  <c r="U8" i="1"/>
  <c r="A5" i="1"/>
  <c r="A4" i="1"/>
</calcChain>
</file>

<file path=xl/sharedStrings.xml><?xml version="1.0" encoding="utf-8"?>
<sst xmlns="http://schemas.openxmlformats.org/spreadsheetml/2006/main" count="25021" uniqueCount="9878">
  <si>
    <t>ИНФРА-М Научно-издательский Центр</t>
  </si>
  <si>
    <t>04. Инженерно-технические науки (для учебных заведений и библиотек)
от 04.02.2025</t>
  </si>
  <si>
    <t>Данный прайс-лист не является публичной офертой</t>
  </si>
  <si>
    <t>127282, Москва г, ул Полярная, д. 31В, стр. 1, помещ 1/1</t>
  </si>
  <si>
    <t>Издательство оставляет за собой право на изменение ассортимента и цен на издания.
Информацию о наличии товара и актуальные цены уточняйте у вашего курирующего менеджера 
или напишите нам на электронную почту books@infra-m.ru</t>
  </si>
  <si>
    <t>тел/факс: +7 (495) 280-15-96</t>
  </si>
  <si>
    <t>Заказ</t>
  </si>
  <si>
    <t>Код</t>
  </si>
  <si>
    <t>Цена опт.</t>
  </si>
  <si>
    <t>Наименование товара</t>
  </si>
  <si>
    <t>Основное заглавие</t>
  </si>
  <si>
    <t>Авторы</t>
  </si>
  <si>
    <t>Оформление</t>
  </si>
  <si>
    <t>Издательство</t>
  </si>
  <si>
    <t>Серия</t>
  </si>
  <si>
    <t>Ст-т</t>
  </si>
  <si>
    <t>Стр.</t>
  </si>
  <si>
    <t>Год</t>
  </si>
  <si>
    <t>ISBN</t>
  </si>
  <si>
    <t>Раздел</t>
  </si>
  <si>
    <t>Подраздел</t>
  </si>
  <si>
    <t>Вид издания</t>
  </si>
  <si>
    <t>Уровень образования</t>
  </si>
  <si>
    <t>ОКСО</t>
  </si>
  <si>
    <t>Гриф МО</t>
  </si>
  <si>
    <t>Доп. мат. на znanium</t>
  </si>
  <si>
    <t>Обложка</t>
  </si>
  <si>
    <t>ЭБС Znanium</t>
  </si>
  <si>
    <t>Аффилиация автора</t>
  </si>
  <si>
    <t>Новинка месяца</t>
  </si>
  <si>
    <t>ПООП</t>
  </si>
  <si>
    <t>К</t>
  </si>
  <si>
    <t>Ш</t>
  </si>
  <si>
    <t>Победитель конкурсов</t>
  </si>
  <si>
    <t>676264.06.01</t>
  </si>
  <si>
    <t>AutoCAD Mechanical: Уч.пос. / В.М.Бабенко - М.:НИЦ ИНФРА-М,2024 - 143 с.-(ВО(СевГУ))(п)</t>
  </si>
  <si>
    <t>AUTOCAD MECHANICAL</t>
  </si>
  <si>
    <t>Бабенко В.М., Мухина О.В.</t>
  </si>
  <si>
    <t>Переплет 7БЦ/Без шитья</t>
  </si>
  <si>
    <t>НИЦ ИНФРА-М</t>
  </si>
  <si>
    <t>Высшее образование (СевГУ)</t>
  </si>
  <si>
    <t>978-5-16-019170-6</t>
  </si>
  <si>
    <t>ПРИКЛАДНЫЕ НАУКИ. ТЕХНИКА. МЕДИЦИНА</t>
  </si>
  <si>
    <t>Технические науки в целом</t>
  </si>
  <si>
    <t>Учебное пособие</t>
  </si>
  <si>
    <t>Профессиональное образование / ВО - Бакалавриат</t>
  </si>
  <si>
    <t>15.03.01, 15.03.02, 15.03.03, 15.03.04, 15.03.05</t>
  </si>
  <si>
    <t>Севастопольский государственный университет</t>
  </si>
  <si>
    <t>0118</t>
  </si>
  <si>
    <t>401600.08.01</t>
  </si>
  <si>
    <t>NBIC-технологии: Инновац. цивилизация ХХI в: Моногр. / Под ред. Казанцев А.К.-М.:НИЦ ИНФРА-М,2024.-384 с.(П)</t>
  </si>
  <si>
    <t>NBIC-ТЕХНОЛОГИИ: ИННОВАЦИОННАЯ ЦИВИЛИЗАЦИЯ ХХI ВЕКА</t>
  </si>
  <si>
    <t>Казанцев А.К., Киселев В.Н., Рубвальтер Д.А. и др.</t>
  </si>
  <si>
    <t>Научная мысль</t>
  </si>
  <si>
    <t>978-5-16-005468-1</t>
  </si>
  <si>
    <t>ЕСТЕСТВЕННЫЕ НАУКИ. МАТЕМАТИКА</t>
  </si>
  <si>
    <t>Естественные науки в целом</t>
  </si>
  <si>
    <t>Монография</t>
  </si>
  <si>
    <t>Дополнительное образование / Дополнительное профессиональное образование</t>
  </si>
  <si>
    <t>27.04.07, 38.03.01, 38.03.02, 38.03.04, 38.04.01, 38.04.02, 38.04.04, 41.03.06</t>
  </si>
  <si>
    <t>Санкт-Петербургский государственный университет</t>
  </si>
  <si>
    <t>0112</t>
  </si>
  <si>
    <t>819790.01.01</t>
  </si>
  <si>
    <t>R-лингвистика: Моногр. / О.М.Поляков-М.:НИЦ ИНФРА-М,2024.-212 с.(Науч.мысль)(п)</t>
  </si>
  <si>
    <t>R-ЛИНГВИСТИКА</t>
  </si>
  <si>
    <t>Поляков О.М.</t>
  </si>
  <si>
    <t>Переплет 7БЦ</t>
  </si>
  <si>
    <t>978-5-16-019637-4</t>
  </si>
  <si>
    <t>Физико-математические науки</t>
  </si>
  <si>
    <t>01.04.02, 01.06.01, 02.04.02, 02.06.01, 03.03.03, 03.06.01, 09.04.01, 09.04.03, 09.06.01</t>
  </si>
  <si>
    <t>Санкт-Петербургский государственный университет аэрокосмического приборостроения</t>
  </si>
  <si>
    <t>Март, 2024</t>
  </si>
  <si>
    <t>0124</t>
  </si>
  <si>
    <t>431500.02.01</t>
  </si>
  <si>
    <t>Trends in Applied Mechanics and Mechatronics: Сб. научно-метод. статей: Т.1 / Под ред. Кирсанова М.Н.-М.:НИЦ ИНФРА-М,2021.-120 с.(О)</t>
  </si>
  <si>
    <t>TRENDS IN APPLIED MECHANICS AND MECHATRONICS, Т.1</t>
  </si>
  <si>
    <t>Александров В.А., Антонов Е.А., Ахмедова Е.Р. и др.</t>
  </si>
  <si>
    <t>Обложка. КБС</t>
  </si>
  <si>
    <t>978-5-16-011287-9</t>
  </si>
  <si>
    <t>01.03.03, 01.04.03, 01.05.01, 02.03.03, 03.03.03, 15.03.03, 15.04.03</t>
  </si>
  <si>
    <t>Чувашский государственный университет им. И.Н. Ульянова</t>
  </si>
  <si>
    <t>0115</t>
  </si>
  <si>
    <t>265400.10.01</t>
  </si>
  <si>
    <t>Абразивная обработка: Справ. / Л.И.Вереина - М.:НИЦ ИНФРА-М,2023 - 304 с.(Справ."ИНФРА-М")(П)</t>
  </si>
  <si>
    <t>АБРАЗИВНАЯ ОБРАБОТКА</t>
  </si>
  <si>
    <t>Вереина Л.И., Краснов М.М., Фрадкин Е.И.</t>
  </si>
  <si>
    <t>Справочники "ИНФРА-М"</t>
  </si>
  <si>
    <t>978-5-16-010397-6</t>
  </si>
  <si>
    <t>Энергетика. Промышленность</t>
  </si>
  <si>
    <t>Справочник</t>
  </si>
  <si>
    <t>Профессиональное образование</t>
  </si>
  <si>
    <t>12.02.04, 15.02.01, 15.02.16, 15.02.17, 15.02.18, 15.03.01, 15.03.02, 15.03.03, 15.03.04, 15.03.05, 15.03.06</t>
  </si>
  <si>
    <t>Московский государственный технический университет им. Н.Э. Баумана</t>
  </si>
  <si>
    <t>0114</t>
  </si>
  <si>
    <t>141500.17.01</t>
  </si>
  <si>
    <t>Автоматизация произв. процес.в машиностр.: Уч.пос. / Е.Э.Фельдштейн - М.:НИЦ ИНФРА-М,Нов.знание,2025 - 264 с.(п)</t>
  </si>
  <si>
    <t>АВТОМАТИЗАЦИЯ ПРОИЗВОДСТВЕННЫХ ПРОЦЕССОВ В МАШИНОСТРОЕНИИ</t>
  </si>
  <si>
    <t>Фельдштейн Е.Э., Корниевич М.А.</t>
  </si>
  <si>
    <t>Среднее профессиональное образование</t>
  </si>
  <si>
    <t>978-5-16-010531-4</t>
  </si>
  <si>
    <t>Профессиональное образование / Среднее профессиональное образование</t>
  </si>
  <si>
    <t>15.01.26, 15.01.27, 15.01.35, 15.01.36, 15.01.38, 15.02.03, 15.02.04, 15.02.07, 15.02.09, 15.02.10, 15.02.16, 15.02.17, 15.02.18, 18.01.35, 18.02.04, 18.02.05, 18.02.07, 18.02.09, 18.02.10, 18.02.13, 18.02.14, 19.02.11, 19.02.12, 22.02.08, 26.02.02, 35.01.05, 35.01.06, 35.02.18</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</si>
  <si>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«Технология машиностроения». 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</si>
  <si>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t>
  </si>
  <si>
    <t>0111</t>
  </si>
  <si>
    <t>645288.06.01</t>
  </si>
  <si>
    <t>Автоматизация производ. процессов в машиностр.: Уч. / В.А.Скрябин-М.:КУРС, НИЦ ИНФРА-М,2023-320с.(П)</t>
  </si>
  <si>
    <t>Скрябин В.А., Схиртладзе А.Г., Зверовщиков А.Е. и др.</t>
  </si>
  <si>
    <t>КУРС</t>
  </si>
  <si>
    <t>978-5-906818-60-7</t>
  </si>
  <si>
    <t>Учебник</t>
  </si>
  <si>
    <t>15.03.04, 15.03.05, 15.04.04, 15.04.05</t>
  </si>
  <si>
    <t>Российский экономический университет им. Г.В. Плеханова, Ивановский ф-л</t>
  </si>
  <si>
    <t>0117</t>
  </si>
  <si>
    <t>377200.10.01</t>
  </si>
  <si>
    <t>Автоматизация производственных процессов: Уч.пос. / В.В.Клепиков - М.:НИЦ ИНФРА-М,2025 - 208с.(ВО)(П)</t>
  </si>
  <si>
    <t>АВТОМАТИЗАЦИЯ ПРОИЗВОДСТВЕННЫХ ПРОЦЕССОВ</t>
  </si>
  <si>
    <t>Клепиков В.В., Султан-заде Н.М., Схиртладзе А.Г.</t>
  </si>
  <si>
    <t>Высшее образование</t>
  </si>
  <si>
    <t>978-5-16-020590-8</t>
  </si>
  <si>
    <t>15.03.05</t>
  </si>
  <si>
    <t>Допущено Учебно-методическим объединением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</si>
  <si>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Московский политехнический университет</t>
  </si>
  <si>
    <t>0116</t>
  </si>
  <si>
    <t>682807.06.01</t>
  </si>
  <si>
    <t>Автоматизация производственных процессов: Уч.пос. / В.В.Клепиков-М.:НИЦ ИНФРА-М,2024-208с(СПО)(п)</t>
  </si>
  <si>
    <t>978-5-16-013871-8</t>
  </si>
  <si>
    <t>15.02.04, 15.02.07, 15.02.09, 15.02.16, 15.02.18, 18.01.35, 18.02.04, 18.02.05, 18.02.07, 18.02.09, 18.02.10, 18.02.13, 18.02.14, 19.02.11, 19.02.12, 22.02.08, 26.02.02, 35.01.05, 35.01.06, 35.02.18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</si>
  <si>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t>
  </si>
  <si>
    <t>32</t>
  </si>
  <si>
    <t>659144.05.01</t>
  </si>
  <si>
    <t>Автоматизация производственных процессов: Уч.пос. / М.С.Чепчуров-М.:НИЦ ИНФРА-М,2023-274с(ВО)(П)</t>
  </si>
  <si>
    <t>Чепчуров М.С., Четвериков Б.С.</t>
  </si>
  <si>
    <t>Высшее образование: Бакалавриат</t>
  </si>
  <si>
    <t>978-5-16-014256-2</t>
  </si>
  <si>
    <t>15.03.01, 15.03.04, 15.03.05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</si>
  <si>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</si>
  <si>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Белгородский государственный технологический университет им. В.Г. Шухова</t>
  </si>
  <si>
    <t>0119</t>
  </si>
  <si>
    <t>682808.07.01</t>
  </si>
  <si>
    <t>Автоматизация техн.процессов и произв.: Уч.пос. / А.А.Иванов - 2 изд. - М.:Форум,НИЦ ИНФРА-М,2025 - 224 с.(СПО)</t>
  </si>
  <si>
    <t>АВТОМАТИЗАЦИЯ ТЕХНОЛОГИЧЕСКИХ ПРОЦЕССОВ И ПРОИЗВОДСТВ, ИЗД.2</t>
  </si>
  <si>
    <t>Иванов А.А.</t>
  </si>
  <si>
    <t>Форум</t>
  </si>
  <si>
    <t>978-5-00091-535-6</t>
  </si>
  <si>
    <t>08.02.03, 13.02.01, 15.02.03, 15.02.09, 15.02.16, 15.02.17, 15.02.18, 18.01.35, 18.02.04, 18.02.05, 18.02.07, 18.02.09, 18.02.10, 18.02.13, 18.02.14, 19.02.11, 19.02.12, 22.02.08, 26.02.02, 26.02.04, 35.01.05, 35.01.06, 35.02.18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</si>
  <si>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</si>
  <si>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Нижегородский государственный технический университет им. Р.А. Алексеева</t>
  </si>
  <si>
    <t>0218</t>
  </si>
  <si>
    <t>150950.12.01</t>
  </si>
  <si>
    <t>Автоматизация технол. проц. и произв.: Уч.пос. / А.А.Иванов - 2 изд. - М.: Форум, НИЦ ИНФРА-М,2025 - 224 с.(п)</t>
  </si>
  <si>
    <t>Иванов А. А.</t>
  </si>
  <si>
    <t>978-5-91134-948-6</t>
  </si>
  <si>
    <t>15.03.06, 15.04.06</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</si>
  <si>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(машиностроение)» (направление подготовки «Автоматизированные технологии и производства») и направлению «Конструкторско-технологическое обеспечение машиностроительных производств»</t>
  </si>
  <si>
    <t>0215</t>
  </si>
  <si>
    <t>682809.11.01</t>
  </si>
  <si>
    <t>Автоматизация технологич. процес. и производ..: Уч.пос. / В.М.Виноградов - М.:Форум, НИЦ ИНФРА-М,2024. - 161 с(П)</t>
  </si>
  <si>
    <t>АВТОМАТИЗАЦИЯ ТЕХНОЛОГИЧЕСКИХ ПРОЦЕССОВ И ПРОИЗВОДСТВ. ВВЕДЕНИЕ В СПЕЦИАЛЬНОСТЬ</t>
  </si>
  <si>
    <t>Виноградов В.М., Черепахин А.А.</t>
  </si>
  <si>
    <t>978-5-00091-536-3</t>
  </si>
  <si>
    <t>15.02.03, 15.02.07, 15.02.16, 15.02.17, 15.02.18, 18.01.35, 18.02.04, 18.02.05, 18.02.07, 18.02.09, 18.02.10, 18.02.13, 18.02.14, 19.02.11, 19.02.12, 22.02.08, 26.02.02, 35.01.05, 35.01.06, 35.02.18</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</si>
  <si>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</si>
  <si>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ПО2</t>
  </si>
  <si>
    <t>283300.04.01</t>
  </si>
  <si>
    <t>Автоматизация технологич. процессов и..: Уч. / В.М.Виноградов - М.:Форум, НИЦ ИНФРА-М,2022 - 193 с(ВО)(П)</t>
  </si>
  <si>
    <t>АВТОМАТИЗАЦИЯ ТЕХНОЛОГИЧЕСКИХ ПРОЦЕССОВ И ПРОИЗВОДСТВ. ВВЕДЕНИЕ В СПЕЦИАЛЬНОСТЬ, ИЗД.2</t>
  </si>
  <si>
    <t>978-5-00091-626-1</t>
  </si>
  <si>
    <t>15.03.04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</si>
  <si>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подготовки15.03.04 «Автоматизация технологических процессов и производств» (квалификация (степень) «бакалавр») (протокол № 4 от 21.04.2021)</t>
  </si>
  <si>
    <t>0222</t>
  </si>
  <si>
    <t>283300.07.01</t>
  </si>
  <si>
    <t>Автоматизация технологич. процессов и..: Уч. / В.М.Виноградов - М.:Форум, НИЦ ИНФРА-М,2022-192с(ВО)(о)</t>
  </si>
  <si>
    <t>Виноградов В. М., Черепахин А. А.</t>
  </si>
  <si>
    <t>978-5-91134-898-4</t>
  </si>
  <si>
    <t>309800.05.01</t>
  </si>
  <si>
    <t>Автоматизация технологических процессов: Уч.пос. / С.Н.Фурсенко - М.:НИЦ ИНФРА-М,2022 - 377 с.(ВО)(п)</t>
  </si>
  <si>
    <t>АВТОМАТИЗАЦИЯ ТЕХНОЛОГИЧЕСКИХ ПРОЦЕССОВ</t>
  </si>
  <si>
    <t>Фурсенко С.Н., Якубовская Е.С., Волкова Е.С.</t>
  </si>
  <si>
    <t>978-5-16-010309-9</t>
  </si>
  <si>
    <t>15.03.04, 15.04.04</t>
  </si>
  <si>
    <t>опущено Министерством образования Республики Беларусь в качестве учебного пособия для студентов учреждений высшего сельскохозяйственного образования по техническим специальностям (соответствует направлению подготовки 15.03.04 «Автоматизация технологических процессов и производств»)</t>
  </si>
  <si>
    <t>Белорусский государственный аграрный технический университет</t>
  </si>
  <si>
    <t>167150.08.01</t>
  </si>
  <si>
    <t>Автоматизированные нечетко-логич. сист..: Моногр. /С.Г.Емельянов - М.: НИЦ ИНФРА-М, 2024 -175 с.(О)</t>
  </si>
  <si>
    <t>АВТОМАТИЗИРОВАННЫЕ НЕЧЕТКО-ЛОГИЧЕСКИЕ СИСТЕМЫ УПРАВЛЕНИЯ</t>
  </si>
  <si>
    <t>Емельянов С. Г., Титов В. С., Бобырь М. В.</t>
  </si>
  <si>
    <t>978-5-16-009759-6</t>
  </si>
  <si>
    <t>15.03.02, 15.04.01, 15.04.02</t>
  </si>
  <si>
    <t>Юго-Западный государственный университет</t>
  </si>
  <si>
    <t>179100.06.01</t>
  </si>
  <si>
    <t>Автоматизированные сборочные системы: Уч. / А.А. Иванов - М.: Форум, 2022 - 336 с.(ВО) (п)</t>
  </si>
  <si>
    <t>АВТОМАТИЗИРОВАННЫЕ СБОРОЧНЫЕ СИСТЕМЫ</t>
  </si>
  <si>
    <t>978-5-91134-602-7</t>
  </si>
  <si>
    <t>Допущено УМО вузов по образованию в области автоматизированного машиностроения в качестве учебника для студентов вузов, обучающихся по напр. ПДС "Конструкторско-технол. обеспечение машиностроит. произ-в", "Автоматиз. технологии и произв."</t>
  </si>
  <si>
    <t>682810.06.01</t>
  </si>
  <si>
    <t>Автоматизированные сборочные системы: Уч. / А.А.Иванов - М.:Форум,НИЦ ИНФРА-М,2025 - 336 с.-(СПО)(П)</t>
  </si>
  <si>
    <t>978-5-00091-537-0</t>
  </si>
  <si>
    <t>15.01.35, 15.01.37, 15.02.03, 15.02.04, 15.02.16, 15.02.17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</si>
  <si>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</si>
  <si>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684160.05.01</t>
  </si>
  <si>
    <t>Автоматизированные системы упр. и связь...: Уч.пос. / А.И.Братко - М.:НИЦ ИНФРА-М,2025 - 329 с.(П)</t>
  </si>
  <si>
    <t>АВТОМАТИЗИРОВАННЫЕ СИСТЕМЫ УПРАВЛЕНИЯ И СВЯЗЬ: ОСНОВЫ ЭЛЕКТРОСВЯЗИ</t>
  </si>
  <si>
    <t>Братко А.И.</t>
  </si>
  <si>
    <t>978-5-16-014957-8</t>
  </si>
  <si>
    <t>Автоматика. Радиоэлектроника. Связь</t>
  </si>
  <si>
    <t>08.02.09, 11.02.06, 11.02.09, 11.02.11, 11.02.15, 11.02.18, 13.02.13, 20.02.02, 20.02.04, 20.02.05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</si>
  <si>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20.02.02 «Защита в чрезвычайных ситуациях» и 20.02.04 «Пожарная безопасность» (протокол № 8 от 22.06.2020)</t>
  </si>
  <si>
    <t>Новочеркасский колледж промышленных технологий и управления</t>
  </si>
  <si>
    <t>0121</t>
  </si>
  <si>
    <t>316600.12.01</t>
  </si>
  <si>
    <t>Автоматические системы транспортных средств: Уч. / В.В. Беляков - Форум: ИНФРА-М, 2025-352с.(ВО) (п)</t>
  </si>
  <si>
    <t>АВТОМАТИЧЕСКИЕ СИСТЕМЫ ТРАНСПОРТНЫХ СРЕДСТВ</t>
  </si>
  <si>
    <t>Беляков В.В., Зезюлин Д.В., Макаров В.С. и др.</t>
  </si>
  <si>
    <t>978-5-00091-696-4</t>
  </si>
  <si>
    <t>Транспорт</t>
  </si>
  <si>
    <t>23.03.02</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</si>
  <si>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направлению 23.03.02 «Наземные транспортно-технологические комплексы»</t>
  </si>
  <si>
    <t>682811.05.01</t>
  </si>
  <si>
    <t>Автоматические системы транспортных средств: Уч./ В.В.Беляков-М.:Форум,НИЦ ИНФРА-М,2024-352с(СПО)(П)</t>
  </si>
  <si>
    <t>978-5-00091-571-4</t>
  </si>
  <si>
    <t>23.01.03, 23.01.17, 23.02.02, 23.02.03, 23.02.04, 23.02.05, 23.02.07, 43.02.06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</si>
  <si>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t>
  </si>
  <si>
    <t>633656.07.01</t>
  </si>
  <si>
    <t>Автоматическое упр. процессами мех. обраб.: Уч. / С.М.Братан - М.:Вуз.уч.,НИЦ ИНФРА-М,2022 - 228с(П)</t>
  </si>
  <si>
    <t>АВТОМАТИЧЕСКОЕ УПРАВЛЕНИЕ ПРОЦЕССАМИ МЕХАНИЧЕСКОЙ ОБРАБОТКИ</t>
  </si>
  <si>
    <t>Братан С.М., Левченко Е.А., Покинтелица Н.И. и др.</t>
  </si>
  <si>
    <t>Вузовский учебник</t>
  </si>
  <si>
    <t>978-5-9558-0514-6</t>
  </si>
  <si>
    <t>Профессиональное образование / ВО - Магистратура</t>
  </si>
  <si>
    <t>01.04.03, 09.05.01, 13.03.03, 15.03.01, 15.03.02, 15.03.05, 15.04.01, 15.04.02, 15.04.05, 15.05.01</t>
  </si>
  <si>
    <t>170050.09.01</t>
  </si>
  <si>
    <t>Автоматическое управление. Курс лекций с реш. задач...: Уч.пос. / Н.П.Молоканова-М.:Форум,2024.-224 с.(СПО)(П)</t>
  </si>
  <si>
    <t>АВТОМАТИЧЕСКОЕ УПРАВЛЕНИЕ. КУРС ЛЕКЦИЙ С РЕШЕНИЕМ ЗАДАЧ И ЛАБОРАТОРНЫХ РАБОТ</t>
  </si>
  <si>
    <t>Молоканова Н. П.</t>
  </si>
  <si>
    <t>СПО</t>
  </si>
  <si>
    <t>978-5-91134-593-8</t>
  </si>
  <si>
    <t>27.02.04</t>
  </si>
  <si>
    <t>Рекомендовано Методическим советом ГОУ ДПО Учебно-методический центр по профессиональному образованию Департамента образования г. Москвы в качестве учебного пособия для студентов и учащихся образовательных учреждений среднего профессионального образования</t>
  </si>
  <si>
    <t>Среднерусский гуманитарно-технологический институт</t>
  </si>
  <si>
    <t>049950.15.01</t>
  </si>
  <si>
    <t>Автоматическое управление: Уч. / М.В.Гальперин - М.:НИЦ ИНФРА-М,2023 - 224 с.(СПО)(П)</t>
  </si>
  <si>
    <t>АВТОМАТИЧЕСКОЕ УПРАВЛЕНИЕ</t>
  </si>
  <si>
    <t>Гальперин М. В.</t>
  </si>
  <si>
    <t>978-5-16-016930-9</t>
  </si>
  <si>
    <t>12.01.07, 12.02.01, 12.02.02, 12.02.03, 12.02.04, 12.02.05, 12.02.06, 12.02.07, 13.01.07, 14.02.01, 15.02.10, 15.02.18, 18.01.28, 18.01.35, 18.02.04, 18.02.05, 18.02.07, 18.02.09, 18.02.10, 18.02.13, 18.02.14, 19.01.01, 19.02.11, 19.02.12, 22.02.08, 26.02.02, 27.02.03, 27.02.04, 35.02.08, 35.02.18</t>
  </si>
  <si>
    <t>Допущено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</si>
  <si>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Московский техникум креативных индустрий им. Л.Б. Красина</t>
  </si>
  <si>
    <t>0104</t>
  </si>
  <si>
    <t>130850.16.01</t>
  </si>
  <si>
    <t>Автоматическое управление: Уч.пос. / А.М.Петрова - М.:Форум,НИЦ ИНФРА-М,2025 - 240 с.(СПО)(п)</t>
  </si>
  <si>
    <t>Петрова А.М.</t>
  </si>
  <si>
    <t>978-5-00091-467-0</t>
  </si>
  <si>
    <t>13.01.07, 13.02.01, 13.02.02, 13.02.04, 13.02.05, 13.02.07, 13.02.08, 13.02.09, 13.02.12, 13.02.13, 15.01.18, 15.01.26, 15.01.27, 15.01.35, 15.01.36, 15.01.37, 15.01.38, 15.02.01, 15.02.03, 15.02.04, 15.02.06, 15.02.07, 15.02.09, 15.02.10, 15.02.16, 15.02.17, 15.02.18, 18.01.28, 18.01.35, 18.02.04, 18.02.05, 18.02.07, 18.02.09, 18.02.10, 18.02.13, 18.02.14, 19.01.01, 19.02.11, 19.02.12, 22.02.08, 26.02.02, 27.02.01, 27.02.02, 27.02.03, 27.02.04, 27.02.05, 35.02.18</t>
  </si>
  <si>
    <t>Рекомендовано Учебно-методическим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</si>
  <si>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Московский гуманитарный университет</t>
  </si>
  <si>
    <t>0110</t>
  </si>
  <si>
    <t>400400.11.01</t>
  </si>
  <si>
    <t>Автомобили: конструкция, теория и расчет: Уч.пос. /Е.В.Березина -М:М,НИЦ ИНФРА-М,2024-320с(п)</t>
  </si>
  <si>
    <t>АВТОМОБИЛИ: КОНСТРУКЦИЯ, ТЕОРИЯ И РАСЧЕТ</t>
  </si>
  <si>
    <t>Березина Е.В.</t>
  </si>
  <si>
    <t>978-5-16-018271-1</t>
  </si>
  <si>
    <t>23.02.03, 35.01.01</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</si>
  <si>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23.02.03 «Техническое обслуживание и ремонт автомобильного транспорта»</t>
  </si>
  <si>
    <t>Российский экономический университет им. Г.В. Плеханова</t>
  </si>
  <si>
    <t>682812.07.01</t>
  </si>
  <si>
    <t>Автомобили: Уч. / Под ред. Богатырева А.В. - 3 изд. - М.:НИЦ ИНФРА-М,2023 - 655 с.(П)</t>
  </si>
  <si>
    <t>АВТОМОБИЛИ, ИЗД.3</t>
  </si>
  <si>
    <t>Богатырев А.В., Есеновский-Лашков Ю.К., Насоновский М.Л. и др.</t>
  </si>
  <si>
    <t>978-5-16-013875-6</t>
  </si>
  <si>
    <t>23.01.17, 23.02.02, 23.02.03, 23.02.07, 35.01.01, 35.01.27, 35.01.30, 35.02.05, 35.02.07, 35.02.16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</si>
  <si>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35.02.07 «Механизация сельского хозяйства»</t>
  </si>
  <si>
    <t>Российский государственный аграрный университет - МСХА им. К.А. Тимирязева</t>
  </si>
  <si>
    <t>0318</t>
  </si>
  <si>
    <t>274800.08.01</t>
  </si>
  <si>
    <t>Автомобили: Уч. / Под ред. Богатырева А.В. - 3 изд. - М.:НИЦ ИНФРА-М,2023 - 655с(ВО: Бакалавриат)(П)</t>
  </si>
  <si>
    <t>978-5-16-010219-1</t>
  </si>
  <si>
    <t>23.03.01, 23.03.02, 23.04.02, 35.03.06, 35.04.06</t>
  </si>
  <si>
    <t>Рекомендовано Учебно-методическим объединением вузов по образованию в области агроинженерии в качестве учебника для студентов высших учебных заведений, обучающихся по направлению 35.03.06 «Агроинженерия»</t>
  </si>
  <si>
    <t>0314</t>
  </si>
  <si>
    <t>087000.17.01</t>
  </si>
  <si>
    <t>Автомобильные перевозки: Уч.пос. / И.С.Туревский - М.:ИД ФОРУМ, НИЦ ИНФРА-М,2025 - 223 с.(СПО)(П)</t>
  </si>
  <si>
    <t>АВТОМОБИЛЬНЫЕ ПЕРЕВОЗКИ</t>
  </si>
  <si>
    <t>Туревский И.С.</t>
  </si>
  <si>
    <t>ИД Форум</t>
  </si>
  <si>
    <t>978-5-8199-0866-2</t>
  </si>
  <si>
    <t>23.02.01, 43.02.06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</si>
  <si>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23.02.00 «Техника и технологии наземного транспорта»</t>
  </si>
  <si>
    <t>Автомобильный, правовой техникум Воронежской области</t>
  </si>
  <si>
    <t>0108</t>
  </si>
  <si>
    <t>037100.24.01</t>
  </si>
  <si>
    <t>Автомобильные эксплуатационные матер.: Уч.пос. / В.А.Стуканов - 2 изд. - М.:ИД ФОРУМ, НИЦ ИНФРА-М,2025 - 304 с.(П)</t>
  </si>
  <si>
    <t>АВТОМОБИЛЬНЫЕ ЭКСПЛУАТАЦИОННЫЕ МАТЕРИАЛЫ, ИЗД.2</t>
  </si>
  <si>
    <t>Стуканов В. А.</t>
  </si>
  <si>
    <t>978-5-8199-0722-1</t>
  </si>
  <si>
    <t>15.02.04, 23.01.03, 23.01.17, 23.02.01, 23.02.02, 23.02.03, 23.02.04, 23.02.05, 23.02.07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</si>
  <si>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«Техническое обслуживание и ремонт автомобильного транспорта» и «Механизация сельского хозяйства»</t>
  </si>
  <si>
    <t>Научно-Исследовательский Институт сельского хозяйства центрально-черноземной полосы имени В.В.Докуча</t>
  </si>
  <si>
    <t>0209</t>
  </si>
  <si>
    <t>154900.13.01</t>
  </si>
  <si>
    <t>Автомобильный справочник-энциклопедия: Справ. пос. / Н.А. Кузьмин - М.:Форум, 2024 - 288 с.(П)</t>
  </si>
  <si>
    <t>АВТОМОБИЛЬНЫЙ СПРАВОЧНИК-ЭНЦИКЛОПЕДИЯ, ИЗД.2</t>
  </si>
  <si>
    <t>Кузьмин Н. А., Песков В. И.</t>
  </si>
  <si>
    <t>978-5-91134-535-8</t>
  </si>
  <si>
    <t>23.04.01, 23.04.02, 23.04.03, 23.05.01, 23.06.01</t>
  </si>
  <si>
    <t>653021.02.01</t>
  </si>
  <si>
    <t>Адаптивное возд. на организм льняных тканей.: Моногр. / Н.В.Якутина-М.:ИЦ РИОР,НИЦ ИНФРА-М,2023-122с.(о)</t>
  </si>
  <si>
    <t>АДАПТИВНОЕ ВОЗДЕЙСТВИЕ НА ОРГАНИЗМ ЛЬНЯНЫХ ТКАНЕЙ</t>
  </si>
  <si>
    <t>Якутина Н.В.</t>
  </si>
  <si>
    <t>ИЦ РИОР</t>
  </si>
  <si>
    <t>978-5-369-01667-1</t>
  </si>
  <si>
    <t>22.04.01, 29.03.01, 29.03.05, 38.03.07</t>
  </si>
  <si>
    <t>Российский государственный университет им. А.Н. Косыгина</t>
  </si>
  <si>
    <t>693136.07.01</t>
  </si>
  <si>
    <t>Аддитивное производство: Уч.пос. / Т.В.Тарасова - М.:НИЦ ИНФРА-М,2024 - 196 с.-(ВО (СТАНКИН))(П)</t>
  </si>
  <si>
    <t>АДДИТИВНОЕ ПРОИЗВОДСТВО</t>
  </si>
  <si>
    <t>Тарасова Т.В.</t>
  </si>
  <si>
    <t>Высшее образование (СТАНКИН)</t>
  </si>
  <si>
    <t>978-5-16-014676-8</t>
  </si>
  <si>
    <t>Рекомендовано Учебно-методическим советом федерального государственного бюджетного образовательного учреждения высшего образования «Московский государственный технологический университет "СТАНКИН”» (ФГБОУ ВО «МГТУ "СТАНКИН”»)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</si>
  <si>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Московский государственный технологический университет "Станкин"</t>
  </si>
  <si>
    <t>265800.07.01</t>
  </si>
  <si>
    <t>Адсорбенты и носители катализаторов..: моногр. / В.С.Комаров - М.:НИЦ ИНФРА-М ,2024 - 203 с.-(о)</t>
  </si>
  <si>
    <t>АДСОРБЕНТЫ И НОСИТЕЛИ КАТАЛИЗАТОРОВ. НАУЧНЫЕ ОСНОВЫ РЕГУЛИРОВАНИЯ ПОРИСТОЙ СТРУКТУРЫ</t>
  </si>
  <si>
    <t>Комаров В.С., Бесараб С.В.</t>
  </si>
  <si>
    <t>978-5-16-009581-3</t>
  </si>
  <si>
    <t>Химические науки</t>
  </si>
  <si>
    <t>04.03.01, 04.03.02, 18.03.01, 18.03.02</t>
  </si>
  <si>
    <t>Национальная академия наук Беларуси</t>
  </si>
  <si>
    <t>639818.06.01</t>
  </si>
  <si>
    <t>Алгебра и геометрия: Сб. зад. и реш. с прим. сис. Maple: Уч.пос. / М.Н.Кирсанов-М.:НИЦ ИНФРА-М,2023.-272 с.(П)</t>
  </si>
  <si>
    <t>АЛГЕБРА И ГЕОМЕТРИЯ. СБОРНИК ЗАДАЧ И РЕШЕНИЙ С ПРИМЕНЕНИЕМ СИСТЕМЫ MAPLE</t>
  </si>
  <si>
    <t>Кирсанов М.Н., Кузнецова О.С.</t>
  </si>
  <si>
    <t>978-5-16-012325-7</t>
  </si>
  <si>
    <t>01.03.02, 02.03.02, 03.03.02, 07.03.01, 08.03.01, 09.03.01, 09.03.02, 09.03.03, 09.03.04, 10.03.01, 11.03.01, 11.03.02, 11.03.03, 11.03.04, 12.03.01, 12.03.02, 12.03.03, 12.03.04, 12.03.05, 13.03.01, 13.03.02, 13.03.03, 15.03.01, 15.03.02, 15.03.03, 15.03.04, 15.03.05, 16.03.01, 16.03.02, 16.03.03, 38.03.01, 38.03.05, 38.04.01, 38.04.05, 38.04.08</t>
  </si>
  <si>
    <t>Рекомендовано в качестве учебного пособия для студентов высших учебных заведений, обучающихся по УГС технического профиля и УГС 38.00.00 «Экономика и управление» (квалификация (степень) «бакалавр»)</t>
  </si>
  <si>
    <t>Московский энергетический институт</t>
  </si>
  <si>
    <t>664359.05.01</t>
  </si>
  <si>
    <t>Алгебра и геометрия: Уч.пос. / Г.И.Шуман и др. - М.:ИЦ РИОР,НИЦ ИНФРА-М,2025 - 160 с.(П)</t>
  </si>
  <si>
    <t>АЛГЕБРА И ГЕОМЕТРИЯ</t>
  </si>
  <si>
    <t>Шуман Г.И., Волгина О.А., Голодная Н.Ю.</t>
  </si>
  <si>
    <t>978-5-369-01708-1</t>
  </si>
  <si>
    <t>01.03.02, 02.03.02, 03.03.02, 04.03.02, 09.03.04</t>
  </si>
  <si>
    <t>Владивостокский Государственный Университет</t>
  </si>
  <si>
    <t>839050.01.01</t>
  </si>
  <si>
    <t>Альтернативные источники энергии: Уч.пос. / Ю.Д.Сибикин - 2 изд., - М.:НИЦ ИНФРА-М,2025. - 247 с.(ВО)(п)</t>
  </si>
  <si>
    <t>АЛЬТЕРНАТИВНЫЕ ИСТОЧНИКИ ЭНЕРГИИ, ИЗД.2</t>
  </si>
  <si>
    <t>Сибикин Ю.Д., Сибикин М.Ю.</t>
  </si>
  <si>
    <t>978-5-16-020240-2</t>
  </si>
  <si>
    <t>13.02.13</t>
  </si>
  <si>
    <t>Сентябрь, 2024</t>
  </si>
  <si>
    <t>0225</t>
  </si>
  <si>
    <t>766757.06.01</t>
  </si>
  <si>
    <t>Альтернативные источники энергии: Уч.пос. / Ю.Д.Сибикин-2 изд.,-М.:НИЦ ИНФРА-М,2023.-247с.(ВО)(п)</t>
  </si>
  <si>
    <t>978-5-16-019494-3</t>
  </si>
  <si>
    <t>13.03.01, 13.03.02</t>
  </si>
  <si>
    <t>801483.01.01</t>
  </si>
  <si>
    <t>Анализ данных. Методы теории вероят. и матем..: Уч.пос. / С.Я.Криволапов - М.:НИЦ ИНФРА-М,2025.-678 с.(п)</t>
  </si>
  <si>
    <t>АНАЛИЗ ДАННЫХ. МЕТОДЫ ТЕОРИИ ВЕРОЯТНОСТЕЙ И МАТЕМАТИЧЕСКОЙ СТАТИСТИКИ НА ЯЗЫКЕ PYTHON</t>
  </si>
  <si>
    <t>Криволапов С.Я.</t>
  </si>
  <si>
    <t>Высшее образование (Финансовый университет)</t>
  </si>
  <si>
    <t>978-5-16-018616-0</t>
  </si>
  <si>
    <t>38.03.01, 38.04.01</t>
  </si>
  <si>
    <t>Финансовый университет при Правительстве Российской Федерации</t>
  </si>
  <si>
    <t>Август, 2024</t>
  </si>
  <si>
    <t>0125</t>
  </si>
  <si>
    <t>651521.09.01</t>
  </si>
  <si>
    <t>Анализ и обработка навигационных измерений: Уч.пос./ Л.Е.Курочкин - М.:Вуз. уч., НИЦ ИНФРА-М,2024 - 128 с.(О)</t>
  </si>
  <si>
    <t>АНАЛИЗ И ОБРАБОТКА НАВИГАЦИОННЫХ ИЗМЕРЕНИЙ</t>
  </si>
  <si>
    <t>Курочкин Л.Е.</t>
  </si>
  <si>
    <t>978-5-9558-0564-1</t>
  </si>
  <si>
    <t>26.03.01, 26.03.02, 26.05.01, 26.05.02, 26.05.03, 26.05.04, 26.05.05, 26.05.06, 26.05.07</t>
  </si>
  <si>
    <t>702851.03.01</t>
  </si>
  <si>
    <t>Анализ причин повреждений судовых тех. средств: Уч.пос./ Ю.Г.Дайнего-М.:НИЦ ИНФРА-М,2024.-70с(ВО)(О)</t>
  </si>
  <si>
    <t>АНАЛИЗ ПРИЧИН ПОВРЕЖДЕНИЙ СУДОВЫХ ТЕХНИЧЕСКИХ СРЕДСТВ</t>
  </si>
  <si>
    <t>Дайнего Ю.Г.</t>
  </si>
  <si>
    <t>Военное образование (ЧВВМУ им. Нахимова)</t>
  </si>
  <si>
    <t>978-5-16-014962-2</t>
  </si>
  <si>
    <t>26.02.02, 26.02.05, 26.03.02</t>
  </si>
  <si>
    <t>Рекомендовано экспертным советом ЧВВМУ имени П.С. Нахимова в качестве учебного пособия по дисциплине «Анализ причин повреждений судовых технических средств». Предназначено для студентов специальности 26.05.06 «Эксплуатация судовых энергетических установок»</t>
  </si>
  <si>
    <t>ЧЕРНОМОРСКОЕ ВЫСШЕЕ ВОЕННО-МОРСКОЕ УЧИЛИЩЕ ИМЕНИ П.С.НАХИМОВА, ЧЕРНОМОРСКОЕ ВЫСШЕЕ ВОЕННО-МОРСКОЕ УЧИЛИЩЕ, ЧВВМУ</t>
  </si>
  <si>
    <t>391500.07.01</t>
  </si>
  <si>
    <t>Аналитическая геометрия в...: Уч.пос. / А.С.Бортаковский, - 2 изд. - М.:НИЦ ИНФРА-М,2025 - 496 с.(ВО)</t>
  </si>
  <si>
    <t>АНАЛИТИЧЕСКАЯ ГЕОМЕТРИЯ В ПРИМЕРАХ И ЗАДАЧАХ, ИЗД.2</t>
  </si>
  <si>
    <t>Бортаковский А.С., Пантелеев А.В.</t>
  </si>
  <si>
    <t>978-5-16-011202-2</t>
  </si>
  <si>
    <t>01.03.02, 01.03.04, 01.04.02, 01.04.04, 02.03.02, 03.03.02, 04.03.02</t>
  </si>
  <si>
    <t>Рекомендовано Учебно-методическим объединением высших учебных заведений Российской Федерации по образованию в области авиации, ракетостроения и космоса в качестве учебного пособия для студентов высших технических учебных заведений</t>
  </si>
  <si>
    <t>Московский авиационный институт (национальный исследовательский университет)</t>
  </si>
  <si>
    <t>0216</t>
  </si>
  <si>
    <t>229100.06.01</t>
  </si>
  <si>
    <t>Аналитическая химия. Практ.: Уч.пос. / А.И.Жебентяев -М.:НИЦ ИНФРА-М;Мн.:Нов.знание,2023-428с(ВО)(п)</t>
  </si>
  <si>
    <t>АНАЛИТИЧЕСКАЯ ХИМИЯ. ПРАКТИКУМ</t>
  </si>
  <si>
    <t>Жебентяев А.И., Жерносек А.К., Талуть И.Е.</t>
  </si>
  <si>
    <t>978-5-16-009043-6</t>
  </si>
  <si>
    <t>04.03.01, 31.05.01, 31.05.02, 31.05.03, 33.05.01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</si>
  <si>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«Фармация», «Химия (фармацевтическая деятельность)»</t>
  </si>
  <si>
    <t>Витебский государственный медицинский университет</t>
  </si>
  <si>
    <t>0113</t>
  </si>
  <si>
    <t>146015.12.01</t>
  </si>
  <si>
    <t>Аналитическая химия. Хим. методы..: Уч.пос. / А.И.Жебентяев - 2 изд.-М.:НИЦ ИНФРА-М,2025-542 с.(ВО)(П)</t>
  </si>
  <si>
    <t>АНАЛИТИЧЕСКАЯ ХИМИЯ. ХИМИЧЕСКИЕ МЕТОДЫ АНАЛИЗА, ИЗД.2</t>
  </si>
  <si>
    <t>Жебентяев А. И., Жерносек А. К., Талуть И. Е.</t>
  </si>
  <si>
    <t>978-5-16-004685-3</t>
  </si>
  <si>
    <t>04.03.01, 04.03.02, 04.05.01, 18.03.01, 18.03.02, 18.04.01, 18.05.01, 18.05.02, 19.03.01, 19.03.02, 19.03.03, 19.03.04, 30.05.01, 31.05.01, 31.05.02, 31.05.03, 33.05.01</t>
  </si>
  <si>
    <t>Допущено Министерством образования Республики Беларусь в качестве учебного пособия для студентов высших учебных заведений по фармацевтическим и химическим специальностям</t>
  </si>
  <si>
    <t>0211</t>
  </si>
  <si>
    <t>426750.06.01</t>
  </si>
  <si>
    <t>Аналитическая химия. Хроматограф. методы: Уч.пос. /А.И.Жебентяев -М:НИЦ ИНФРА-М; Нов.знание,2024-206с(ВО) (п)</t>
  </si>
  <si>
    <t>АНАЛИТИЧЕСКАЯ ХИМИЯ. ХРОМАТОГРАФИЧЕСКИЕ МЕТОДЫ АНАЛИЗА</t>
  </si>
  <si>
    <t>Жебентяев А. И.</t>
  </si>
  <si>
    <t>978-5-16-006615-8</t>
  </si>
  <si>
    <t>04.03.01, 31.05.01, 31.05.02, 31.05.03, 44.03.05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</si>
  <si>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"Фармация" и химическим специальностям</t>
  </si>
  <si>
    <t>842429.01.01</t>
  </si>
  <si>
    <t>Аналитическая химия: Уч. / Н.И.Мовчан - М.:НИЦ ИНФРА-М,2025 - 394 с.(СПО)(п)</t>
  </si>
  <si>
    <t>АНАЛИТИЧЕСКАЯ ХИМИЯ</t>
  </si>
  <si>
    <t>Мовчан Н.И., Романова Р.Г., Горбунова Т.С. и др.</t>
  </si>
  <si>
    <t>978-5-16-020343-0</t>
  </si>
  <si>
    <t>13.02.05, 18.01.34, 18.01.35, 18.02.01, 18.02.04, 18.02.07, 18.02.09, 18.02.11, 18.02.12, 18.02.13, 18.02.14, 18.02.15, 20.02.01, 21.02.09, 22.02.08, 31.02.01, 33.02.01, 35.02.18</t>
  </si>
  <si>
    <t>Казанский национальный исследовательский технологический университет</t>
  </si>
  <si>
    <t>Октябрь, 2024</t>
  </si>
  <si>
    <t>247200.11.01</t>
  </si>
  <si>
    <t>Аналитическая химия: Уч. / Н.И.Мовчан и др. - М.:НИЦ ИНФРА-М,2025 - 394 с.(ВО)(п)</t>
  </si>
  <si>
    <t>978-5-16-019473-8</t>
  </si>
  <si>
    <t>18.03.01, 18.04.01, 22.03.01, 22.04.01, 31.05.01, 31.05.02, 31.05.03, 33.05.01, 44.03.05</t>
  </si>
  <si>
    <t>Рекомендовано ФГБОУ ВО «Российский химико-технологический университет им. Д.И. Менделеева» в качестве учебника для студентов высших учебных заведений, обучающихся по направлениям подготовки 22.03.01 «Материаловедение и технологии материалов» и 18.03.01 «Химическая технология»</t>
  </si>
  <si>
    <t>437350.08.01</t>
  </si>
  <si>
    <t>Аналитические решения параболич. и гиперболич..: Уч. пос./И.В.Кудинов - М:НИЦ ИНФРА-М,2023-391с.(ВО) (п)</t>
  </si>
  <si>
    <t>АНАЛИТИЧЕСКИЕ РЕШЕНИЯ ПАРАБОЛИЧЕСКИХ И ГИПЕРБОЛИЧЕСКИХ УРАВНЕНИЙ ТЕПЛОМАССОПЕРЕНОСА</t>
  </si>
  <si>
    <t>Кудинов И. В., Кудинов В. А., Карташов Э. М.</t>
  </si>
  <si>
    <t>978-5-16-006724-7</t>
  </si>
  <si>
    <t>13.03.01, 13.04.01, 20.03.01</t>
  </si>
  <si>
    <t>Рекомендовано Научно-методическим советом по теплотехнике Министерства образования и науки Российской Федерации в качестве учебного пособия для студентов высших учебных заведений, обучающихся по направлению подготовки бакалавров и магистров в области</t>
  </si>
  <si>
    <t>Самарский государственный технический университет</t>
  </si>
  <si>
    <t>486800.04.01</t>
  </si>
  <si>
    <t>Аналитический контроль в произв.кожи и меха: Уч.пос./А.Г.Данилкович -М.:НИЦ ИНФРА-М,2020.-176 с.(ВО)(О)</t>
  </si>
  <si>
    <t>АНАЛИТИЧЕСКИЙ КОНТРОЛЬ В ПРОИЗВОДСТВЕ КОЖИ И МЕХА: ЛАБОРАТОРНЫЙ ПРАКТИКУМ</t>
  </si>
  <si>
    <t>Данилкович  А.Г., Чурсин В.И.</t>
  </si>
  <si>
    <t>978-5-16-011741-6</t>
  </si>
  <si>
    <t>29.03.01</t>
  </si>
  <si>
    <t>Допущено УМОЛегпром для студентов высших учебных заведений, обучающихся по направлению 29.03.01 'Технология изделий легкой промышленности"</t>
  </si>
  <si>
    <t>725791.02.01</t>
  </si>
  <si>
    <t>Антропологические и биомеханич. основы конструир. изделий из кожи: Уч. / В.М.Ключникова - М.:НИЦ ИНФРА-М,2025 - 252 с(ВО)(п)</t>
  </si>
  <si>
    <t>АНТРОПОЛОГИЧЕСКИЕ И БИОМЕХАНИЧЕСКИЕ ОСНОВЫ КОНСТРУИРОВАНИЯ ИЗДЕЛИЙ ИЗ КОЖИ</t>
  </si>
  <si>
    <t>Ключникова В.М., Костылева В.В.</t>
  </si>
  <si>
    <t>978-5-16-020653-0</t>
  </si>
  <si>
    <t>29.03.01, 29.03.05, 29.04.01, 29.04.05</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</si>
  <si>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29.00.00 «Технологии легкой промышленности» в качестве учебника при реализации основных профессиональных образовательных программ высшего образования по направлению подготовки (специальности) бакалавриата / магистратуры по направлению подготовки 29.03.01 «Технология изделий легкой промышленности», 29.03.05 «Конструирование изделий легкой промышленности», 29.04.01 «Технология изделий легкой промышленности» и 29.04.05 «Конструирование изделий легкой промышленности»</t>
  </si>
  <si>
    <t>0122</t>
  </si>
  <si>
    <t>131750.15.01</t>
  </si>
  <si>
    <t>Аппараты защиты в электрич.сетях низ. напряж.:  Уч.пос. / В.П.Шеховцов - М.:НИЦ ИНФРА-М,2025 - 160 с.(О)</t>
  </si>
  <si>
    <t>АППАРАТЫ ЗАЩИТЫ В ЭЛЕКТРИЧЕСКИХ СЕТЯХ НИЗКОГО НАПРЯЖЕНИЯ</t>
  </si>
  <si>
    <t>Шеховцов В. П.</t>
  </si>
  <si>
    <t>978-5-16-016326-0</t>
  </si>
  <si>
    <t>00.02.39, 08.01.31, 08.02.09, 11.01.05, 11.02.14, 11.02.16, 13.01.03, 13.01.04, 13.01.05, 13.01.07, 13.01.10, 13.02.07, 13.02.09, 13.02.12, 13.02.13, 21.01.15, 26.01.05, 26.02.04, 26.02.05, 26.02.06, 35.01.15</t>
  </si>
  <si>
    <t>814506.01.01</t>
  </si>
  <si>
    <t>Аппроксимация кусочно-линейных и обобщенных функций / С.В.Алюков-М.:НИЦ ИНФРА-М,2024.-149 с.(о)</t>
  </si>
  <si>
    <t>АППРОКСИМАЦИЯ КУСОЧНО-ЛИНЕЙНЫХ И ОБОБЩЕННЫХ ФУНКЦИЙ</t>
  </si>
  <si>
    <t>Алюков С.В.</t>
  </si>
  <si>
    <t>978-5-16-019295-6</t>
  </si>
  <si>
    <t>01.04.01, 01.04.03, 01.04.04, 01.05.01, 01.06.01</t>
  </si>
  <si>
    <t>Южно-Уральский государственный университет (национальный исследовательский университет)</t>
  </si>
  <si>
    <t>106150.03.01</t>
  </si>
  <si>
    <t>Арифметика, алгебра, геометрия: Шпаргалка - М.:ИЦ РИОР, ИД РИОР,2015-71с.-(Шпаргалка [отрывная])(О)</t>
  </si>
  <si>
    <t>АРИФМЕТИКА, АЛГЕБРА, ГЕОМЕТРИЯ</t>
  </si>
  <si>
    <t>Шпаргалка [отрывная]</t>
  </si>
  <si>
    <t>978-5-369-00389-3</t>
  </si>
  <si>
    <t>Шпаргалка</t>
  </si>
  <si>
    <t>Общее образование</t>
  </si>
  <si>
    <t>00.02.06</t>
  </si>
  <si>
    <t>0109</t>
  </si>
  <si>
    <t>243500.05.01</t>
  </si>
  <si>
    <t>Арифметика, алгебра, начала анализа: Уч.пос./ Е.С. Кочетков - М.: Форум: ИНФРА-М, 2023 - 496с. (п)</t>
  </si>
  <si>
    <t>АРИФМЕТИКА, АЛГЕБРА, НАЧАЛА АНАЛИЗА</t>
  </si>
  <si>
    <t>Кочетков Е.С.</t>
  </si>
  <si>
    <t>978-5-91134-824-3</t>
  </si>
  <si>
    <t>00.02.06, 38.02.08</t>
  </si>
  <si>
    <t>704840.03.01</t>
  </si>
  <si>
    <t>Астрономия. Практикум: Уч.пос. / А.А.Гамза, - 2 изд.-М.:НИЦ ИНФРА-М,2023.-127 с.(СПО)(О)</t>
  </si>
  <si>
    <t>АСТРОНОМИЯ. ПРАКТИКУМ, ИЗД.2</t>
  </si>
  <si>
    <t>Гамза А.А.</t>
  </si>
  <si>
    <t>978-5-16-015348-3</t>
  </si>
  <si>
    <t>00.02.10</t>
  </si>
  <si>
    <t>Рекомендовано учреждением образования «Республиканский институт профессионального образования» в качестве пособия для учащихся учреждений, реализующих образовательные программы профессионально-технического и среднего специального образования</t>
  </si>
  <si>
    <t>Республиканский институт профессионального образования</t>
  </si>
  <si>
    <t>0220</t>
  </si>
  <si>
    <t>СПО-2019, Победитель</t>
  </si>
  <si>
    <t>845526.02.01</t>
  </si>
  <si>
    <t>Астрономия: научно-популярное издание / С.В.Павлов - М.:НИЦ ИНФРА-М,2025. - 358 с. [16+](п)</t>
  </si>
  <si>
    <t>АСТРОНОМИЯ</t>
  </si>
  <si>
    <t>Павлов С.В.</t>
  </si>
  <si>
    <t>Интересно знать</t>
  </si>
  <si>
    <t>978-5-16-020476-5</t>
  </si>
  <si>
    <t>Научно-популярное издание</t>
  </si>
  <si>
    <t>Дополнительное образование</t>
  </si>
  <si>
    <t>Московский государственный университет им. М.В. Ломоносова, физический факультет</t>
  </si>
  <si>
    <t>734007.03.01</t>
  </si>
  <si>
    <t>Астрономия: Уч.пос. / А.В.Благин-М.:НИЦ ИНФРА-М,2022.-272 с..-(СПО)(П)</t>
  </si>
  <si>
    <t>Благин А.В., Котова О.В.</t>
  </si>
  <si>
    <t>978-5-16-016147-1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</si>
  <si>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16.03.2020)</t>
  </si>
  <si>
    <t>Донской государственный технический университет</t>
  </si>
  <si>
    <t>0120</t>
  </si>
  <si>
    <t>СПО-2021, Победитель</t>
  </si>
  <si>
    <t>734219.06.01</t>
  </si>
  <si>
    <t>Астрономия: Уч.пос. / С.В.Павлов - М.:НИЦ ИНФРА-М,2025 - 359 с.-(СПО)(П)</t>
  </si>
  <si>
    <t>978-5-16-016443-4</t>
  </si>
  <si>
    <t>00.02.10, 52.02.01, 52.02.02, 53.02.02, 53.02.03, 53.02.04, 53.02.05, 53.02.07</t>
  </si>
  <si>
    <t>Рекомендовано Межрегиональным учебно-методическим советом профессионального образования в качестве учебного пособия для учащихся учебных заведений среднего профессионального образования, обучающихся по основной образовательной программе среднего профессионального образования</t>
  </si>
  <si>
    <t>344800.09.01</t>
  </si>
  <si>
    <t>Атомная и ядер.физ. Элем.квант.мех. Практ.: Уч.пос. / А.Г.Браун - М.:НИЦ ИНФРА-М,2025 - 88 с.(ВО)(о)</t>
  </si>
  <si>
    <t>АТОМНАЯ И ЯДЕРНАЯ ФИЗИКА. ЭЛЕМЕНТЫ КВАНТОВОЙ МЕХАНИКИ. ПРАКТИКУМ</t>
  </si>
  <si>
    <t>Браун А.Г., Левитина И.Г.</t>
  </si>
  <si>
    <t>Высшее образование (МАТИ-МАИ)</t>
  </si>
  <si>
    <t>978-5-16-019148-5</t>
  </si>
  <si>
    <t>03.03.02, 03.04.02</t>
  </si>
  <si>
    <t>Допущено Учебно-методическим Советом МАТИ в качестве учебного пособия для студентов высших учебных заведений, обучающихся по техническим направлениям подготовки и специальностям</t>
  </si>
  <si>
    <t>316100.05.01</t>
  </si>
  <si>
    <t>Аэродинамика и тепломассообмен газодисперсных..: Уч. пос. /М.И.Шиляев -Форум, ИНФРА-М, 2023 -288с.(П)</t>
  </si>
  <si>
    <t>АЭРОДИНАМИКА И ТЕПЛОМАССООБМЕН ГАЗОДИСПЕРСНЫХ ПОТОКОВ, ИЗД.2</t>
  </si>
  <si>
    <t>Шиляев М.И.</t>
  </si>
  <si>
    <t>978-5-91134-976-9</t>
  </si>
  <si>
    <t>08.03.01, 08.04.01, 13.03.01, 13.04.01</t>
  </si>
  <si>
    <t>Томский государственный архитектурно-строительный университет</t>
  </si>
  <si>
    <t>472250.08.01</t>
  </si>
  <si>
    <t>Аэродинамика промышленных зданий: аэродин..: Моногр. / В.Т.Самсонов - 2 изд.-М.:НИЦ ИНФРА-М,2024-230с(О)</t>
  </si>
  <si>
    <t>АЭРОДИНАМИКА ПРОМЫШЛЕННЫХ ЗДАНИЙ: АЭРОДИНАМИЧЕСКИЕ РАСЧЁТЫ ПРИ ПРОЕКТИРОВАНИИ ВЕНТИЛЯЦИОННЫХ ВЫБРОСОВ, ИЗД.2</t>
  </si>
  <si>
    <t>Самсонов В.Т.</t>
  </si>
  <si>
    <t>978-5-16-014461-0</t>
  </si>
  <si>
    <t>08.03.01, 08.04.01, 08.05.01</t>
  </si>
  <si>
    <t>Всероссийский научно-исследовательский институт труда</t>
  </si>
  <si>
    <t>0219</t>
  </si>
  <si>
    <t>708859.03.01</t>
  </si>
  <si>
    <t>Безопасная эксплуатация сис. электроснабжения: Уч.пос. / Г.В.Пачурин - М.:НИЦ ИНФРА-М,2024-205 с.-(ВО)(п)</t>
  </si>
  <si>
    <t>БЕЗОПАСНАЯ ЭКСПЛУАТАЦИЯ СИСТЕМ ЭЛЕКТРОСНАБЖЕНИЯ</t>
  </si>
  <si>
    <t>Пачурин Г.В., Маслеева О.В., Севостьянов А.А. и др.</t>
  </si>
  <si>
    <t>978-5-16-019500-1</t>
  </si>
  <si>
    <t>13.03.01, 13.03.02, 13.03.03, 15.03.02</t>
  </si>
  <si>
    <t>Рекомендовано УМО РАЕ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13.03.02 и 13.04.02 «Электроэнергетика и электротехника», 20.03.01 «Техносферная безопасность»</t>
  </si>
  <si>
    <t>086630.13.01</t>
  </si>
  <si>
    <t>Безопасность в туризме: Уч. пос. / А.П. Бгатов. - 2 изд. - М.: Форум:  НИЦ ИНФРА-М, 2024-176с.(ВО) (о)</t>
  </si>
  <si>
    <t>БЕЗОПАСНОСТЬ В ТУРИЗМЕ, ИЗД.2</t>
  </si>
  <si>
    <t>Бгатов А. П.</t>
  </si>
  <si>
    <t>978-5-91134-756-7</t>
  </si>
  <si>
    <t>43.03.02, 43.04.02</t>
  </si>
  <si>
    <t>Рекомендовано УМО учебных заведений РФ по образованию в области сервиса и туризма Министерства обр. и науки России в качестве учебного пособия для студентов высших учебных заведений, обучающихся по напр. подготовки "Туризм"</t>
  </si>
  <si>
    <t>Российская международная академия туризма, Московский ф-л</t>
  </si>
  <si>
    <t>0213</t>
  </si>
  <si>
    <t>378600.15.01</t>
  </si>
  <si>
    <t>Безопасность дорожного движения: Уч.пос. / А.А.Беженцев - М.:Вуз. уч., НИЦ ИНФРА-М,2024 - 272 с.(П)</t>
  </si>
  <si>
    <t>БЕЗОПАСНОСТЬ ДОРОЖНОГО ДВИЖЕНИЯ</t>
  </si>
  <si>
    <t>Беженцев А.А.</t>
  </si>
  <si>
    <t>978-5-9558-0569-6</t>
  </si>
  <si>
    <t>23.01.04, 23.02.01</t>
  </si>
  <si>
    <t>Российская академия народного хозяйства и государственной службы при Президенте РФ, ф-л Северо-Западный институт управления</t>
  </si>
  <si>
    <t>378600.16.01</t>
  </si>
  <si>
    <t>Безопасность дорожного движения: Уч.пос. / А.А.Беженцев, - 2 изд. - М.:НИЦ ИНФРА-М,2025. - 320 с.(СПО)(п)</t>
  </si>
  <si>
    <t>БЕЗОПАСНОСТЬ ДОРОЖНОГО ДВИЖЕНИЯ, ИЗД.2</t>
  </si>
  <si>
    <t>978-5-16-020115-3</t>
  </si>
  <si>
    <t>Январь, 2025</t>
  </si>
  <si>
    <t>682834.02.01</t>
  </si>
  <si>
    <t>Безопасность жизнедеят. предпр. легкой и...: Уч.пос. / П.Н.Умняков - 3 изд.-М.:Форум, НИЦ ИНФРА-М,2023-207с(П)</t>
  </si>
  <si>
    <t>БЕЗОПАСНОСТЬ ЖИЗНЕДЕЯТЕЛЬНОСТИ ПРЕДПРИЯТИЯ ЛЕГКОЙ И ТЕКСТИЛЬНОЙ ПРОМЫШЛЕННОСТИ, ИЗД.3</t>
  </si>
  <si>
    <t>Умняков П.Н., Смирнов В.А., Свищев Г.А.</t>
  </si>
  <si>
    <t>978-5-00091-539-4</t>
  </si>
  <si>
    <t>00.02.01, 29.01.01, 29.01.03, 29.01.04, 29.01.06, 29.01.09, 29.01.10, 29.01.11, 29.01.12, 29.01.13, 29.01.14, 29.01.15, 29.01.18, 29.01.19, 29.01.20, 29.01.21, 29.01.22, 29.01.23, 29.01.28, 29.01.30, 29.01.31, 29.01.32, 29.01.33, 29.01.34, 29.01.35, 29.01.36, 29.02.02, 29.02.05, 29.02.08, 29.02.10, 29.02.11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</si>
  <si>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3 от 17.02.2020)</t>
  </si>
  <si>
    <t>0320</t>
  </si>
  <si>
    <t>486700.09.01</t>
  </si>
  <si>
    <t>Безопасность жизнедеят. предпр. легкой и..: Уч.пос. / П.Н.Умняков - 3 изд.-М.:Форум,НИЦ ИНФРА-М,2023-207с(П)</t>
  </si>
  <si>
    <t>Умняков П.Н., Смирнов В.А., Свищев Г.А. и др.</t>
  </si>
  <si>
    <t>978-5-00091-758-9</t>
  </si>
  <si>
    <t>29.03.01, 29.03.02, 29.03.03, 29.03.04, 29.03.05</t>
  </si>
  <si>
    <t>Рекомендовано Учебно-методическим объединением по образованию в области технологии, конструирования изделий легкой и текстильной промышленности в качестве учебного пособия для студентов высших учебных заведений, обучающихся по направлению подготовки бакалавров специальностей 29.03.01/02; 29.03.05; 50.03.02; 54.03.01/03; 15.03.03/04; 18.03.01</t>
  </si>
  <si>
    <t>0316</t>
  </si>
  <si>
    <t>690050.09.01</t>
  </si>
  <si>
    <t>Безопасность жизнедеятельности. Практ.: Уч.пос. / В.А.Бондаренко - М.:ИЦ РИОР,НИЦ ИНФРА-М,2025 - 150 с.(СПО)(О)</t>
  </si>
  <si>
    <t>БЕЗОПАСНОСТЬ ЖИЗНЕДЕЯТЕЛЬНОСТИ. ПРАКТИКУМ</t>
  </si>
  <si>
    <t>Бондаренко В.А., Евтушенко С.И., Лепихова В.А. и др.</t>
  </si>
  <si>
    <t>978-5-369-01794-4</t>
  </si>
  <si>
    <t>00.01.01, 00.02.01</t>
  </si>
  <si>
    <t>Южно-Российский государственный политехнический университет (НПИ) им. М.И. Платова</t>
  </si>
  <si>
    <t>682837.03.01</t>
  </si>
  <si>
    <t>Безопасность жизнедеятельности...: Уч.пос. / М.Г.Оноприенко-М.:НИЦ ИНФРА-М,2023-400 с.(СПО)(П)</t>
  </si>
  <si>
    <t>БЕЗОПАСНОСТЬ ЖИЗНЕДЕЯТЕЛЬНОСТИ. ЗАЩИТА ТЕРРИТОРИЙ И ОБЪЕКТОВ ЭКОНОМИКИ В ЧРЕЗВЫЧАЙНЫХ СИТУАЦИЯХ</t>
  </si>
  <si>
    <t>Оноприенко М.Г.</t>
  </si>
  <si>
    <t>978-5-16-016654-4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</si>
  <si>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(протокол № 8 от 22.06.2020)</t>
  </si>
  <si>
    <t>Сочинский государственный университет</t>
  </si>
  <si>
    <t>653223.08.01</t>
  </si>
  <si>
    <t>Безопасность жизнедеятельности: Уч. / В.П.Мельников и др. - М.:КУРС, НИЦ ИНФРА-М,2024-368 с.(П)</t>
  </si>
  <si>
    <t>БЕЗОПАСНОСТЬ ЖИЗНЕДЕЯТЕЛЬНОСТИ</t>
  </si>
  <si>
    <t>Мельников В.П., Куприянов А.И., Назаров А.В.</t>
  </si>
  <si>
    <t>978-5-906923-11-0</t>
  </si>
  <si>
    <t>00.02.01, 09.02.02, 09.02.03, 09.02.04, 09.02.05</t>
  </si>
  <si>
    <t>414150.05.01</t>
  </si>
  <si>
    <t>Безопасность жизнедеятельности: Уч. пос. / Л.Л. Никифоров - М.: НИЦ ИНФРА-М, 2023-297с.(ВО) (П)</t>
  </si>
  <si>
    <t>Никифоров Л. Л., Персиянов В. В.</t>
  </si>
  <si>
    <t>978-5-16-006480-2</t>
  </si>
  <si>
    <t>06.03.01, 06.05.01, 36.03.01, 36.03.02, 36.05.01</t>
  </si>
  <si>
    <t>Допущено УМО по образованию в области технологии сырья и продуктов животного происхождения для студентов высших учебных заведений в качестве учебного пособия для подготовки по направлениям 111900.62 «Ветеринарно-санитарная экспертиза», 020400.62 «Био</t>
  </si>
  <si>
    <t>Российский биотехнологический университет (РОСБИОТЕХ)</t>
  </si>
  <si>
    <t>684712.03.01</t>
  </si>
  <si>
    <t>Безопасность жизнедеятельности: Уч.пос. / Ю.Н.Сычев - М.:НИЦ ИНФРА-М,2022 - 204 с.-(ВО: Бакалавр.)(П)</t>
  </si>
  <si>
    <t>Сычев Ю.Н.</t>
  </si>
  <si>
    <t>978-5-16-014337-8</t>
  </si>
  <si>
    <t>00.03.01, 00.05.01, 56.05.02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</si>
  <si>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бакалавриата</t>
  </si>
  <si>
    <t>708643.02.01</t>
  </si>
  <si>
    <t>Безопасность жизнедеятельности: Уч.пос. / Ю.Н.Сычев - М.:НИЦ ИНФРА-М,2022 - 204 с.-(СПО)(П)</t>
  </si>
  <si>
    <t>978-5-16-015260-8</t>
  </si>
  <si>
    <t>00.01.01, 00.02.01, 14.02.02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</si>
  <si>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4 от 25.02.2019)</t>
  </si>
  <si>
    <t>708643.05.01</t>
  </si>
  <si>
    <t>Безопасность жизнедеятельности: Уч.пос. / Ю.Н.Сычев, - 2 изд. - М.:НИЦ ИНФРА-М,2025. - 225 с.(СПО)(п)</t>
  </si>
  <si>
    <t>БЕЗОПАСНОСТЬ ЖИЗНЕДЕЯТЕЛЬНОСТИ, ИЗД.2</t>
  </si>
  <si>
    <t>978-5-16-018956-7</t>
  </si>
  <si>
    <t>0224</t>
  </si>
  <si>
    <t>684712.06.01</t>
  </si>
  <si>
    <t>Безопасность жизнедеятельности: Уч.пос. / Ю.Н.Сычев, - 2 изд.-М.:НИЦ ИНФРА-М,2024.-225 с.(ВО)(п)</t>
  </si>
  <si>
    <t>Высшее образование (РЭУ)</t>
  </si>
  <si>
    <t>978-5-16-018205-6</t>
  </si>
  <si>
    <t>0223</t>
  </si>
  <si>
    <t>082490.03.01</t>
  </si>
  <si>
    <t>Безопасность жизнедеятельности: Шпаргалка - М.:ИЦ РИОР,2016.-127 с..-(Шпаргалка [отрывная])(О)</t>
  </si>
  <si>
    <t>Без автора</t>
  </si>
  <si>
    <t>978-5-369-00147-9</t>
  </si>
  <si>
    <t>00.03.01</t>
  </si>
  <si>
    <t>0107</t>
  </si>
  <si>
    <t>683283.03.01</t>
  </si>
  <si>
    <t>Безопасность жизнедеятельности:Уч.пос. / Л.Л.Никифоров-М.:НИЦ ИНФРА-М,2018.-297 с..-(СПО)</t>
  </si>
  <si>
    <t>Никифоров Л.Л., Персиянов В.В.</t>
  </si>
  <si>
    <t>978-5-16-014043-8</t>
  </si>
  <si>
    <t>00.01.01, 00.02.01, 36.02.01, 36.02.03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</si>
  <si>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36.02.01 «Ветеринария», 36.02.02 «Зоотехния»</t>
  </si>
  <si>
    <t>686099.05.01</t>
  </si>
  <si>
    <t>Безопасность и экологич. в машиностроит. производ.: Уч.пос. / Г.В.Пачурин - М.:НИЦ ИНФРА-М,2023-231 с.(ВО)(П)</t>
  </si>
  <si>
    <t>БЕЗОПАСНОСТЬ И ЭКОЛОГИЧНОСТЬ В МАШИНОСТРОИТЕЛЬНОМ ПРОИЗВОДСТВЕ</t>
  </si>
  <si>
    <t>Пачурин Г.В., Елькин А.Б., Трунова И.Г. и др.</t>
  </si>
  <si>
    <t>Высшее образование: Магистратура</t>
  </si>
  <si>
    <t>978-5-16-014412-2</t>
  </si>
  <si>
    <t>15.03.01, 15.04.01, 15.04.04, 15.04.05, 15.04.06, 27.04.02, 27.04.03</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</si>
  <si>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15.04.01 «Машиностроение», 15.04.05 «Конструкторско-технологическое обеспечение машиностроительных производств», 15.04.04 «Автоматизация технологических процессов и производств»</t>
  </si>
  <si>
    <t>678433.03.01</t>
  </si>
  <si>
    <t>Безопасность пищевых продуктов в Среднем Приобье: Моногр. / В.Н.Кисленко-М.:НИЦ ИНФРА-М,2023-145с(О)</t>
  </si>
  <si>
    <t>БЕЗОПАСНОСТЬ ПИЩЕВЫХ ПРОДУКТОВ В СРЕДНЕМ ПРИОБЬЕ</t>
  </si>
  <si>
    <t>Кисленко В.Н.</t>
  </si>
  <si>
    <t>978-5-16-013760-5</t>
  </si>
  <si>
    <t>19.03.04, 38.03.07</t>
  </si>
  <si>
    <t>Новосибирский государственный аграрный университет</t>
  </si>
  <si>
    <t>664782.04.01</t>
  </si>
  <si>
    <t>Безопасность продукции: Уч.прак.пос. / Ю.Н.Берновский - М.:НИЦ ИНФРА-М,2024-254 с.(ВО: Бакалавр.)(П)</t>
  </si>
  <si>
    <t>БЕЗОПАСНОСТЬ ПРОДУКЦИИ</t>
  </si>
  <si>
    <t>Берновский Ю.Н.</t>
  </si>
  <si>
    <t>978-5-16-014056-8</t>
  </si>
  <si>
    <t>Учебно-практическое пособие</t>
  </si>
  <si>
    <t>01.04.02, 08.04.01, 14.03.02, 19.03.04, 19.04.03, 19.04.05, 20.03.02, 21.05.04, 21.05.06, 24.03.04, 25.03.01, 25.04.01, 25.05.05, 26.04.02, 26.05.02, 27.03.01, 27.04.03, 27.04.05, 27.04.07, 27.04.08, 28.03.02, 29.03.03, 29.04.02, 29.04.04, 35.03.07, 38.04.07, 43.04.01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</si>
  <si>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27.03.01 «Стандартизация и метрология»,27.03.02 «Управление качеством» (квалификация (степень) «бакалавр») (протокол № 15 от 14.10.2019)</t>
  </si>
  <si>
    <t>Стандартинформ</t>
  </si>
  <si>
    <t>799532.01.01</t>
  </si>
  <si>
    <t>Безопасность условий труда в энергетике: Уч.пос. / С.Н.Орловский-М.:НИЦ ИНФРА-М,2023.-265 с.(ВО (КрГАУ))(п)</t>
  </si>
  <si>
    <t>БЕЗОПАСНОСТЬ УСЛОВИЙ ТРУДА В ЭНЕРГЕТИКЕ</t>
  </si>
  <si>
    <t>Орловский С.Н.</t>
  </si>
  <si>
    <t>Высшее образование (КрГАУ)</t>
  </si>
  <si>
    <t>978-5-16-018828-7</t>
  </si>
  <si>
    <t>13.03.01, 13.03.02, 13.03.03, 20.03.01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</si>
  <si>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20.03.01 «Техносферная безопасность»</t>
  </si>
  <si>
    <t>Красноярский Государственный Аграрный Университет</t>
  </si>
  <si>
    <t>0123</t>
  </si>
  <si>
    <t>717496.08.01</t>
  </si>
  <si>
    <t>Беспилотные летательные аппараты...: Моногр. / В.А.Крамарь - М.:НИЦ ИНФРА-М,2025 - 180 с.(о)</t>
  </si>
  <si>
    <t>БЕСПИЛОТНЫЕ ЛЕТАТЕЛЬНЫЕ АППАРАТЫ,  ИХ ЭЛЕКТРОМАГНИТНАЯ СТОЙКОСТЬ И МАТЕМАТИЧЕСКИЕ МОДЕЛИ СИСТЕМ  СТАБИЛИЗАЦИИ</t>
  </si>
  <si>
    <t>Крамарь В.А., Володин А.Н., Евтушенко Е.В. и др.</t>
  </si>
  <si>
    <t>978-5-16-015841-9</t>
  </si>
  <si>
    <t>15.02.10, 24.03.04, 24.04.04, 24.05.06, 24.06.01, 25.02.08</t>
  </si>
  <si>
    <t>649805.09.01</t>
  </si>
  <si>
    <t>Беспроводные технологии на автомобильном транспорте...: Уч.пос. / В.М.Власов - М.:ИНФРА,2024 - 184с(П)</t>
  </si>
  <si>
    <t>БЕСПРОВОДНЫЕ ТЕХНОЛОГИИ НА АВТОМОБИЛЬНОМ ТРАНСПОРТЕ. ГЛОБАЛЬНАЯ НАВИГАЦИЯ И ОПРЕДЕЛЕНИЕ МЕСТОПОЛОЖЕНИЯ ТРАНСПОРТНЫХ СРЕДСТВ</t>
  </si>
  <si>
    <t>Власов В.М., Мактас Б.Я., Богумил В.Н. и др.</t>
  </si>
  <si>
    <t>978-5-16-012733-0</t>
  </si>
  <si>
    <t>23.03.01, 23.04.03, 38.03.02</t>
  </si>
  <si>
    <t>Допущено Федеральным УМО в системе высшего образования по укрупненной группе направлений подготовки 23.00.00 «Техника и технологии наземного транспорта» в качестве учебного пособия для обучающихся по направлениям «Эксплуатация транспортно-технологических машин и комплексов» (квалификация (степень) «бакалавр», «магистр»), «Технология транспортных процессов» (квалификация (степень) «магистр»)</t>
  </si>
  <si>
    <t>Московский автомобильно-дорожный государственный технический университет</t>
  </si>
  <si>
    <t>806237.01.01</t>
  </si>
  <si>
    <t>Биоинтерфейс. Конформная наноэнергетика: Моногр. / С.Ю.Ильин-М.:НИЦ ИНФРА-М,2023.-398 с.(Науч.мысль)(п)</t>
  </si>
  <si>
    <t>БИОИНТЕРФЕЙС. КОНФОРМНАЯ НАНОЭНЕРГЕТИКА</t>
  </si>
  <si>
    <t>Ильин С.Ю., Лучинин В.В.</t>
  </si>
  <si>
    <t>978-5-16-018718-1</t>
  </si>
  <si>
    <t>28.04.01, 28.06.01</t>
  </si>
  <si>
    <t>Санкт-петербургский государственный электротехнический университет "ЛЭТИ" им. В.И. Ульянова (Ленина)</t>
  </si>
  <si>
    <t>346600.04.01</t>
  </si>
  <si>
    <t>Биоорганическая химия: Уч. / И.В.Романовский - М.:НИЦ ИНФРА-М,,2025. - 504 с.(ВО)(п)</t>
  </si>
  <si>
    <t>БИООРГАНИЧЕСКАЯ ХИМИЯ</t>
  </si>
  <si>
    <t>Романовский И.В., Болтромеюк В.В., Гидранович Л.Г. и др.</t>
  </si>
  <si>
    <t>978-5-16-010819-3</t>
  </si>
  <si>
    <t>06.03.01, 06.04.01, 30.05.01, 30.05.02, 31.05.01, 31.05.02, 31.05.03, 32.05.01, 33.05.01, 34.03.01, 44.03.05</t>
  </si>
  <si>
    <t>Белорусский государственный медицинский университет</t>
  </si>
  <si>
    <t>640523.07.01</t>
  </si>
  <si>
    <t>Биотехнология нефтедобычи: принципы и применение: Моногр. / Н.М.Исмаилов-М.:НИЦ ИНФРА-М,2024-169с(о)</t>
  </si>
  <si>
    <t>БИОТЕХНОЛОГИЯ НЕФТЕДОБЫЧИ: ПРИНЦИПЫ И ПРИМЕНЕНИЕ</t>
  </si>
  <si>
    <t>Исмаилов Н.М.</t>
  </si>
  <si>
    <t>978-5-16-019906-1</t>
  </si>
  <si>
    <t>21.03.01</t>
  </si>
  <si>
    <t>Национальная академия наук Азербайджана</t>
  </si>
  <si>
    <t>705917.04.01</t>
  </si>
  <si>
    <t>Бортовые источ. и накопители энергии...: Уч. / Е.М.Овсянников - 2 изд. - М.:ФОРУМ : ИНФРА-М, 2024-280с(П)</t>
  </si>
  <si>
    <t>БОРТОВЫЕ ИСТОЧНИКИ И НАКОПИТЕЛИ ЭНЕРГИИ АВТОТРАНСПОРТНЫХ СРЕДСТВ С ТЯГОВЫМИ ЭЛЕКТРОПРИВОДАМИ, ИЗД.2</t>
  </si>
  <si>
    <t>Овсянников Е.М.</t>
  </si>
  <si>
    <t>978-5-00091-676-6</t>
  </si>
  <si>
    <t>23.02.02, 23.02.03, 23.02.05</t>
  </si>
  <si>
    <t>Рекомендовано Межрегиональным учебно-методическим советом профессионального образования в качестве учебника для  использования в учебном процессе образовательных учреждений, реализующих программу СПО по специальности 23.00.00 "Техника и технологии наземного транспорта" (протокол № 7 от 08.06.2020)</t>
  </si>
  <si>
    <t>0221</t>
  </si>
  <si>
    <t>432400.09.01</t>
  </si>
  <si>
    <t>Бортовые источники и накоп. энергии..: Уч. /Е.М.Овсянников -М.:Форум, НИЦ ИНФРА-М, 2023 -280с (ВО)(о)</t>
  </si>
  <si>
    <t>БОРТОВЫЕ ИСТОЧНИКИ И НАКОПИТЕЛИ ЭНЕРГИИ АВТОТРАНСПОРТНЫХ СРЕДСТВ С ТЯГОВЫМИ ЭЛЕКТРОПРИВОДАМИ</t>
  </si>
  <si>
    <t>ОвсянниковЕ.М.</t>
  </si>
  <si>
    <t>978-5-00091-123-5</t>
  </si>
  <si>
    <t>Допущено УМО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23.05.01 «Наземные транспортно-технологические средства»</t>
  </si>
  <si>
    <t>485350.09.01</t>
  </si>
  <si>
    <t>Бурение скважин: Уч.пос. / В.В.Нескоромных - М.:НИЦ ИНФРА-М, СФУ,2024 - 352 с.(ВО: Спец. (СФУ))(П)</t>
  </si>
  <si>
    <t>БУРЕНИЕ СКВАЖИН</t>
  </si>
  <si>
    <t>Нескоромных В.В.</t>
  </si>
  <si>
    <t>Высшее образование: Специалитет (СФУ)</t>
  </si>
  <si>
    <t>978-5-16-018545-3</t>
  </si>
  <si>
    <t>Профессиональное образование / ВО - Специалитет</t>
  </si>
  <si>
    <t>05.03.01, 05.04.01, 21.05.01, 21.05.02, 21.05.03, 21.05.04, 21.05.05, 21.05.06</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</si>
  <si>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t>
  </si>
  <si>
    <t>Сибирский федеральный университет</t>
  </si>
  <si>
    <t>668716.05.01</t>
  </si>
  <si>
    <t>Буровые станки и бурение скважин: Уч.пос. / В.И.Зварыгин - 2 изд.-М.:НИЦ ИНФРА-М, СФУ,2024.-255с(ВО)</t>
  </si>
  <si>
    <t>БУРОВЫЕ СТАНКИ И БУРЕНИЕ СКВАЖИН, ИЗД.2</t>
  </si>
  <si>
    <t>Зварыгин В.И.</t>
  </si>
  <si>
    <t>978-5-16-018111-0</t>
  </si>
  <si>
    <t>21.05.02</t>
  </si>
  <si>
    <t>Допущено Учебно-методическим объединением вузов Российской Федерации по высшему образованию в области прикладной геологии в качестве учебного пособия для студентов высших учебных заведений, обучающихся по направлению подготовки 21.05.02 «Прикладная геология»</t>
  </si>
  <si>
    <t>670743.03.01</t>
  </si>
  <si>
    <t>Быстродействующие импульсные стабил.напряж.: Моногр. / В.И.Иванчура-М.:НИЦ ИНФРА-М, СФУ,2022-172с(П)</t>
  </si>
  <si>
    <t>БЫСТРОДЕЙСТВУЮЩИЕ ИМПУЛЬСНЫЕ СТАБИЛИЗАТОРЫ НАПРЯЖЕНИЯ</t>
  </si>
  <si>
    <t>Иванчура В.И., Капулин Д.В., Краснобаев Ю.В.</t>
  </si>
  <si>
    <t>Научная мысль (СФУ)</t>
  </si>
  <si>
    <t>978-5-16-017456-3</t>
  </si>
  <si>
    <t>13.03.02, 13.04.02, 13.06.01</t>
  </si>
  <si>
    <t>237600.09.01</t>
  </si>
  <si>
    <t>Вакуумная ионно-плазменная обработка: Уч.пос. / А.А.Ильин и др. - М.:Альфа-М, НИЦ ИНФРА-М,2024 - 160 с(П)</t>
  </si>
  <si>
    <t>ВАКУУМНАЯ ИОННО-ПЛАЗМЕННАЯ ОБРАБОТКА</t>
  </si>
  <si>
    <t>Ильин А. А., Плихунов В. В., Петров Л. М., Спектор В. С.</t>
  </si>
  <si>
    <t>Альфа-М</t>
  </si>
  <si>
    <t>Современные технологии: Магистратура</t>
  </si>
  <si>
    <t>978-5-98281-366-4</t>
  </si>
  <si>
    <t>22.03.01, 22.04.01</t>
  </si>
  <si>
    <t>Рекомендовано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магистров 150100 "Материаловедение и технологии материалов"</t>
  </si>
  <si>
    <t>188050.06.01</t>
  </si>
  <si>
    <t>Вакуумная техника: Уч.пос. / А.Н.Попов - М.:НИЦ ИНФРА-М,2025. - 167 с.(ВО: Бакалавр.)(о)</t>
  </si>
  <si>
    <t>ВАКУУМНАЯ ТЕХНИКА</t>
  </si>
  <si>
    <t>Попов А.Н.</t>
  </si>
  <si>
    <t>978-5-16-006031-6</t>
  </si>
  <si>
    <t>03.03.02, 03.04.02, 04.03.02, 04.04.02</t>
  </si>
  <si>
    <t>Допущено Министерством образования Республики Беларусь в качестве учебного пособия для студентов высших учебных заведений по техническим специальностям</t>
  </si>
  <si>
    <t>Университет прокуратуры Российской Федерации</t>
  </si>
  <si>
    <t>674995.03.01</t>
  </si>
  <si>
    <t>Вакуумные плазменные электропечи: Моногр. / В.С.Чередниченко - 2 изд. - М.:НИЦ ИНФРА-М,2022-583с(П)</t>
  </si>
  <si>
    <t>ВАКУУМНЫЕ ПЛАЗМЕННЫЕ ЭЛЕКТРОПЕЧИ, ИЗД.2</t>
  </si>
  <si>
    <t>Чередниченко В.С., Юдин Б.И.</t>
  </si>
  <si>
    <t>978-5-16-013627-1</t>
  </si>
  <si>
    <t>22.03.02, 22.04.01, 22.04.02</t>
  </si>
  <si>
    <t>Новосибирский государственный технический университет</t>
  </si>
  <si>
    <t>724404.05.01</t>
  </si>
  <si>
    <t>Вахтенное обслуж. судовых энергетич. установок: Уч.пос. / С.В.Максимов-М.:НИЦ ИНФРА-М,2023.-157 с.(ВО)(П)</t>
  </si>
  <si>
    <t>ВАХТЕННОЕ ОБСЛУЖИВАНИЕ СУДОВЫХ ЭНЕРГЕТИЧЕСКИХ УСТАНОВОК</t>
  </si>
  <si>
    <t>Максимов С.В., Дайнего Ю.Г.</t>
  </si>
  <si>
    <t>978-5-16-015838-9</t>
  </si>
  <si>
    <t>26.02.03, 26.02.04, 26.03.01</t>
  </si>
  <si>
    <t>Рекомендовано экспертным советом ЧВВМУ имени П.С. Нахимова в качестве учебного пособия по дисциплине «Вахтенное обслуживание судовой энергетической установки» для студентов специальности 126.05.06 « Эксплуатация судовых энергетических установок»</t>
  </si>
  <si>
    <t>Башкирский государственный педагогический университет им. М. Акмуллы</t>
  </si>
  <si>
    <t>736718.01.01</t>
  </si>
  <si>
    <t>Вахтенное обслуживание СЭУ. Эксплуатация судовых..: Уч.мет.пос. / Ю.Г.Дейнего-М.:НИЦ ИНФРА-М,2021-174с.(Военное обр.)</t>
  </si>
  <si>
    <t>ВАХТЕННОЕ ОБСЛУЖИВАНИЕ СЭУ. ЭКСПЛУАТАЦИЯ СУДОВЫХ ЭНЕРГЕТИЧЕСКИХ УСТАНОВОК И БЕЗОПАСНОЕ НЕСЕНИЕ МАШИННОЙ ВАХТЫ</t>
  </si>
  <si>
    <t>Дейнего Ю.Г., ЧВВМУ имени П.С Нахимова</t>
  </si>
  <si>
    <t>978-5-16-016320-8</t>
  </si>
  <si>
    <t>Учебно-методическое пособие</t>
  </si>
  <si>
    <t>26.05.06</t>
  </si>
  <si>
    <t>757823.02.01</t>
  </si>
  <si>
    <t>Вахтенное обслуживание СЭУ...: Уч.мет.пос. / Ю.Г.Дейнего - М.:НИЦ ИНФРА-М,2024 - 174 с.(П)</t>
  </si>
  <si>
    <t>Среднее профессиональное образование (ЧВВМУ им. Нахимова)</t>
  </si>
  <si>
    <t>978-5-16-016917-0</t>
  </si>
  <si>
    <t>26.01.01, 26.01.07, 26.01.09, 26.02.01, 26.02.03, 26.02.05, 26.02.06, 35.01.32, 35.02.11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</si>
  <si>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11 от 09.11.2020)</t>
  </si>
  <si>
    <t>52</t>
  </si>
  <si>
    <t>747406.01.01</t>
  </si>
  <si>
    <t>Введение в аксиоматическую теорию элемент. функций: Уч.пос. / А.Б.Шишкин-М.:НИЦ ИНФРА-М,2021.-169 с.(ВО)(П)</t>
  </si>
  <si>
    <t>ВВЕДЕНИЕ В АКСИОМАТИЧЕСКУЮ ТЕОРИЮ ЭЛЕМЕНТАРНЫХ ФУНКЦИЙ</t>
  </si>
  <si>
    <t>Шишкин А.Б.</t>
  </si>
  <si>
    <t>978-5-16-016652-0</t>
  </si>
  <si>
    <t>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</si>
  <si>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(квалификация (степень) «магистр») (протокол № 9 от 28.09.2020)</t>
  </si>
  <si>
    <t>Кубанский государственный университет</t>
  </si>
  <si>
    <t>695744.02.01</t>
  </si>
  <si>
    <t>Введение в кинетическую геометрию: Моногр. / Н.А.Сальков - М.:НИЦ ИНФРА-М,2022 - 160 с.(Науч.мысль)(О)</t>
  </si>
  <si>
    <t>ВВЕДЕНИЕ В КИНЕТИЧЕСКУЮ ГЕОМЕТРИЮ</t>
  </si>
  <si>
    <t>Сальков Н.А.</t>
  </si>
  <si>
    <t>978-5-16-014614-0</t>
  </si>
  <si>
    <t>07.03.01, 07.04.01, 07.04.03, 07.04.04, 08.03.01, 08.04.01</t>
  </si>
  <si>
    <t>Московский государственный академический художественный институт им. В.И. Сурикова при Российской академии художеств</t>
  </si>
  <si>
    <t>800302.01.01</t>
  </si>
  <si>
    <t>Введение в математику финансовых инструментов: Уч.пос. / Д.А.Власов - М.:НИЦ ИНФРА-М,2025. - 289 с.(ВО)(п)</t>
  </si>
  <si>
    <t>ВВЕДЕНИЕ В МАТЕМАТИКУ ФИНАНСОВЫХ ИНСТРУМЕНТОВ</t>
  </si>
  <si>
    <t>Власов Д.А.</t>
  </si>
  <si>
    <t>978-5-16-018412-8</t>
  </si>
  <si>
    <t>38.03.01, 38.03.02, 38.03.05, 38.04.01, 38.04.02, 38.04.05, 38.04.08, 38.05.01</t>
  </si>
  <si>
    <t>Ноябрь, 2024</t>
  </si>
  <si>
    <t>117800.07.01</t>
  </si>
  <si>
    <t>Введение в регрес. анализ и планир. регрес. эксп. в эконом.: Уч.пос. / Г.А.Соколов. - ИНФРА-М,2025. - 202 с.(п)(ВО)</t>
  </si>
  <si>
    <t>ВВЕДЕНИЕ В РЕГРЕССИОННЫЙ АНАЛИЗ И ПЛАНИРОВАНИЕ РЕГРЕССИОННЫХ ЭКСПЕРИМЕНТОВ В ЭКОНОМИКЕ</t>
  </si>
  <si>
    <t>Соколов Г. А., Сагитов Р. В.</t>
  </si>
  <si>
    <t>ИНФРА-М Издательский Дом</t>
  </si>
  <si>
    <t>978-5-16-003646-5</t>
  </si>
  <si>
    <t>38.03.01, 38.03.02, 38.03.03, 38.03.04, 38.03.05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</si>
  <si>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</si>
  <si>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Российский экономический университет им. Г.В. Плеханова, Пятигорский ф-л</t>
  </si>
  <si>
    <t>750605.02.01</t>
  </si>
  <si>
    <t>Введение в теорию игр: Уч. пос. / Д.А.Власов-М.:НИЦ ИНФРА-М,2024.-222 с.(ВО)(п)</t>
  </si>
  <si>
    <t>ВВЕДЕНИЕ В ТЕОРИЮ ИГР</t>
  </si>
  <si>
    <t>978-5-16-018869-0</t>
  </si>
  <si>
    <t>01.03.02, 10.04.01, 38.03.01, 38.03.02, 41.03.06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</si>
  <si>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08.06.2022)</t>
  </si>
  <si>
    <t>774786.01.01</t>
  </si>
  <si>
    <t>Введение в теорию принятия решений: Уч.пос. / Д.А.Власов - М.:НИЦ ИНФРА-М,2024. - 233 с.(ВО)(п)</t>
  </si>
  <si>
    <t>ВВЕДЕНИЕ В ТЕОРИЮ ПРИНЯТИЯ РЕШЕНИЙ</t>
  </si>
  <si>
    <t>978-5-16-017589-8</t>
  </si>
  <si>
    <t>38.03.01, 38.03.02, 38.03.05, 38.04.01, 38.04.02, 38.04.05</t>
  </si>
  <si>
    <t>Апрель, 2024</t>
  </si>
  <si>
    <t>658921.06.01</t>
  </si>
  <si>
    <t>Введение в теорию радиолокационных систем: Моногр. / Ботов М.И.-М.:НИЦ ИНФРА-М, СФУ,2023.-394 с.(П)</t>
  </si>
  <si>
    <t>ВВЕДЕНИЕ В ТЕОРИЮ РАДИОЛОКАЦИОННЫХ СИСТЕМ</t>
  </si>
  <si>
    <t>Ботов М.И., Вяхирев В.А., Девотчак В.В. и др.</t>
  </si>
  <si>
    <t>978-5-16-017812-7</t>
  </si>
  <si>
    <t>11.04.01, 11.04.03, 11.04.04, 11.05.01, 11.05.02, 11.06.01</t>
  </si>
  <si>
    <t>275700.06.01</t>
  </si>
  <si>
    <t>Введение в численные методы в задачах и упр.: Уч.пос. / А.В.Гулин и др. - М.:НИЦ ИНФРА-М,2022 - 368 с.(П)</t>
  </si>
  <si>
    <t>ВВЕДЕНИЕ В ЧИСЛЕННЫЕ МЕТОДЫ В ЗАДАЧАХ И УПРАЖНЕНИЯХ</t>
  </si>
  <si>
    <t>Гулин А.В., Мажорова О.С., Морозова В.А.</t>
  </si>
  <si>
    <t>978-5-16-012876-4</t>
  </si>
  <si>
    <t>01.03.01, 01.03.02, 01.03.03, 01.03.04, 01.04.02, 02.03.01, 02.03.02, 02.03.03, 02.04.02, 03.03.02, 03.03.03, 04.03.02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</si>
  <si>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t>
  </si>
  <si>
    <t>Московский государственный университет им. М.В. Ломоносова</t>
  </si>
  <si>
    <t>690259.05.01</t>
  </si>
  <si>
    <t>Введение в ядерный магнит. резонанс и магнитную релакс.: Уч.пос. / С.Н.Полулях - М.:НИЦ ИНФРА-М,2025 - 163 с.(П)</t>
  </si>
  <si>
    <t>ВВЕДЕНИЕ В ЯДЕРНЫЙ МАГНИТНЫЙ РЕЗОНАНС И МАГНИТНУЮ РЕЛАКСАЦИЮ</t>
  </si>
  <si>
    <t>Полулях С.Н.</t>
  </si>
  <si>
    <t>Высшее образование: Бакалавриат (КрымФУ)</t>
  </si>
  <si>
    <t>978-5-16-016715-2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</si>
  <si>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03.03.02 «Физика», 03.03.03 «Радиофизика», 16.03.01 «Техническая физика» (квалификация (степень) «бакалавр») (протокол № 4 от 25.02.2019)</t>
  </si>
  <si>
    <t>Крымский федеральный университет им. В.И. Вернадского</t>
  </si>
  <si>
    <t>157650.13.01</t>
  </si>
  <si>
    <t>Вейвлет-анализ и его приложения: Уч.пос. / Т.В.Захарова, - 2 изд. - М.:НИЦ ИНФРА-М,2025. - 158 с.(ВО)(о)</t>
  </si>
  <si>
    <t>ВЕЙВЛЕТ-АНАЛИЗ И ЕГО ПРИЛОЖЕНИЯ, ИЗД.2</t>
  </si>
  <si>
    <t>Захарова Т.В., Шестаков О.В.</t>
  </si>
  <si>
    <t>978-5-16-020711-7</t>
  </si>
  <si>
    <t>01.03.01, 01.04.01, 02.03.01, 02.04.01</t>
  </si>
  <si>
    <t>Рекомендовано в качестве учебного пособия для студентов высших учебных заведений, обучающихся по направлениям подготовки 01.03.01 "Математика" и 01.03.02 "Прикладная математика и информатика"</t>
  </si>
  <si>
    <t>0212</t>
  </si>
  <si>
    <t>690036.03.01</t>
  </si>
  <si>
    <t>Векторные задачи на графах с недетерминир. входными: Моногр. / Ф.Б.Тебуева-М.:ИЦ РИОР,НИЦ ИНФРА-М,2020-234с(О)</t>
  </si>
  <si>
    <t>ВЕКТОРНЫЕ ЗАДАЧИ НА ГРАФАХ С НЕДЕТЕРМИНИРОВАННЫМИ ВХОДНЫМИ ПАРАМЕТРАМИ</t>
  </si>
  <si>
    <t>Тебуева Ф.Б., Петренко В.И.</t>
  </si>
  <si>
    <t>978-5-369-01809-5</t>
  </si>
  <si>
    <t>01.04.01, 01.04.02, 01.04.04, 01.06.01</t>
  </si>
  <si>
    <t>798005.02.01</t>
  </si>
  <si>
    <t>Ветроагрегаты с оптимал. управ. выработки электроэнергии / В.И.Буяльский-М.:НИЦ ИНФРА-М,2023.-182 с.(о)</t>
  </si>
  <si>
    <t>ВЕТРОАГРЕГАТЫ С ОПТИМАЛЬНЫМ УПРАВЛЕНИЕМ ВЫРАБОТКИ ЭЛЕКТРОЭНЕРГИИ</t>
  </si>
  <si>
    <t>Буяльский В.И.</t>
  </si>
  <si>
    <t>978-5-16-018259-9</t>
  </si>
  <si>
    <t>13.04.02, 13.04.03, 13.06.01</t>
  </si>
  <si>
    <t>Севастопольский колледж информационных технологий и промышленности</t>
  </si>
  <si>
    <t>782869.01.01</t>
  </si>
  <si>
    <t>Взаимовлияние трансп. инфраструктуры и чел. развития: Моногр. / М.В.Сергеева-М.:НИЦ ИНФРА-М,2023-218с.(П)</t>
  </si>
  <si>
    <t>ВЗАИМОВЛИЯНИЕ ТРАНСПОРТНОЙ ИНФРАСТРУКТУРЫ И ЧЕЛОВЕЧЕСКОГО РАЗВИТИЯ</t>
  </si>
  <si>
    <t>Сергеева М.В.</t>
  </si>
  <si>
    <t>978-5-16-017822-6</t>
  </si>
  <si>
    <t>38.04.03, 38.06.01</t>
  </si>
  <si>
    <t>441250.05.01</t>
  </si>
  <si>
    <t>Взаимозаменяемость в расч. червячных передач: Уч. пос./Л.И.Миронова - РИОР:ИНФРА-М, 2024-78с.(ВО) (о)</t>
  </si>
  <si>
    <t>ВЗАИМОЗАМЕНЯЕМОСТЬ В РАСЧЕТАХ ЧЕРВЯЧНЫХ ПЕРЕДАЧ</t>
  </si>
  <si>
    <t>Миронова Л. И.</t>
  </si>
  <si>
    <t>978-5-369-01209-3</t>
  </si>
  <si>
    <t>13.03.03, 15.03.01, 15.03.03, 15.03.05, 15.04.01, 15.04.05, 16.03.03, 23.03.02, 23.03.03, 24.03.03, 24.03.04, 24.03.05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</si>
  <si>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t>
  </si>
  <si>
    <t>730831.02.01</t>
  </si>
  <si>
    <t>Взаимозаменяемость и нормирование точности: Уч. / А.А.Афанасьев - М.:НИЦ ИНФРА-М,2024-427 с.(СПО)(П)</t>
  </si>
  <si>
    <t>ВЗАИМОЗАМЕНЯЕМОСТЬ И НОРМИРОВАНИЕ ТОЧНОСТИ</t>
  </si>
  <si>
    <t>Афанасьев А.А., Погонин А.А.</t>
  </si>
  <si>
    <t>978-5-16-015957-7</t>
  </si>
  <si>
    <t>15.02.16, 27.02.01, 27.02.02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</si>
  <si>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27.02.01 «Метрология», 27.02.02 «Техническое регулирование и управление качеством»  (протокол № 14 от 30.09.2019)</t>
  </si>
  <si>
    <t>654658.07.01</t>
  </si>
  <si>
    <t>Взаимозаменяемость и нормирование точности: Уч. / А.А.Афанасьев-М.:НИЦ ИНФРА-М,2024.-427 с..-(ВО)(п)</t>
  </si>
  <si>
    <t>978-5-16-019445-5</t>
  </si>
  <si>
    <t>15.03.01, 15.03.05, 27.03.01, 27.03.02</t>
  </si>
  <si>
    <t>Рекомендовано в качестве учебника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</si>
  <si>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662960.07.01</t>
  </si>
  <si>
    <t>Витте С.Ю. - выдающийся железнодорожник: Моногр./Д.Ю.Левин-М.:НИЦ ИНФРА-М,2024-418 с.(Науч.мысль)(П)</t>
  </si>
  <si>
    <t>ВИТТЕ С.Ю. - ВЫДАЮЩИЙСЯ ЖЕЛЕЗНОДОРОЖНИК</t>
  </si>
  <si>
    <t>Левин Д.Ю.</t>
  </si>
  <si>
    <t>978-5-16-013021-7</t>
  </si>
  <si>
    <t>23.05.01, 23.05.03, 23.05.04, 23.05.05, 23.05.06, 23.06.01</t>
  </si>
  <si>
    <t>ДА</t>
  </si>
  <si>
    <t>Российский университет транспорта (МИИТ)</t>
  </si>
  <si>
    <t>765631.03.01</t>
  </si>
  <si>
    <t>Возникновение и эволюция Вселенной: Моногр. / Е.К.Еськов - М.:НИЦ ИНФРА-М,2024 - 306 с.(Науч.мысль)(О)</t>
  </si>
  <si>
    <t>ВОЗНИКНОВЕНИЕ И ЭВОЛЮЦИЯ ВСЕЛЕННОЙ</t>
  </si>
  <si>
    <t>Еськов Е.К.</t>
  </si>
  <si>
    <t>978-5-16-017425-9</t>
  </si>
  <si>
    <t>01.05.01, 03.04.01, 03.04.02, 03.05.01, 03.05.02, 14.04.02, 44.04.01</t>
  </si>
  <si>
    <t>Российский государственный университет народного хозяйства им. В.И.Вернадского</t>
  </si>
  <si>
    <t>741931.04.01</t>
  </si>
  <si>
    <t>Вся физика на ладони. Интерактивный справочник / С.И.Кузнецов - М.:Вуз. уч., НИЦ ИНФРА-М,2024 - 252 с.(П)</t>
  </si>
  <si>
    <t>ВСЯ ФИЗИКА НА ЛАДОНИ. ИНТЕРАКТИВНЫЙ СПРАВОЧНИК</t>
  </si>
  <si>
    <t>Кузнецов С.И., Рогозин К.И.</t>
  </si>
  <si>
    <t>978-5-9558-0622-8</t>
  </si>
  <si>
    <t>00.02.23, 10.02.04, 25.02.01, 52.02.01, 52.02.02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</si>
  <si>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по техническим специальностям (протокол № 9 от 28.09.2020)</t>
  </si>
  <si>
    <t>Национальный исследовательский Томский политехнический университет</t>
  </si>
  <si>
    <t>342900.06.01</t>
  </si>
  <si>
    <t>Вся физика на ладони: интерактивный справ. / С.И.Кузнецов - М.:Вуз. уч., НИЦ ИНФРА-М,2024 - 252с(ВО)(П)</t>
  </si>
  <si>
    <t>ВСЯ ФИЗИКА НА ЛАДОНИ: ИНТЕРАКТИВНЫЙ СПРАВОЧНИК</t>
  </si>
  <si>
    <t>978-5-9558-0422-4</t>
  </si>
  <si>
    <t>03.03.01, 03.03.02, 03.03.03, 04.03.01, 04.03.02, 05.03.01, 05.03.02, 05.03.03, 05.03.04, 05.03.05, 05.03.06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</si>
  <si>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(протокол № 4 от 02.03.2020)</t>
  </si>
  <si>
    <t>077280.21.01</t>
  </si>
  <si>
    <t>Выбор и наладка электрооборуд.: Справ. пос. / В.К.Варварин - 3 изд. - М.:Форум, НИЦ ИНФРА-М,2024 - 238 с.(П)</t>
  </si>
  <si>
    <t>ВЫБОР И НАЛАДКА ЭЛЕКТРООБОРУДОВАНИЯ, ИЗД.3</t>
  </si>
  <si>
    <t>Варварин В. К.</t>
  </si>
  <si>
    <t>978-5-00091-451-9</t>
  </si>
  <si>
    <t>Справочное пособие</t>
  </si>
  <si>
    <t>08.01.31, 08.02.09, 11.01.02, 11.01.05, 13.01.07, 13.01.10, 13.02.07, 13.02.09, 13.02.12, 13.02.13, 18.01.28, 21.01.15, 26.01.05, 26.02.04, 26.02.05, 26.02.06, 35.01.15</t>
  </si>
  <si>
    <t>670740.03.01</t>
  </si>
  <si>
    <t>Выбор и рац. экспл. буровых инструм. и станков..:Моногр. / В.Д.Буткин - М.:НИЦ ИНФРА-М, СФУ,2022 - 235 с(П)</t>
  </si>
  <si>
    <t>ВЫБОР И РАЦИОНАЛЬНАЯ ЭКСПЛУАТАЦИЯ БУРОВЫХ ИНСТРУМЕНТОВ И СТАНКОВ НА КАРЬЕРАХ</t>
  </si>
  <si>
    <t>Буткин В.Д., Гилев А.В., Нехорошев Д.Б. и др.</t>
  </si>
  <si>
    <t>978-5-16-017185-2</t>
  </si>
  <si>
    <t>21.05.03, 21.05.04</t>
  </si>
  <si>
    <t>428500.11.01</t>
  </si>
  <si>
    <t>Выбор материалов и технологий в машиностр.: Уч.пос. /А.М.Токмин -М.:НИЦ ИНФРА-М, СФУ,2024-235с.(П)</t>
  </si>
  <si>
    <t>ВЫБОР МАТЕРИАЛОВ И ТЕХНОЛОГИЙ В МАШИНОСТРОЕНИИ</t>
  </si>
  <si>
    <t>Токмин А.М., Темных В.И., Свечникова Л.А.</t>
  </si>
  <si>
    <t>Высшее образование: Бакалавриат (СФУ)</t>
  </si>
  <si>
    <t>978-5-16-019260-4</t>
  </si>
  <si>
    <t>22.03.01</t>
  </si>
  <si>
    <t>Рекомендовано ФГБОУ ВПО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 (рег. № 1582 от 30.11.2011, МГУП)</t>
  </si>
  <si>
    <t>261100.04.01</t>
  </si>
  <si>
    <t>Выбор направлений диверсификации в машиностр.: Моногр. /В.Н.Еремин -М.:НИЦ ИНФРА-М, 2019-184с.(О)</t>
  </si>
  <si>
    <t>ВЫБОР НАПРАВЛЕНИЙ ДИВЕРСИФИКАЦИИ В МАШИНОСТРОЕНИИ</t>
  </si>
  <si>
    <t>Еремин В. Н., Еремина Е. В.</t>
  </si>
  <si>
    <t>978-5-16-009513-4</t>
  </si>
  <si>
    <t>15.04.01, 15.04.02, 15.04.04, 15.04.05, 15.04.06, 38.04.01, 38.04.02</t>
  </si>
  <si>
    <t>Ивановский государственный университет</t>
  </si>
  <si>
    <t>682656.03.01</t>
  </si>
  <si>
    <t>Выпускная квалификац. работа: бакалавриат: Уч.пос. / Л.Б.Лазарова-М.:НИЦ ИНФРА-М,2024-228 с(ВО:Бак.)</t>
  </si>
  <si>
    <t>ВЫПУСКНАЯ КВАЛИФИКАЦИОННАЯ РАБОТА: БАКАЛАВРИАТ</t>
  </si>
  <si>
    <t>Лазарова Л.Б., Каирова Ф.А.</t>
  </si>
  <si>
    <t>Высшее образование: Бакалавриат (Финуниверситет)</t>
  </si>
  <si>
    <t>978-5-16-014585-3</t>
  </si>
  <si>
    <t>00.03.16, 00.05.16, 38.03.01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</si>
  <si>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38.03.01 «Экономика» (квалификация (степень) «бакалавр») (протокол № 5 от 11.03.2019)38</t>
  </si>
  <si>
    <t>Финансовый университет при Правительстве Российской Федерации, Владикавказский ф-л</t>
  </si>
  <si>
    <t>690667.03.01</t>
  </si>
  <si>
    <t>Высоковольтное электротехнич. оборуд...: Уч.пос. /.А.Ю. Хренников. — М. : ИНФРА-М, 2023- 186с(П)</t>
  </si>
  <si>
    <t>ВЫСОКОВОЛЬТНОЕ ЭЛЕКТРОТЕХНИЧЕСКОЕ ОБОРУДОВАНИЕ В ЭЛЕКТРОЭНЕРГЕТИЧЕСКИХ СИСТЕМАХ: ДИАГНОСТИКА, ДЕФЕКТЫ, ПОВРЕЖДАЕМОСТЬ, МОНИТОРИНГ</t>
  </si>
  <si>
    <t>Хренников А.Ю.</t>
  </si>
  <si>
    <t>978-5-16-014439-9</t>
  </si>
  <si>
    <t>13.04.02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</si>
  <si>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13.04.02 «Электроэнергетика и электротехника» (квалификация (степень) «магистр») (протокол № 10 от 27.05.2019)</t>
  </si>
  <si>
    <t>361200.01.01</t>
  </si>
  <si>
    <t>Высшая математика для экон.: Уч.пос./О.А.Кастрица-4изд-НИЦ ИНФРА-М,Нов.знание,2015-491с(ВО:Бакалавр.)</t>
  </si>
  <si>
    <t>ВЫСШАЯ МАТЕМАТИКА ДЛЯ ЭКОНОМИСТОВ, ИЗД.4</t>
  </si>
  <si>
    <t>Кастрица О.А.</t>
  </si>
  <si>
    <t>Переплет</t>
  </si>
  <si>
    <t>978-5-16-010960-2</t>
  </si>
  <si>
    <t>01.03.01, 01.03.02, 38.03.01</t>
  </si>
  <si>
    <t>Допущено Министерством образования Республики Беларусь в качестве учебного пособия для студентов учреждений высшего образования по экономическим специальностям</t>
  </si>
  <si>
    <t>Белорусский государственный университет</t>
  </si>
  <si>
    <t>0415</t>
  </si>
  <si>
    <t>293200.09.01</t>
  </si>
  <si>
    <t>Высшая математика для экономистов: сб.задач: Уч.пос. / Г.И.Бобрик. - 3изд. - М.:НИЦ ИНФРА-М,2025 - 539 с.(П)</t>
  </si>
  <si>
    <t>ВЫСШАЯ МАТЕМАТИКА ДЛЯ ЭКОНОМИСТОВ: СБОРНИК ЗАДАЧ, ИЗД.3</t>
  </si>
  <si>
    <t>Г.И.Бобрик, Р.К.Гринцевичюс, В.И.Матвеев и др.</t>
  </si>
  <si>
    <t>978-5-16-010074-6</t>
  </si>
  <si>
    <t>01.03.01, 01.03.04, 38.03.01</t>
  </si>
  <si>
    <t>0315</t>
  </si>
  <si>
    <t>462450.05.01</t>
  </si>
  <si>
    <t>Высшая математика для экономистов: теория пределов и прил.:Уч./А.В.Лежнёв - Магистр:ИНФРА-М,2023-240с (п)</t>
  </si>
  <si>
    <t>ВЫСШАЯ МАТЕМАТИКА ДЛЯ ЭКОНОМИСТОВ: ТЕОРИЯ ПРЕДЕЛОВ И ПРИЛОЖЕНИЯ</t>
  </si>
  <si>
    <t>Лежнёв А. В.</t>
  </si>
  <si>
    <t>Магистр</t>
  </si>
  <si>
    <t>Бакалавриат</t>
  </si>
  <si>
    <t>978-5-9776-0307-2</t>
  </si>
  <si>
    <t>38.03.01, 38.03.02, 38.03.03, 38.03.04, 38.04.01, 38.04.02, 38.04.03, 38.04.04, 38.04.08, 38.04.09, 41.03.06</t>
  </si>
  <si>
    <t>Рекомендовано УМО по образованию в области прикладной в качестве учебника для студентов высших учебных заведений, обучающихся по направлению 080800 «Прикладная информатика (по областям)» и другим экономическим специальностям информатики</t>
  </si>
  <si>
    <t>Российский экономический университет им. Г.В. Плеханова, Краснодарский ф-л</t>
  </si>
  <si>
    <t>403050.08.01</t>
  </si>
  <si>
    <t>Высшая математика. Практикум: Уч.пос. / И.Г.Лурье - М.:Вуз. уч., НИЦ ИНФРА-М,2023 - 160 с.(О)</t>
  </si>
  <si>
    <t>ВЫСШАЯ МАТЕМАТИКА. ПРАКТИКУМ</t>
  </si>
  <si>
    <t>Лурье И. Г., Фунтикова Т. П.</t>
  </si>
  <si>
    <t>978-5-9558-0281-7</t>
  </si>
  <si>
    <t>00.03.06, 00.05.06, 38.03.01, 38.03.02</t>
  </si>
  <si>
    <t>Калининградский государственный технический университет, Научно-техническая библиотека</t>
  </si>
  <si>
    <t>472150.13.01</t>
  </si>
  <si>
    <t>Высшая математика: Уч. / В.С.Шипачев - М.:НИЦ ИНФРА-М,2024 - 479 с.-(ВО)(П)</t>
  </si>
  <si>
    <t>ВЫСШАЯ МАТЕМАТИКА</t>
  </si>
  <si>
    <t>Шипачев В.С.</t>
  </si>
  <si>
    <t>978-5-16-010072-2</t>
  </si>
  <si>
    <t>00.03.06, 00.05.06</t>
  </si>
  <si>
    <t>Рекомендовано Министерством образования и науки Российской Федерации в качестве учебника для студентов высших учебных заведений</t>
  </si>
  <si>
    <t>Московский государственный университет им. М.В. Ломоносова, факультет вычислительной математики и кибернетики</t>
  </si>
  <si>
    <t>172000.09.01</t>
  </si>
  <si>
    <t>Высшая математика: Уч. / Л.Т. Ячменёв. - М.: ИЦ РИОР: НИЦ Инфра-М, 2025 - 752 с.(ВО; Бакалавр.) (п)</t>
  </si>
  <si>
    <t>Ячменёв Л. Т.</t>
  </si>
  <si>
    <t>978-5-369-01032-7</t>
  </si>
  <si>
    <t>Рекомендовано Научно-методическим советом по математике Министерства образования и науки РФ в качестве учебника для студентов вузов, обучающихся по инженерно-техническим и экономическим специальностям</t>
  </si>
  <si>
    <t>076450.11.01</t>
  </si>
  <si>
    <t>Высшая математика: Уч.пос. / В.И.Малыхин - 2 изд. - М.:ИНФРА-М,2023 - 365 с.-(ВО)(п)</t>
  </si>
  <si>
    <t>ВЫСШАЯ МАТЕМАТИКА, ИЗД.2</t>
  </si>
  <si>
    <t>Малыхин В.И.</t>
  </si>
  <si>
    <t>978-5-16-002625-1</t>
  </si>
  <si>
    <t>38.03.01, 38.03.02, 38.03.03, 38.03.04, 38.03.05, 38.03.06, 38.03.07</t>
  </si>
  <si>
    <t>Рекомендовано УМО по образованию в области финансов, учета и мировой экономики в качестве учебного пособия для студентов, обучающихся по спец. "Финансы и кредит", "Бух. учет, анализ и аудит", "Мировая экономика", "Налоги и налогообложение"</t>
  </si>
  <si>
    <t>Государственный университет управления</t>
  </si>
  <si>
    <t>0206</t>
  </si>
  <si>
    <t>699301.03.01</t>
  </si>
  <si>
    <t>Вычислительные модели: Уч.пос. / А.П.Гловацкая-М.:НИЦ ИНФРА-М,2024.-395 с.(ВО)(п)</t>
  </si>
  <si>
    <t>ВЫЧИСЛИТЕЛЬНЫЕ МОДЕЛИ</t>
  </si>
  <si>
    <t>Гловацкая А.П.</t>
  </si>
  <si>
    <t>978-5-16-019781-4</t>
  </si>
  <si>
    <t>01.03.02, 01.03.03, 01.03.04, 01.04.02, 01.04.03, 01.04.04, 02.03.01, 02.03.02, 02.03.03, 03.03.02, 03.03.03, 04.03.02, 09.04.01, 15.03.03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</si>
  <si>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и естественно-научным направлениям подготовки (квалификация (степень) «бакалавр») (протокол № 8 от 22.06.2020)</t>
  </si>
  <si>
    <t>Московский технический университет связи и информатики</t>
  </si>
  <si>
    <t>402750.05.01</t>
  </si>
  <si>
    <t>Газоаналитическое отображ.явл.в произв.:Моногр./Н.В.Дараселия-М.:НИЦ ИНФРА-М,2024.-92 с..-(Науч.мысль)(О)</t>
  </si>
  <si>
    <t>ГАЗОАНАЛИТИЧЕСКОЕ ОТОБРАЖЕНИЕ ЯВЛЕНИЙ В ПРОИЗВОДСТВЕННЫХ ПРОЦЕССАХ</t>
  </si>
  <si>
    <t>Дараселия Н.В., Швецов И.В.</t>
  </si>
  <si>
    <t>978-5-16-006213-6</t>
  </si>
  <si>
    <t>13.03.01, 13.03.02, 13.03.03, 13.04.01, 13.04.02</t>
  </si>
  <si>
    <t>766521.03.01</t>
  </si>
  <si>
    <t>Геометрическая алгебра Клиффорда: Моногр. / Г.В.Кондратьев-М.:НИЦ ИНФРА-М,2024.-217 с.(Науч.мысль)(П)</t>
  </si>
  <si>
    <t>ГЕОМЕТРИЧЕСКАЯ АЛГЕБРА КЛИФФОРДА</t>
  </si>
  <si>
    <t>Кондратьев Г.В.</t>
  </si>
  <si>
    <t>978-5-16-017235-4</t>
  </si>
  <si>
    <t>01.03.02, 01.06.01</t>
  </si>
  <si>
    <t>Нижегородский государственный педагогический университет им. К. Минина</t>
  </si>
  <si>
    <t>082980.09.01</t>
  </si>
  <si>
    <t>Геометрические построения на плоскости..: Уч. пос./А.А.Дадаян - 2 изд.- Форум:ИНФРА-М,2024-464с.(ПО) (п)</t>
  </si>
  <si>
    <t>ГЕОМЕТРИЧЕСКИЕ ПОСТРОЕНИЯ НА ПЛОСКОСТИ И В ПРОСТРАНСТВЕ: ЗАДАЧИ И РЕШЕНИЯ, ИЗД.2</t>
  </si>
  <si>
    <t>Дадаян А. А.</t>
  </si>
  <si>
    <t>978-5-91134-807-6</t>
  </si>
  <si>
    <t>00.02.06, 08.02.14, 26.02.04, 26.02.05</t>
  </si>
  <si>
    <t>Допущено Мин. обр. и науки РФ в качестве учебного пособия для студентов учреждений среднего профессионального образования</t>
  </si>
  <si>
    <t>0214</t>
  </si>
  <si>
    <t>668756.05.01</t>
  </si>
  <si>
    <t>Геометрическое моделиров.в начертат.геометрии: Уч.пос. / Л.И.Супрун-М.:НИЦ ИНФРА-М,СФУ,2023-255с(ВО)</t>
  </si>
  <si>
    <t>ГЕОМЕТРИЧЕСКОЕ МОДЕЛИРОВАНИЕ В НАЧЕРТАТЕЛЬНОЙ ГЕОМЕТРИИ</t>
  </si>
  <si>
    <t>Супрун Л.И., Супрун Е.Г.</t>
  </si>
  <si>
    <t>978-5-16-017037-4</t>
  </si>
  <si>
    <t>07.03.01, 07.03.02, 07.03.03, 07.03.04</t>
  </si>
  <si>
    <t>Допущено Учебно-методическим объединением по образованию в качестве учебного пособия для студентов, обучающихся по направлению подготовки 07.03.01 «Архитектура»</t>
  </si>
  <si>
    <t>450868.0072.01</t>
  </si>
  <si>
    <t>Геометрия и графика, 2024, № 1</t>
  </si>
  <si>
    <t>ГЕОМЕТРИЯ И ГРАФИКА, 2024, № 1</t>
  </si>
  <si>
    <t>Журнал</t>
  </si>
  <si>
    <t>Июль, 2024</t>
  </si>
  <si>
    <t>450868.0074.01</t>
  </si>
  <si>
    <t>Геометрия и графика, 2024, № 3</t>
  </si>
  <si>
    <t>ГЕОМЕТРИЯ И ГРАФИКА, 2024, № 3</t>
  </si>
  <si>
    <t>Февраль, 2025</t>
  </si>
  <si>
    <t>754499.01.01</t>
  </si>
  <si>
    <t>Геометрия: практикум в Excel: Уч.пос. / О.А.Сдвижков - М.:НИЦ ИНФРА-М,2025. - 313 с.(СПО)(п)</t>
  </si>
  <si>
    <t>ГЕОМЕТРИЯ: ПРАКТИКУМ В EXCEL</t>
  </si>
  <si>
    <t>Сдвижков О.А.</t>
  </si>
  <si>
    <t>978-5-16-016954-5</t>
  </si>
  <si>
    <t>Российский государственный университет туризма и сервиса</t>
  </si>
  <si>
    <t>725766.06.01</t>
  </si>
  <si>
    <t>Геотехнология: подземные горные выработки и их крепл.: Уч.пос. / Е.И.Комаров-М.:НИЦ ИНФРА-М,2024-170с.(ВО)(П)</t>
  </si>
  <si>
    <t>ГЕОТЕХНОЛОГИЯ: ПОДЗЕМНЫЕ ГОРНЫЕ ВЫРАБОТКИ И ИХ КРЕПЛЕНИЕ</t>
  </si>
  <si>
    <t>Комаров Е.И.</t>
  </si>
  <si>
    <t>Высшее образование: Специалитет</t>
  </si>
  <si>
    <t>978-5-16-015873-0</t>
  </si>
  <si>
    <t>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</si>
  <si>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t>
  </si>
  <si>
    <t>652068.06.01</t>
  </si>
  <si>
    <t>Геохимические дистанц. поиски месторождений: Уч. / О.И.Серебряков-М.:НИЦ ИНФРА-М,2023.-251 с.(ВО)(П)</t>
  </si>
  <si>
    <t>ГЕОХИМИЧЕСКИЕ ДИСТАНЦИОННЫЕ ПОИСКИ МЕСТОРОЖДЕНИЙ</t>
  </si>
  <si>
    <t>Серебряков О.И., Ушивцева Л.Ф.</t>
  </si>
  <si>
    <t>978-5-16-012794-1</t>
  </si>
  <si>
    <t>05.03.01, 21.03.01, 21.03.03, 21.05.02, 21.05.03, 21.05.04</t>
  </si>
  <si>
    <t>Рекомендовано в качестве учебника для студентов высших учебных заведений, обучающихся по направлению подготовки 05.03.01 «Геология» (квалификация (степень) «бакалавр»)</t>
  </si>
  <si>
    <t>Астраханский государственный университет</t>
  </si>
  <si>
    <t>742257.01.01</t>
  </si>
  <si>
    <t>Гибкие сборочные линии модульного типа на единой..: Уч.пос. / А.А.Иванов-М.:НИЦ ИНФРА-М,2022-315с.(ВО)(П)</t>
  </si>
  <si>
    <t>ГИБКИЕ СБОРОЧНЫЕ ЛИНИИ МОДУЛЬНОГО ТИПА НА ЕДИНОЙ СТРУКТУРНОЙ ОСНОВЕ</t>
  </si>
  <si>
    <t>978-5-16-016615-5</t>
  </si>
  <si>
    <t>15.03.04, 15.03.05, 15.04.04, 15.04.05, 15.05.01</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</si>
  <si>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направлениям подготовки бакалавров и магистров: «Конструкторско-технологическое обеспечение машиностроительных производств» и «Автоматизированные технологии и производства»</t>
  </si>
  <si>
    <t>272400.09.01</t>
  </si>
  <si>
    <t>Гибридный автомобиль: основы проектир., конструир..: Уч. пос./Н.М.Филькин - Форум:ИНФРА-М, 2024-240с (о)</t>
  </si>
  <si>
    <t>ГИБРИДНЫЙ АВТОМОБИЛЬ: ОСНОВЫ ПРОЕКТИРОВАНИЯ, КОНСТРУИРОВАНИЯ И РАСЧЕТА</t>
  </si>
  <si>
    <t>Филькин Н. М., Умняшкин В. А., Музафаров Р. С.</t>
  </si>
  <si>
    <t>978-5-91134-865-6</t>
  </si>
  <si>
    <t>23.03.01, 23.03.02, 23.03.03</t>
  </si>
  <si>
    <t>Допущено Учебно-методическим объединением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специальностя</t>
  </si>
  <si>
    <t>Ижевский государственный технический университет им. М.Т. Калашникова</t>
  </si>
  <si>
    <t>665621.04.01</t>
  </si>
  <si>
    <t>Гидравлика и гидропневмопривод. Гидравлика.: Уч. / А.В.Лепешкин. - М.:НИЦ ИНФРА-М,2025 - 319 с.(ВО)(П)</t>
  </si>
  <si>
    <t>ГИДРАВЛИКА И ГИДРОПНЕВМОПРИВОД. ГИДРАВЛИКА.</t>
  </si>
  <si>
    <t>Лепешкин А.В., Михайлин А.А., Шейпак А.А. и др.</t>
  </si>
  <si>
    <t>978-5-16-013824-4</t>
  </si>
  <si>
    <t>23.03.03</t>
  </si>
  <si>
    <t>682854.05.01</t>
  </si>
  <si>
    <t>Гидравлика и гидропневмопривод. Основы механики...: Уч. / А.А.Шейпак, - 6 изд.-М.:НИЦ ИНФРА-М,2024.-270 с.(П)</t>
  </si>
  <si>
    <t>ГИДРАВЛИКА И ГИДРОПНЕВМОПРИВОД. ОСНОВЫ МЕХАНИКИ ЖИДКОСТИ И ГАЗА, ИЗД.6</t>
  </si>
  <si>
    <t>Шейпак А.А.</t>
  </si>
  <si>
    <t>978-5-16-013908-1</t>
  </si>
  <si>
    <t>15.02.03, 15.02.16, 15.02.17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</si>
  <si>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</si>
  <si>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0619</t>
  </si>
  <si>
    <t>321000.08.01</t>
  </si>
  <si>
    <t>Гидравлика и гидропневмопривод.: Уч. / А.А.Шейпак - 6 изд. - М.:НИЦ ИНФРА-М,2024 - 272 с.(ВО)(П)</t>
  </si>
  <si>
    <t>ГИДРАВЛИКА И ГИДРОПНЕВМОПРИВОД.ОСНОВЫ МЕХАНИКИ ЖИДКОСТИ И ГАЗА, ИЗД.6</t>
  </si>
  <si>
    <t>978-5-16-019380-9</t>
  </si>
  <si>
    <t>23.03.01, 23.03.02, 23.03.03, 23.04.02, 23.05.01, 23.05.02</t>
  </si>
  <si>
    <t>Допущено УМО вузов РФ по образованию в области транспортных машин и транспортно-технологических комплексов в качестве учебника для студентов, обучающихся по направлению подготовки 23.03.02 «Наземные транспортно-технологические комплексы»</t>
  </si>
  <si>
    <t>0617</t>
  </si>
  <si>
    <t>632039.06.01</t>
  </si>
  <si>
    <t>Гидравлика и гидропневмопривод.: Уч. / А.В.Лепешкин - 6 изд. - М.:НИЦ ИНФРА-М,2024 - 446 с.(ВО)(п)</t>
  </si>
  <si>
    <t>ГИДРАВЛИКА И ГИДРОПНЕВМОПРИВОД. ГИДРАВЛИЧЕСКИЕ МАШИНЫ И ГИДРОПНЕВМОПРИВОД, ИЗД.6</t>
  </si>
  <si>
    <t>Лепешкин А.В., Михайлин А.А., Шейпак А.А.</t>
  </si>
  <si>
    <t>978-5-16-019817-0</t>
  </si>
  <si>
    <t>15.03.05, 23.03.02, 23.03.03, 23.04.02, 23.05.01, 23.05.02, 35.03.02, 35.03.06</t>
  </si>
  <si>
    <t>288200.07.01</t>
  </si>
  <si>
    <t>Гидравлика: Уч. / А.П.Исаев и др. - М.:НИЦ ИНФРА-М,2025. - 420 с.(ВО)(п)</t>
  </si>
  <si>
    <t>ГИДРАВЛИКА</t>
  </si>
  <si>
    <t>Исаев А.П., Кожевникова Н.Г., Ещин А.В.</t>
  </si>
  <si>
    <t>978-5-16-020617-2</t>
  </si>
  <si>
    <t>35.03.06</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</si>
  <si>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35.03.06 «Агроинженерия»</t>
  </si>
  <si>
    <t>638921.05.01</t>
  </si>
  <si>
    <t>Гидравлика: Уч. / И.И.Сазанов и др. - М.:КУРС,НИЦ ИНФРА-М,2022 - 320 с.(Бакалавр.)(П)</t>
  </si>
  <si>
    <t>Сазанов И.И., Схиртладзе А.Г., Иванов В.И.</t>
  </si>
  <si>
    <t>978-5-906818-77-5</t>
  </si>
  <si>
    <t>15.03.04, 15.03.05</t>
  </si>
  <si>
    <t>Допущен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 технологическое обеспечение машиностроительных производств», «Автоматизация технологических процессов и производств»</t>
  </si>
  <si>
    <t>647313.05.01</t>
  </si>
  <si>
    <t>Гидравлика: Уч.пос. / В.Ф.Юдаев - 2 изд. - М.:НИЦ ИНФРА-М,2025 - 423 с.-(ВО: Бакалавриат)(П)</t>
  </si>
  <si>
    <t>ГИДРАВЛИКА, ИЗД.2</t>
  </si>
  <si>
    <t>Юдаев В.Ф.</t>
  </si>
  <si>
    <t>978-5-16-014497-9</t>
  </si>
  <si>
    <t>16.03.03, 19.03.01, 19.03.02, 20.03.01, 20.03.02</t>
  </si>
  <si>
    <t>Рекомендовано в качестве учебного пособия для студентов высших учебных заведений, обучающихся по направлениям подготовки 19.03.01 «Биотехнология», 19.03.02 «Продукты питания из растительного сырья», 20.03.01 «Техносферная безопасность», 16.03.03 «Холодильная, криогенная техника и системы жизнеобеспечения» (квалификация (степень) «бакалавр»)</t>
  </si>
  <si>
    <t>Московский государственный университет технологий и управления им. К.Г. Разумовского</t>
  </si>
  <si>
    <t>647313.02.01</t>
  </si>
  <si>
    <t>Гидравлика: Уч.пос. / В.Ф.Юдаев - М.:НИЦ ИНФРА-М,2018.-301 с..-(ВО: Бакалавриат)(П)</t>
  </si>
  <si>
    <t>978-5-16-012476-6</t>
  </si>
  <si>
    <t>152400.16.01</t>
  </si>
  <si>
    <t>Гидрогазодинамика: Уч.пос. / А.А.Кудинов - М.:НИЦ ИНФРА-М,2023 - 336 с.-(ВО)(п)</t>
  </si>
  <si>
    <t>ГИДРОГАЗОДИНАМИКА</t>
  </si>
  <si>
    <t>Кудинов А.А.</t>
  </si>
  <si>
    <t>978-5-16-018644-3</t>
  </si>
  <si>
    <t>13.03.01, 13.04.01</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</si>
  <si>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13.03.01 «Теплоэнергетика и теплотехника»</t>
  </si>
  <si>
    <t>453350.05.01</t>
  </si>
  <si>
    <t>Гидродинамика и тепломассообмен пленочных течений...:Моногр./М.И.Шиляев - М:НИЦ ИНФРА-М,2024-198с (о)</t>
  </si>
  <si>
    <t>ГИДРОДИНАМИКА И ТЕПЛОМАССООБМЕН ПЛЕНОЧНЫХ ТЕЧЕНИЙ В ПОЛЯХ МАССОВЫХ СИЛ И ИХ ПРИЛОЖЕНИЯ</t>
  </si>
  <si>
    <t>Шиляев М. И., Толстых А. В.</t>
  </si>
  <si>
    <t>978-5-16-009291-1</t>
  </si>
  <si>
    <t>344600.05.01</t>
  </si>
  <si>
    <t>Гидродинамика и теплообм.в роторах и трансм..: Моногр. / Н.Н.Салов-М.:Вуз.уч.,НИЦ ИНФРА-М,2024-180с(О)</t>
  </si>
  <si>
    <t>ГИДРОДИНАМИКА И ТЕПЛООБМЕН В РОТОРАХ И ТРАНСМИССИЯХ ГАЗОТУРБИННЫХ ДВИГАТЕЛЕЙ. УМЕНЬШЕНИЕ ТЕМПЕРАТУРНЫХ НАПРЯЖЕНИЙ В ДИСКАХ</t>
  </si>
  <si>
    <t>Салов Н.Н., Харченко А.А.</t>
  </si>
  <si>
    <t>Научная книга</t>
  </si>
  <si>
    <t>978-5-9558-0427-9</t>
  </si>
  <si>
    <t>Дополнительное образование / Дополнительное профессиональное образование / ДПО - повышение квалификации</t>
  </si>
  <si>
    <t>14.05.03, 14.05.04</t>
  </si>
  <si>
    <t>702761.06.01</t>
  </si>
  <si>
    <t>Гидрометеорологическое обесп. судовождения: Уч.мет.пос. / М.И.Сухина - М.:НИЦ ИНФРА-М,2024-283 с.(П)</t>
  </si>
  <si>
    <t>ГИДРОМЕТЕОРОЛОГИЧЕСКОЕ ОБЕСПЕЧЕНИЕ СУДОВОЖДЕНИЯ</t>
  </si>
  <si>
    <t>Сухина М.И., Белокур Г.В., Головко А.В.</t>
  </si>
  <si>
    <t>978-5-16-014948-6</t>
  </si>
  <si>
    <t>26.05.05</t>
  </si>
  <si>
    <t>756449.02.01</t>
  </si>
  <si>
    <t>Гидрометеорологическое обеспеч. судовождения: Уч.мет.пос. / ЧВВМУ им. П.С Нахимова.-М.:НИЦ ИНФРА-М,2023.-283 с.(П)</t>
  </si>
  <si>
    <t>ЧВВМУ имени П.С Нахимова , Сухина М.И., Белокур Г.В. и др.</t>
  </si>
  <si>
    <t>978-5-16-016892-0</t>
  </si>
  <si>
    <t>05.01.01, 26.02.01, 26.02.03</t>
  </si>
  <si>
    <t>636251.06.01</t>
  </si>
  <si>
    <t>Гидромеханизация открытых горных работ...: Уч.пос. / И.В.Деревяшкин-М.:НИЦ ИНФРА-М,2023-149с.(ВО)(О)</t>
  </si>
  <si>
    <t>ГИДРОМЕХАНИЗАЦИЯ ОТКРЫТЫХ ГОРНЫХ РАБОТ. ГИДРОМОНИТОРНО-ЗЕМЛЕСОСНЫЕ КОМПЛЕКСЫ</t>
  </si>
  <si>
    <t>Деревяшкин И.В., Кононенко Е.А., Демченко А.В.</t>
  </si>
  <si>
    <t>978-5-16-012217-5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</si>
  <si>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21.05.04 «Горное дело» (специализация «Открытые горные работы»)</t>
  </si>
  <si>
    <t>Национальный Исследовательский Технологический Университет "МИСИС"</t>
  </si>
  <si>
    <t>701691.02.01</t>
  </si>
  <si>
    <t>Гидромеханические сист.стационар.и мобил. тех. машин:Уч.пос. /В.С.Сидоренко-М.:НИЦ ИНФРА-М,2023-281с(П)</t>
  </si>
  <si>
    <t>ГИДРОМЕХАНИЧЕСКИЕ СИСТЕМЫ СТАЦИОНАРНЫХ И МОБИЛЬНЫХ ТЕХНОЛОГИЧЕСКИХ МАШИН</t>
  </si>
  <si>
    <t>Сидоренко В.С., Полешкин М.С., Антоненко В.И.</t>
  </si>
  <si>
    <t>978-5-16-014879-3</t>
  </si>
  <si>
    <t>15.04.02, 23.03.03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</si>
  <si>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15.03.00 «Машиностроение» (квалификация (степень) «бакалавр») (протокол № 5 от 11.03.2019)</t>
  </si>
  <si>
    <t>445600.11.01</t>
  </si>
  <si>
    <t>Говорите языком схем: Краткий справ ./ В.Б.Исаков - 2 изд. - М.:Юр.Норма, НИЦ ИНФРА-М,2025 - 216 с.(О)</t>
  </si>
  <si>
    <t>ГОВОРИТЕ ЯЗЫКОМ СХЕМ, ИЗД.2</t>
  </si>
  <si>
    <t>Исаков В.Б.</t>
  </si>
  <si>
    <t>Юр. НОРМА</t>
  </si>
  <si>
    <t>978-5-00156-230-6</t>
  </si>
  <si>
    <t>40.03.01, 40.04.01, 40.05.01, 40.05.02, 40.05.03</t>
  </si>
  <si>
    <t>Национальный исследовательский университет "Высшая школа экономики"</t>
  </si>
  <si>
    <t>445600.07.01</t>
  </si>
  <si>
    <t>Говорите языком схем: Краткий справочник / В.Б.Исаков - М.:Юр.Норма, НИЦ ИНФРА-М,2021.-144 с.(О)</t>
  </si>
  <si>
    <t>ГОВОРИТЕ ЯЗЫКОМ СХЕМ</t>
  </si>
  <si>
    <t>978-5-91768-665-3</t>
  </si>
  <si>
    <t>254500.07.01</t>
  </si>
  <si>
    <t>Горение органического топлива: Уч.пос. / А.А.Кудинов-М.:НИЦ ИНФРА-М,2023.-390 с.(ВО: Бакалавр.)(П)</t>
  </si>
  <si>
    <t>ГОРЕНИЕ ОРГАНИЧЕСКОГО ТОПЛИВА</t>
  </si>
  <si>
    <t>978-5-16-009439-7</t>
  </si>
  <si>
    <t>13.03.01, 13.03.03, 13.04.01, 13.04.03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</si>
  <si>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бакалавров 13.03.01 «Теплоэнергетика и теплотехника»</t>
  </si>
  <si>
    <t>672148.05.01</t>
  </si>
  <si>
    <t>Горные машины карьеров: Уч.пос. /И.И.Демченко - М.:НИЦ ИНФРА-М, СФУ,2024 - 250 с(ВО:Спец. (СФУ))(П)</t>
  </si>
  <si>
    <t>ГОРНЫЕ МАШИНЫ КАРЬЕРОВ</t>
  </si>
  <si>
    <t>Демченко И.И., Плотников И.С.</t>
  </si>
  <si>
    <t>978-5-16-016662-9</t>
  </si>
  <si>
    <t>21.05.04, 21.05.06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</si>
  <si>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(специальностям) «Горное дело» и «Физические процессы горного или нефтегазового производства»</t>
  </si>
  <si>
    <t>760584.01.01</t>
  </si>
  <si>
    <t>Гребные электрические установки: обзор...: Моногр. / А.Ф.Бурков - М.:НИЦ ИНФРА-М,2022 - 199 с.(О)</t>
  </si>
  <si>
    <t>ГРЕБНЫЕ ЭЛЕКТРИЧЕСКИЕ УСТАНОВКИ: ОБЗОР, АНАЛИЗ, ПЕРСПЕКТИВЫ РАЗВИТИЯ</t>
  </si>
  <si>
    <t>Бурков А.Ф., Миханошин В.В.</t>
  </si>
  <si>
    <t>978-5-16-017236-1</t>
  </si>
  <si>
    <t>26.04.02, 26.05.01, 26.05.02, 26.05.06, 26.05.07, 26.06.01</t>
  </si>
  <si>
    <t>Дальневосточный федеральный университет</t>
  </si>
  <si>
    <t>433600.08.01</t>
  </si>
  <si>
    <t>Датчики автомоб. электрон.систем..: Уч.пос. / В.А.Набоких - М.:Форум,НИЦ ИНФРА-М,2025 - 239 с.(О)</t>
  </si>
  <si>
    <t>ДАТЧИКИ АВТОМОБИЛЬНЫХ ЭЛЕКТРОННЫХ СИСТЕМ УПРАВЛЕНИЯ И ДИАГНОСТИЧЕСКОГО ОБОРУДОВАНИЯ</t>
  </si>
  <si>
    <t>Набоких В.А.</t>
  </si>
  <si>
    <t>978-5-16-020288-4</t>
  </si>
  <si>
    <t>23.03.01, 23.03.02, 23.03.03, 23.04.03, 23.05.01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</si>
  <si>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направлению подготовки 23.03.02 «Наземные транспортно-технологические комплексы» (квалификация (степень) «бакалавр»)</t>
  </si>
  <si>
    <t>684863.10.01</t>
  </si>
  <si>
    <t>Датчики автомоб. электронных сис. упр...: Уч.пос. / В.А.Набоких - М.:Форум, НИЦ ИНФРА-М,2024. - 239 с.(О)</t>
  </si>
  <si>
    <t>978-5-00091-596-7</t>
  </si>
  <si>
    <t>23.01.03, 23.01.17, 23.02.03, 23.02.05, 23.02.07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</si>
  <si>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 23.02.07 «Техническое обслуживание и ремонт двигателей, систем и агрегатов автомобилей»</t>
  </si>
  <si>
    <t>645589.09.01</t>
  </si>
  <si>
    <t>Деревообработка: технологии и оборуд.: Уч.пос. / С.В.Фокин - 2 изд. - М:НИЦ ИНФРА-М,2024 - 203 с.(СПО)</t>
  </si>
  <si>
    <t>ДЕРЕВООБРАБОТКА: ТЕХНОЛОГИИ И ОБОРУДОВАНИЕ, ИЗД.2</t>
  </si>
  <si>
    <t>Фокин С.В., Шпортько О.Н.</t>
  </si>
  <si>
    <t>978-5-16-012433-9</t>
  </si>
  <si>
    <t>08.01.24, 08.02.01, 35.01.05, 35.01.28, 35.02.18</t>
  </si>
  <si>
    <t>Рекомендовано  в качестве учебного пособия для учебных заведений, реализующих программу професионального образования по специальности 35.02.03 «Технология деревообработки»</t>
  </si>
  <si>
    <t>Саратовский государственный технический университет им. Гагарина Ю.А.</t>
  </si>
  <si>
    <t>0217</t>
  </si>
  <si>
    <t>342100.12.01</t>
  </si>
  <si>
    <t>Детали машин и основы констр...: Уч.пос. /В.А.Жуков-2изд.-М.:НИЦ ИНФРА-М,2024-416с.(ВО)(П)</t>
  </si>
  <si>
    <t>ДЕТАЛИ МАШИН И ОСНОВЫ КОНСТРУИРОВАНИЯ: ОСНОВЫ РАСЧЕТА И ПРОЕКТИРОВАНИЯ СОЕДИНЕНИЙ И ПЕРЕДАЧ, ИЗД.2</t>
  </si>
  <si>
    <t>Жуков В.А.</t>
  </si>
  <si>
    <t>978-5-16-018844-7</t>
  </si>
  <si>
    <t>13.03.03, 15.03.01, 15.03.03, 15.03.05, 16.03.03, 23.03.02, 23.03.03, 24.03.03, 24.03.04, 24.03.05</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</si>
  <si>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15.03.02 «Технологические машины и оборудование» (квалификация (степень) «бакалавр»)</t>
  </si>
  <si>
    <t>Санкт-Петербургский государственный политехнический университет Петра Великого</t>
  </si>
  <si>
    <t>719237.02.01</t>
  </si>
  <si>
    <t>Детали машин и основы конструирования...: Уч.пос. / В.А.Жуков, - 2 изд.-М.:НИЦ ИНФРА-М,2023-416с(П)</t>
  </si>
  <si>
    <t>978-5-16-015609-5</t>
  </si>
  <si>
    <t>15.02.01, 15.02.04, 15.02.16, 23.02.02, 24.02.01, 24.02.02, 25.02.02, 25.02.06, 26.02.02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</si>
  <si>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</si>
  <si>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733132.06.01</t>
  </si>
  <si>
    <t>Детали машин. Краткий курс, практ. занятия..: Уч.пос. / В.П.Олофинская - 4 изд.- М.:Форум, НИЦ ИНФРА-М,2024-232с.(П)</t>
  </si>
  <si>
    <t>ДЕТАЛИ МАШИН. КРАТКИЙ КУРС, ПРАКТИЧЕСКИЕ ЗАНЯТИЯ И ТЕСТОВЫЕ ЗАДАНИЯ, ИЗД.4</t>
  </si>
  <si>
    <t>Олофинская В.П.</t>
  </si>
  <si>
    <t>978-5-00091-726-8</t>
  </si>
  <si>
    <t>15.03.02, 15.03.03, 15.03.05, 15.05.01, 16.03.02, 22.03.01, 24.03.01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</si>
  <si>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немашиностроительным направлениям подготовки (квалификация (степень) «бакалавр») (протокол № 17 от 11.11.2019)</t>
  </si>
  <si>
    <t>Колледж железнодорожного и городского транспорта</t>
  </si>
  <si>
    <t>23</t>
  </si>
  <si>
    <t>0420</t>
  </si>
  <si>
    <t>072290.23.01</t>
  </si>
  <si>
    <t>Детали машин. Краткий курс,практ.занятия: Уч.пос. / В.П.Олофинская - 4 изд. - М.:Форум,НИЦ ИНФРА-М,2025 - 232 с.(П)</t>
  </si>
  <si>
    <t>978-5-91134-918-9</t>
  </si>
  <si>
    <t>13.02.12, 13.02.13, 15.01.26, 15.01.27, 15.01.35, 15.01.36, 15.01.38, 15.02.01, 15.02.16, 15.02.17, 25.02.02</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</si>
  <si>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</si>
  <si>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0414</t>
  </si>
  <si>
    <t>072290.18.01</t>
  </si>
  <si>
    <t>Детали машин. Краткий курс,практ.занятия:Уч.пос./В.П.Олофинская-3изд-Форум,НИЦ ИНФРА-М,2021-240с(ПО)</t>
  </si>
  <si>
    <t>ДЕТАЛИ МАШИН. КРАТКИЙ КУРС, ПРАКТИЧЕСКИЕ ЗАНЯТИЯ И ТЕСТОВЫЕ ЗАДАНИЯ, ИЗД.3</t>
  </si>
  <si>
    <t>Олофинская В. П.</t>
  </si>
  <si>
    <t>978-5-00091-457-1</t>
  </si>
  <si>
    <t>0312</t>
  </si>
  <si>
    <t>735911.03.01</t>
  </si>
  <si>
    <t>Детали машин. Курсовое проектир.: Уч.пос. / В.А.Овтов - М.:НИЦ ИНФРА-М,2022-323 с.(ВО: Бакалавр.)(П)</t>
  </si>
  <si>
    <t>ДЕТАЛИ МАШИН. КУРСОВОЕ ПРОЕКТИРОВАНИЕ</t>
  </si>
  <si>
    <t>Овтов В.А.</t>
  </si>
  <si>
    <t>978-5-16-016509-7</t>
  </si>
  <si>
    <t>13.03.03, 15.03.01, 15.03.02, 15.03.03, 15.03.05, 15.04.02, 15.04.03, 15.04.05, 15.04.06, 15.05.01, 16.03.02, 16.03.03, 22.03.01, 23.03.02, 23.03.03, 24.03.01, 24.03.03, 24.03.04, 24.03.05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</si>
  <si>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6 от 16.06.2021)</t>
  </si>
  <si>
    <t>Пензенский государственный аграрный университет</t>
  </si>
  <si>
    <t>290900.08.01</t>
  </si>
  <si>
    <t>Детали машин. Основы теории, расчета и..: Уч.пос. /В.П.Олофинская - М.:Форум,НИЦ ИНФРА-М,2024 - 72с(ВО)</t>
  </si>
  <si>
    <t>ДЕТАЛИ МАШИН. ОСНОВЫ ТЕОРИИ, РАСЧЕТА И КОНСТРУИРОВАНИЯ</t>
  </si>
  <si>
    <t>978-5-00091-641-4</t>
  </si>
  <si>
    <t>13.03.03, 15.03.03, 15.03.05, 23.03.02, 23.03.03</t>
  </si>
  <si>
    <t>Рекомендовано в качестве учебного пособия для студентов высших учебных заведений, обучающихся по направлениям подготовки 15.03.01 «Машиностроение», 15.03.03 «Прикладная механика», 15.03.05 «Конструкторско-технологическое обеспечение машиностроительных производств»(квалификация (степень) «бакалавр»)</t>
  </si>
  <si>
    <t>682858.07.01</t>
  </si>
  <si>
    <t>Детали машин. Основы теории, расчета...: Уч.пос. / В.П.Олофинская - М.:Форум, НИЦ ИНФРА-М,2025 - 72 с.(СПО)(о)</t>
  </si>
  <si>
    <t>978-5-00091-541-7</t>
  </si>
  <si>
    <t>13.02.12, 13.02.13, 15.02.01, 15.02.17, 23.02.02, 23.02.03, 25.02.02</t>
  </si>
  <si>
    <t>Рекомендовано Учебно-методическим советом среднего профессионального образования в качестве учебного пособия для студентов, обучающихся по направлениям подготовки 15.02.08 «Технология машиностроения» и 15.02.07 «Автоматизация технологических процессов и производств (по отраслям)»</t>
  </si>
  <si>
    <t>079000.14.01</t>
  </si>
  <si>
    <t>Детали машин: тип. расчеты на проч.: Уч.пос. / Т.В.Хруничева - М.:ИД Форум, НИЦ ИНФРА-М,2025. - 224 с.(СПО)(п)</t>
  </si>
  <si>
    <t>ДЕТАЛИ МАШИН: ТИПОВЫЕ РАСЧЕТЫ НА ПРОЧНОСТЬ</t>
  </si>
  <si>
    <t>Хруничева Т. В.</t>
  </si>
  <si>
    <t>978-5-8199-0846-4</t>
  </si>
  <si>
    <t>07.02.01, 08.02.01, 08.02.02, 08.02.03, 08.02.04, 08.02.08, 08.02.09, 08.02.12, 08.02.13, 08.02.14, 11.02.06, 12.02.01, 12.02.03, 12.02.04, 12.02.05, 12.02.07, 12.02.08, 12.02.09, 13.02.01, 13.02.02, 13.02.04, 13.02.05, 13.02.07, 13.02.08, 13.02.09, 13.02.12, 13.02.13, 14.02.01, 14.02.02, 15.01.26, 15.01.27, 15.01.35, 15.01.36, 15.01.38, 15.02.01, 15.02.03, 15.02.04, 15.02.06, 15.02.07, 15.02.09, 15.02.10, 15.02.16, 15.02.17, 15.02.18, 15.02.19, 18.02.10, 18.02.13, 19.02.11, 19.02.12, 20.02.02, 20.02.04, 20.02.06, 21.01.08, 21.01.17, 21.02.01, 21.02.02, 21.02.03, 21.02.09, 21.02.12, 21.02.14, 21.02.15, 21.02.16, 21.02.17, 21.02.18, 22.02.08, 23.01.02, 23.02.01, 23.02.02, 23.02.03, 23.02.04, 23.02.05, 23.02.06, 23.02.07, 23.02.08, 24.02.01, 24.02.02, 24.02.04, 25.02.01, 25.02.02, 25.02.03, 25.02.04, 25.02.05, 25.02.06, 25.02.07, 25.02.08, 26.02.04, 27.02.01, 27.02.02, 27.02.04, 27.02.07, 29.02.05, 29.02.08, 29.02.11, 35.02.02, 35.02.07, 35.02.08, 35.02.11, 35.02.16, 35.02.18, 44.02.06</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</si>
  <si>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«Машиностроение»</t>
  </si>
  <si>
    <t>Колледж автомобильного транспорта №9</t>
  </si>
  <si>
    <t>332800.14.01</t>
  </si>
  <si>
    <t>Детали машин: Уч. / Н.Г.Куклин и др. - 9 изд.- М.:КУРС, НИЦ ИНФРА-М,2024 - 512 с.(п)</t>
  </si>
  <si>
    <t>ДЕТАЛИ МАШИН, ИЗД.9</t>
  </si>
  <si>
    <t>Куклин Н. Г., Куклина Г. С., Житков В. К.</t>
  </si>
  <si>
    <t>978-5-905554-84-1</t>
  </si>
  <si>
    <t>15.01.26, 15.01.27, 15.01.35, 15.01.36, 15.01.38, 15.02.16</t>
  </si>
  <si>
    <t>0915</t>
  </si>
  <si>
    <t>838969.01.01</t>
  </si>
  <si>
    <t>Диагностика и тех. обслуж. электроустановок..: Уч.пос. / Ю.Д.Сибикин-2изд.-М.:НИЦ ИНФРА-М,2025-391с(СПО)(п)</t>
  </si>
  <si>
    <t>ДИАГНОСТИКА И ТЕХНИЧЕСКОЕ ОБСЛУЖИВАНИЕ ЭЛЕКТРОУСТАНОВОК ПОТРЕБИТЕЛЕЙ, ИЗД.2</t>
  </si>
  <si>
    <t>978-5-16-020235-8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</si>
  <si>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4 от 13.04.2022)</t>
  </si>
  <si>
    <t>766759.03.01</t>
  </si>
  <si>
    <t>Диагностика и технич. обслуж. электроустановок..: Уч.пос. / Ю.Д.Сибикин, - 2 изд.-М.:НИЦ ИНФРА-М,2024.-391 с.(П)</t>
  </si>
  <si>
    <t>978-5-16-017613-0</t>
  </si>
  <si>
    <t>13.03.02</t>
  </si>
  <si>
    <t>724806.05.01</t>
  </si>
  <si>
    <t>Диагностика совр. автомобилей: Уч.пос. / Н.А.Кузьмин - М.:НИЦ ИНФРА-М,2025 - 229 с.(ВО: Магистр.)(П)</t>
  </si>
  <si>
    <t>ДИАГНОСТИКА СОВРЕМЕННЫХ АВТОМОБИЛЕЙ</t>
  </si>
  <si>
    <t>Кузьмин Н.А., Кустиков А.Д.</t>
  </si>
  <si>
    <t>978-5-16-020682-0</t>
  </si>
  <si>
    <t>23.03.03, 23.04.03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</si>
  <si>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23.04.03 «Эксплуатация транспортно-технологических машин и комплексов» (квалификация (степень) «магистр») (протокол № 10 от 12.10.2020)</t>
  </si>
  <si>
    <t>721253.05.01</t>
  </si>
  <si>
    <t>Диагностика тех. сост. автотрансп.сред.: Уч.пос./Ю.А.Смирнов-М.:ИЦ РИОР, НИЦ ИНФРА-М,2024-180с(ВО)(П)</t>
  </si>
  <si>
    <t>ДИАГНОСТИКА ТЕХНИЧЕСКОГО СОСТОЯНИЯ АВТОТРАНСПОРТНЫХ СРЕДСТВ</t>
  </si>
  <si>
    <t>Смирнов Ю.А.</t>
  </si>
  <si>
    <t>978-5-369-01837-8</t>
  </si>
  <si>
    <t>15.03.03, 15.03.05, 23.03.03, 23.04.03, 23.05.01</t>
  </si>
  <si>
    <t>733217.06.01</t>
  </si>
  <si>
    <t>Диагностика техн. состояния автотранспортных средств: Уч.пос. / Ю.А.Смирнов - М.:ИЦ РИОР, НИЦ ИНФРА-М,2025-180 с.(П)</t>
  </si>
  <si>
    <t>978-5-369-01839-2</t>
  </si>
  <si>
    <t>23.02.05</t>
  </si>
  <si>
    <t>684809.08.01</t>
  </si>
  <si>
    <t>Диагностика электрооборуд. автомоб. и  тракторов: Уч.пос. / В.А.Набоких - 2изд.-М.:Форум,НИЦ ИНФРА-М,2023-287 с(П)</t>
  </si>
  <si>
    <t>ДИАГНОСТИКА ЭЛЕКТРООБОРУДОВАНИЯ АВТОМОБИЛЕЙ И  ТРАКТОРОВ, ИЗД.2</t>
  </si>
  <si>
    <t>978-5-00091-591-2</t>
  </si>
  <si>
    <t>11.02.16, 23.02.02, 23.02.03, 23.02.07, 35.01.01, 35.01.15, 36.01.04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</si>
  <si>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t>
  </si>
  <si>
    <t>403900.10.01</t>
  </si>
  <si>
    <t>Диагностика электрооборудования автомоб...: Уч.пос. / В.А.Набоких - 2изд. - Форум:ИНФРА-М,2024-287с (П)</t>
  </si>
  <si>
    <t>978-5-00091-789-3</t>
  </si>
  <si>
    <t>23.03.02, 23.03.03, 23.04.03, 23.05.01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</si>
  <si>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23.03.00 «Техника и технологии наземного транспорта» (протокол № 7 от 15.04.2019)</t>
  </si>
  <si>
    <t>148100.12.01</t>
  </si>
  <si>
    <t>Диагностирование автомоб. Практ: Уч.пос. / Под ред. Карташевича А.Н.-М.:НИЦ ИНФРА-М, Нов. знание,2023-208 с.(ВО)(П)</t>
  </si>
  <si>
    <t>ДИАГНОСТИРОВАНИЕ АВТОМОБИЛЕЙ. ПРАКТИКУМ</t>
  </si>
  <si>
    <t>Карташевич А. Н., Белоусов В. А., Рудашко А. А., Новиков А. В., Карташевич А. Н.</t>
  </si>
  <si>
    <t>978-5-16-018605-4</t>
  </si>
  <si>
    <t>23.03.02, 23.03.03, 23.04.02, 23.04.03, 35.03.06, 35.04.06</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</si>
  <si>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«Техническое обеспечение процессов сельскохозяйственного производства», «Ремонтно-обслуживающее производство в сельском хозяйстве», «Автосервис», «Техническое обслуживание автомобилей»</t>
  </si>
  <si>
    <t>Белорусская государственная сельскохозяйственная академия</t>
  </si>
  <si>
    <t>407150.05.01</t>
  </si>
  <si>
    <t>Динамика гидросистем: Моногр. / Е.А.Мандраков - М.:НИЦ ИНФРА-М, СФУ,2023 - 128 с.(Науч.мысль)(О)</t>
  </si>
  <si>
    <t>ДИНАМИКА ГИДРОСИСТЕМ</t>
  </si>
  <si>
    <t>Мандраков Е. А., Никитин А. А.</t>
  </si>
  <si>
    <t>978-5-16-006374-4</t>
  </si>
  <si>
    <t>15.03.01, 15.03.02, 15.04.01</t>
  </si>
  <si>
    <t>228500.06.01</t>
  </si>
  <si>
    <t>Динамика двигателей. Курсовое проектирование: Уч.пос. / А.Н.Гоц, - 3 изд.-М.:НИЦ ИНФРА-М,2022.-175с(П)</t>
  </si>
  <si>
    <t>ДИНАМИКА ДВИГАТЕЛЕЙ. КУРСОВОЕ ПРОЕКТИРОВАНИЕ, ИЗД.3</t>
  </si>
  <si>
    <t>Гоц А.Н.</t>
  </si>
  <si>
    <t>978-5-16-015774-0</t>
  </si>
  <si>
    <t>13.03.03</t>
  </si>
  <si>
    <t>Допущено ФУМО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сгорания»</t>
  </si>
  <si>
    <t>Владимирский государственный университет им. А.Г. и Н.Г. Столетовых</t>
  </si>
  <si>
    <t>228500.04.01</t>
  </si>
  <si>
    <t>Динамика двигателей. Курсовое проектирование:Уч.пос. / А.Н.Гоц, - 2-е изд., испр. и доп.-М.:Форум, НИЦ ИНФРА-М,2019.-160 с..-(Высшее образован</t>
  </si>
  <si>
    <t>ДИНАМИКА ДВИГАТЕЛЕЙ. КУРСОВОЕ ПРОЕКТИРОВАНИЕ, ИЗД.2</t>
  </si>
  <si>
    <t>Гоц А. Н.</t>
  </si>
  <si>
    <t>978-5-91134-790-1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</si>
  <si>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специальности 140501 «Двигатели внутреннего сгорания» и направлению подготовки 140500 «Энергетическре машиностроение»</t>
  </si>
  <si>
    <t>459950.06.01</t>
  </si>
  <si>
    <t>Динамика инерционных бесступенчатых автоматич.: Моногр. / С.В.Алюков-М.:НИЦ ИНФРА-М,2023.-251с(О)</t>
  </si>
  <si>
    <t>ДИНАМИКА ИНЕРЦИОННЫХ БЕССТУПЕНЧАТЫХ АВТОМАТИЧЕСКИХ ПЕРЕДАЧ</t>
  </si>
  <si>
    <t>Алюков С. В.</t>
  </si>
  <si>
    <t>978-5-16-009446-5</t>
  </si>
  <si>
    <t>15.03.01, 15.03.03, 15.03.05, 15.04.03, 15.04.05, 15.05.01, 15.06.01</t>
  </si>
  <si>
    <t>702438.04.01</t>
  </si>
  <si>
    <t>Динамика электрического подвижного состава: Уч.пос. / А.С.Мазнев-М.:НИЦ ИНФРА-М,2024.-214 с..(ВО.Сп)(п)</t>
  </si>
  <si>
    <t>ДИНАМИКА ЭЛЕКТРИЧЕСКОГО ПОДВИЖНОГО СОСТАВА</t>
  </si>
  <si>
    <t>Мазнев А.С., Изварин М.Ю., Евстафьев А.М.</t>
  </si>
  <si>
    <t>978-5-16-014968-4</t>
  </si>
  <si>
    <t>23.05.03, 23.05.04</t>
  </si>
  <si>
    <t>Рекомендовано Учебно-методическим объединением по образованию в области железнодорожного транспорта и транспортного строительства в качестве учебного пособия для студентов вузов железнодорожного транспорта</t>
  </si>
  <si>
    <t>Петербургский государственный университет путей сообщения Императора Александра I</t>
  </si>
  <si>
    <t>705790.05.01</t>
  </si>
  <si>
    <t>Динамическая оптимизация: поиск абсолют. экстремума: Моногр. / Е.Н.Орёл-2 изд.-М.:НИЦ ИНФРА-М,2024.-192 с.(о)</t>
  </si>
  <si>
    <t>ДИНАМИЧЕСКАЯ ОПТИМИЗАЦИЯ: ПОИСК АБСОЛЮТНОГО ЭКСТРЕМУМА, ИЗД.2</t>
  </si>
  <si>
    <t>Орёл Е.Н., Орёл О.Е.</t>
  </si>
  <si>
    <t>Научная мысль - Финансовый университет</t>
  </si>
  <si>
    <t>978-5-16-018768-6</t>
  </si>
  <si>
    <t>01.03.01, 01.03.02, 01.03.04, 01.04.01, 01.04.02, 01.04.04, 01.05.01</t>
  </si>
  <si>
    <t>705790.04.01</t>
  </si>
  <si>
    <t>Динамическая оптимизация: поиск абсолютного экстремума: Моногр. / Е.Н.Орёл-М.:НИЦ ИНФРА-М,2023-163 с(О)</t>
  </si>
  <si>
    <t>ДИНАМИЧЕСКАЯ ОПТИМИЗАЦИЯ: ПОИСК АБСОЛЮТНОГО ЭКСТРЕМУМА</t>
  </si>
  <si>
    <t>978-5-16-016233-1</t>
  </si>
  <si>
    <t>077650.25.01</t>
  </si>
  <si>
    <t>Дипломное проектир. автотрансп. предпр.: Уч.пос. / И.С.Туревский - М.:ИД Форум,НИЦ ИНФРА-М,2025 - 240 с.(СПО)(П)</t>
  </si>
  <si>
    <t>ДИПЛОМНОЕ ПРОЕКТИРОВАНИЕ АВТОТРАНСПОРТНЫХ ПРЕДПРИЯТИЙ</t>
  </si>
  <si>
    <t>978-5-8199-0765-8</t>
  </si>
  <si>
    <t>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</si>
  <si>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</si>
  <si>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0106</t>
  </si>
  <si>
    <t>085890.11.01</t>
  </si>
  <si>
    <t>Дипломное проектир. станций тех. обслуж.: Уч.пос. / И.С.Туревский - М.:ИД ФОРУМ, ИНФРА-М,2025 - 240 с.(п)</t>
  </si>
  <si>
    <t>ДИПЛОМНОЕ ПРОЕКТИРОВАНИЕ СТАНЦИЙ ТЕХНИЧЕСКОГО ОБСЛУЖИВАНИЯ АВТОМОБИЛЕЙ</t>
  </si>
  <si>
    <t>Туревский И.С., Колубаев Б.Д.</t>
  </si>
  <si>
    <t>978-5-8199-0750-4</t>
  </si>
  <si>
    <t>23.01.03, 23.01.17, 23.02.03, 23.02.07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</si>
  <si>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</si>
  <si>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720207.03.01</t>
  </si>
  <si>
    <t>Дискретная математика. Задачи и упр..: Уч.мет.пос. / А.А.Вороненко, - 2 изд.-М.:НИЦ ИНФРА-М,2024.-105 с.(о)</t>
  </si>
  <si>
    <t>ДИСКРЕТНАЯ МАТЕМАТИКА. ЗАДАЧИ И УПРАЖНЕНИЯ С РЕШЕНИЯМИ, ИЗД.2</t>
  </si>
  <si>
    <t>Вороненко А.А., Федорова В.С.</t>
  </si>
  <si>
    <t>978-5-16-015671-2</t>
  </si>
  <si>
    <t>09.02.01, 09.02.05, 09.02.06, 09.02.07, 09.02.08, 09.02.09, 09.02.10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</si>
  <si>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17 от 11.11.2019)</t>
  </si>
  <si>
    <t>431450.11.01</t>
  </si>
  <si>
    <t>Дискретная математика. Задачи...: Уч.мет.пос. / А.А.Вороненко, - 2 изд., -М.:ИНФРА-М,2024-105с(ВО)(о)</t>
  </si>
  <si>
    <t>978-5-16-019192-8</t>
  </si>
  <si>
    <t>01.03.02, 02.03.02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</si>
  <si>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</si>
  <si>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431450.10.01</t>
  </si>
  <si>
    <t>Дискретная математика. Задачи...: Уч.-метод. пос./А.А.Вороненко - М.: НИЦ ИНФРА-М, 2022-104с.(ВО) (О)</t>
  </si>
  <si>
    <t>ДИСКРЕТНАЯ МАТЕМАТИКА. ЗАДАЧИ И УПРАЖНЕНИЯ С РЕШЕНИЯМИ</t>
  </si>
  <si>
    <t>Вороненко А. А., Федорова В. С.</t>
  </si>
  <si>
    <t>978-5-16-006601-1</t>
  </si>
  <si>
    <t>Допущено У МО по классическому университетскому образованию в качестве учебного пособия для студентов высших учебных заведении, обучающихся по направлениям В ПО 010400 «Прикладная математика и информатика» и 010300 «Фундаментальная информатика и инфо</t>
  </si>
  <si>
    <t>646565.05.01</t>
  </si>
  <si>
    <t>Дискретная математика. Сборник задач: Уч.пос. / А.И.Гусева и др.-М.:КУРС, НИЦ ИНФРА-М,2021-224с(П)</t>
  </si>
  <si>
    <t>ДИСКРЕТНАЯ МАТЕМАТИКА. СБОРНИК ЗАДАЧ</t>
  </si>
  <si>
    <t>Гусева А.И., Киреев В.С., Тихомирова А.Н.</t>
  </si>
  <si>
    <t>978-5-906818-72-0</t>
  </si>
  <si>
    <t>Национальный исследовательский ядерный университет "МИФИ"</t>
  </si>
  <si>
    <t>438200.10.01</t>
  </si>
  <si>
    <t>Дискретная математика. Углуб. курс: Уч. / Под ред. Чечкина А.В.-М.:КУРС, НИЦ ИНФРА-М,2024-278 с(П)</t>
  </si>
  <si>
    <t>ДИСКРЕТНАЯ МАТЕМАТИКА. УГЛУБЛЕННЫЙ КУРС</t>
  </si>
  <si>
    <t>Соболева Т.С., Чечкин А.В.</t>
  </si>
  <si>
    <t>978-5-906818-11-9</t>
  </si>
  <si>
    <t>01.03.04, 09.03.01, 09.03.03, 10.03.01, 11.03.02</t>
  </si>
  <si>
    <t>Российский государственный университет нефти и газа (НИУ) им. И.М. Губкина</t>
  </si>
  <si>
    <t>690569.03.01</t>
  </si>
  <si>
    <t>Дискретная математика: прикладные методы..: Уч.пос. / Н.И.Гданский-М.:НИЦ ИНФРА-М,2025.-466 с.(ВО)(П)</t>
  </si>
  <si>
    <t>ДИСКРЕТНАЯ МАТЕМАТИКА: ПРИКЛАДНЫЕ МЕТОДЫ ТЕОРИИ МНОЖЕСТВ, ПОДСЧЕТА И ПРЕДСТАВЛЕНИЯ ИНФОРМАЦИИ И МАТЕМАТИЧЕСКОЙ ЛОГИКИ</t>
  </si>
  <si>
    <t>Гданский Н.И.</t>
  </si>
  <si>
    <t>978-5-16-016956-9</t>
  </si>
  <si>
    <t>01.03.01, 01.03.02, 01.05.01, 02.03.02, 02.03.03, 03.03.02, 04.03.02, 06.05.01, 09.03.03, 09.03.04, 10.05.01, 10.05.02, 10.05.03, 10.05.04, 10.05.05, 11.03.02, 11.05.01, 12.03.03, 12.03.04, 14.05.02, 14.05.04, 15.03.06, 21.05.04, 24.05.06, 27.05.01, 45.03.04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</si>
  <si>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подготовки 09.03.00 «Информатика и вычислительная техника» (квалификация (степень) «бакалавр») (протокол № 5 от 11.05.2022)</t>
  </si>
  <si>
    <t>646563.07.01</t>
  </si>
  <si>
    <t>Дискретная математика: Уч. / А.И.Гусева - М.:КУРС, НИЦ ИНФРА-М,2024 - 208 с.-(СПО)(П)</t>
  </si>
  <si>
    <t>ДИСКРЕТНАЯ МАТЕМАТИКА</t>
  </si>
  <si>
    <t>978-5-906818-21-8</t>
  </si>
  <si>
    <t>179850.12.01</t>
  </si>
  <si>
    <t>Дискретная математика: Уч. / В.Б.Алексеев - М.:НИЦ ИНФРА-М,2023 - 133 с.(ВО)(П)</t>
  </si>
  <si>
    <t>Алексеев В.Б.</t>
  </si>
  <si>
    <t>978-5-16-018503-3</t>
  </si>
  <si>
    <t>01.03.01, 01.03.02, 01.03.03, 01.04.01, 01.04.02, 01.04.03, 02.03.01, 02.03.02, 02.03.03, 02.04.01, 02.04.02, 02.04.03, 03.03.01, 03.03.02, 03.03.03, 03.04.01, 03.04.02, 03.04.03, 04.03.02, 04.04.01, 04.04.02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</si>
  <si>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01.00.00 «Математика и механика» (квалификация (степень) «бакалавр») (протокол № 9 от 28.09.2020)</t>
  </si>
  <si>
    <t>720240.01.01</t>
  </si>
  <si>
    <t>Дискретная математика: Уч.пос. / В.В.Куликов - М.:ИЦ РИОР, НИЦ ИНФРА-М,2020 - 174 с.-(СПО)(П)</t>
  </si>
  <si>
    <t>Куликов В.В.</t>
  </si>
  <si>
    <t>978-5-369-01826-2</t>
  </si>
  <si>
    <t>652698.03.01</t>
  </si>
  <si>
    <t>Дискретная математика: Уч.пос. / В.Е.Ходаков-М.:НИЦ ИНФРА-М,2024.-542 с..-(ВО)(п)</t>
  </si>
  <si>
    <t>Ходаков В.Е., Соколова Н.А.</t>
  </si>
  <si>
    <t>978-5-16-019532-2</t>
  </si>
  <si>
    <t>01.03.02, 02.03.02, 02.03.03, 02.04.03, 03.03.02, 04.03.02, 09.03.03, 09.03.04, 11.03.02, 21.05.04, 45.03.04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</si>
  <si>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13.05.2019)</t>
  </si>
  <si>
    <t>079850.16.01</t>
  </si>
  <si>
    <t>Дискретная математика: Уч.пос. / С.А.Канцедал - М.:ИД Форум, НИЦ ИНФРА-М,2025 - 222 с.(СПО)(П)</t>
  </si>
  <si>
    <t>Канцедал С. А.</t>
  </si>
  <si>
    <t>978-5-8199-0719-1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</si>
  <si>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</si>
  <si>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084180.08.01</t>
  </si>
  <si>
    <t>Дискретная математика: Учебное пособие / В.В. Куликов. - М.: РИОР, 2020. - 174 с.- (Высшее обр.) (п)</t>
  </si>
  <si>
    <t>Куликов В. В.</t>
  </si>
  <si>
    <t>978-5-369-00205-6</t>
  </si>
  <si>
    <t>01.03.01, 01.03.02, 01.03.04, 02.03.01, 02.03.02, 02.03.03, 02.04.03, 03.03.02, 04.03.02, 09.03.03, 09.03.04, 11.03.02, 45.03.04</t>
  </si>
  <si>
    <t>Рек. УМО по обр. в обл. телекоммун.  в кач-ве уч. пос. для студ. вузов, обуч. по спец. Физика и техн. оптич. связи, 201000 Многокан. телеком. сист., 201100 Радиосвязь, радиовещ. и телев., 201200 Ср-ва связи с подвиж. объект., 201300 Защищ. сист. связ</t>
  </si>
  <si>
    <t>672782.08.01</t>
  </si>
  <si>
    <t>Диспетчерское упр. орг. вагонопотоков и перевозок: Моногр. / Д.Ю.Левин - М.:НИЦ ИНФРА-М,2024-301с(П)</t>
  </si>
  <si>
    <t>ДИСПЕТЧЕРСКОЕ УПРАВЛЕНИЕ ОРГАНИЗАЦИЕЙ ВАГОНОПОТОКОВ И ПЕРЕВОЗОК</t>
  </si>
  <si>
    <t>978-5-16-013482-6</t>
  </si>
  <si>
    <t>23.05.03, 23.05.04, 23.06.01</t>
  </si>
  <si>
    <t>437250.08.01</t>
  </si>
  <si>
    <t>Диссертация в зеркале автореферата: Метод. пос. для.../ В.М.Аникин-3 изд.-М.:НИЦ ИНФРА-М,2024-128с(о)</t>
  </si>
  <si>
    <t>ДИССЕРТАЦИЯ В ЗЕРКАЛЕ АВТОРЕФЕРАТА, ИЗД.3</t>
  </si>
  <si>
    <t>Аникин В. М., Усанов Д. А.</t>
  </si>
  <si>
    <t>Менеджмент в науке</t>
  </si>
  <si>
    <t>978-5-16-006722-3</t>
  </si>
  <si>
    <t>Методическое пособие</t>
  </si>
  <si>
    <t>Профессиональное образование / ВО - Кадры высшей квалификации / Аспирантура</t>
  </si>
  <si>
    <t>01.04.01, 01.04.02, 01.04.03, 01.04.04, 01.06.01, 03.04.01, 03.04.02, 03.04.03, 03.06.01, 04.04.01, 04.04.02, 04.06.01, 04.07.01, 05.04.01, 05.04.02, 05.04.03, 05.04.04, 05.04.05, 05.04.06, 05.06.01, 06.04.01, 06.04.02, 06.06.01, 06.07.01, 12.06.01</t>
  </si>
  <si>
    <t>Саратовский государственный университет им. Н.Г. Чернышевского</t>
  </si>
  <si>
    <t>0313</t>
  </si>
  <si>
    <t>026850.25.01</t>
  </si>
  <si>
    <t>Диссертация и ученая степень: Науч.-прак. пос. / Б.А.Райзберг - 11 изд. - М.:НИЦ ИНФРА-М,2025 - 253 с.(П)</t>
  </si>
  <si>
    <t>ДИССЕРТАЦИЯ И УЧЕНАЯ СТЕПЕНЬ, ИЗД.11</t>
  </si>
  <si>
    <t>Райзберг Б. А.</t>
  </si>
  <si>
    <t>978-5-16-017457-0</t>
  </si>
  <si>
    <t>Научно-практическое пособие</t>
  </si>
  <si>
    <t>01.06.01, 02.06.01, 02.07.01, 03.06.01, 04.06.01, 04.07.01, 05.06.01, 06.06.01, 06.07.01, 07.06.01, 07.07.01, 07.09.01, 07.09.02, 07.09.03, 07.09.04, 08.06.01, 09.06.01, 10.06.01, 11.06.01, 12.06.01, 13.06.01, 14.06.01, 15.06.01, 16.06.01, 17.06.01, 20.06.01, 20.07.01, 21.06.01, 21.06.02, 22.04.02, 22.06.01, 23.06.01, 24.06.01, 25.06.01, 26.06.01, 27.06.01, 28.06.01, 29.06.01, 30.06.01, 30.07.01,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32.06.01, 32.07.01, 32.08.01, 32.08.02, 32.08.03, 32.08.04, 32.08.05, 32.08.06, 32.08.07, 32.08.08, 32.08.09, 32.08.10, 32.08.11, 32.08.12, 32.08.13, 32.08.14, 33.06.01, 33.07.01, 33.08.01, 33.08.02, 33.08.03, 35.06.01, 35.06.02, 35.06.03, 35.06.04, 36.06.01, 37.06.01, 38.06.01, 38.07.02, 39.06.01, 39.07.01, 40.06.01, 41.06.01, 41.07.01, 42.06.01, 44.06.01, 44.07.01, 44.07.02, 45.06.01, 45.07.01, 46.06.01, 47.06.01, 47.07.01, 48.06.01, 49.06.01, 49.07.01, 50.06.01, 50.07.01, 51.06.01, 52.09.01, 52.09.02, 52.09.03, 52.09.04, 52.09.05, 52.09.06, 52.09.07, 52.09.08, 53.09.01, 53.09.02, 53.09.03, 53.09.04, 53.09.05, 54.09.01, 54.09.02, 54.09.03, 54.09.04, 54.09.05, 54.09.06, 54.09.07, 55.09.01, 55.09.02, 55.09.03</t>
  </si>
  <si>
    <t>Московская Школа Экономики</t>
  </si>
  <si>
    <t>1112</t>
  </si>
  <si>
    <t>670752.04.01</t>
  </si>
  <si>
    <t>Диссипативные структуры в тонких нанокристал..: Моногр./Л.И.Квеглис-М.:НИЦ ИНФРА-М,СФУ,2024-203с(о)</t>
  </si>
  <si>
    <t>ДИССИПАТИВНЫЕ СТРУКТУРЫ В ТОНКИХ НАНОКРИСТАЛЛИЧЕСКИХ ПЛЕНКАХ</t>
  </si>
  <si>
    <t>Квеглис Л.И., Кашкин В.Б., Шабанов В.Ф.</t>
  </si>
  <si>
    <t>978-5-16-018188-2</t>
  </si>
  <si>
    <t>03.04.02, 03.06.01, 22.04.01, 22.06.01</t>
  </si>
  <si>
    <t>658917.06.01</t>
  </si>
  <si>
    <t>Дистанционное зондирование Земли: Уч.пос. / В.М.Владимиров - М.:НИЦ ИНФРА-М, СФУ,2023 - 196 с.(П)</t>
  </si>
  <si>
    <t>ДИСТАНЦИОННОЕ ЗОНДИРОВАНИЕ ЗЕМЛИ</t>
  </si>
  <si>
    <t>Владимиров В.М., Дмитриев Д.Д., Дубровская О.А. и др.</t>
  </si>
  <si>
    <t>Военное образование (СФУ)</t>
  </si>
  <si>
    <t>978-5-16-016372-7</t>
  </si>
  <si>
    <t>11.03.01, 11.04.01, 11.05.01, 11.05.02</t>
  </si>
  <si>
    <t>Допущено Министерством обороны Российской Федерации в качестве учебного пособия для студентов, обучающихся по специальности «Радиоэлектронные системы и комплексы» (per. № 492 от 11.12.2013)</t>
  </si>
  <si>
    <t>674989.03.01</t>
  </si>
  <si>
    <t>Дистилляционные электропечи: Моногр./ В.С.Чередниченко-М.:НИЦ ИНФРА-М,2023.-394с(Науч.мысль)(П)</t>
  </si>
  <si>
    <t>ДИСТИЛЛЯЦИОННЫЕ ЭЛЕКТРОПЕЧИ</t>
  </si>
  <si>
    <t>Чередниченко В.С.</t>
  </si>
  <si>
    <t>978-5-16-013626-4</t>
  </si>
  <si>
    <t>22.03.01, 22.04.02</t>
  </si>
  <si>
    <t>479200.04.01</t>
  </si>
  <si>
    <t>Дифракционный анализ деформир.металлов: Моногр./ Ф.Ф.Сатдарова-М: ИЦ РИОР,НИЦ ИНФРА-М, 2023-204с (о)</t>
  </si>
  <si>
    <t>ДИФРАКЦИОННЫЙ АНАЛИЗ ДЕФОРМИРОВАННЫХ МЕТАЛЛОВ: ТЕОРИЯ, МЕТОДИКА, ПРОГРАММНОЕ ОБЕСПЕЧЕНИЕ</t>
  </si>
  <si>
    <t>Сатдарова Ф.Ф.</t>
  </si>
  <si>
    <t>978-5-369-01527-8</t>
  </si>
  <si>
    <t>04.03.02, 22.03.02</t>
  </si>
  <si>
    <t>726281.04.01</t>
  </si>
  <si>
    <t>Дифференциальные урав. в примерах и задачах: Уч.пос. / Г.С.Жукова-М.:НИЦ ИНФРА-М,2024.-348 с.(ВО)(П)</t>
  </si>
  <si>
    <t>ДИФФЕРЕНЦИАЛЬНЫЕ УРАВНЕНИЯ В ПРИМЕРАХ И ЗАДАЧАХ</t>
  </si>
  <si>
    <t>Жукова Г.С.</t>
  </si>
  <si>
    <t>978-5-16-019782-1</t>
  </si>
  <si>
    <t>01.03.01, 01.03.02, 01.03.03, 01.03.04, 02.03.01, 02.03.02, 02.03.03, 03.03.02, 03.03.03</t>
  </si>
  <si>
    <t>Рекомендовано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</si>
  <si>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728009.01.01</t>
  </si>
  <si>
    <t>Дифференциальные уравнения: Уч. / Г.С.Жукова - М.:НИЦ ИНФРА-М,2020 - 504 с.(ВО: Бакалавриат)(П)</t>
  </si>
  <si>
    <t>ДИФФЕРЕНЦИАЛЬНЫЕ УРАВНЕНИЯ</t>
  </si>
  <si>
    <t>978-5-16-015970-6</t>
  </si>
  <si>
    <t>04.03.02</t>
  </si>
  <si>
    <t>Рекомендовано Учебно-методическим объединением вузов России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</si>
  <si>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706523.10.01</t>
  </si>
  <si>
    <t>Допуски, посадки и технические измерения: Уч.пос. / В.Э.Завистовский - М.:НИЦ ИНФРА-М,2025 - 278с(СПО)(П)</t>
  </si>
  <si>
    <t>ДОПУСКИ, ПОСАДКИ И ТЕХНИЧЕСКИЕ ИЗМЕРЕНИЯ</t>
  </si>
  <si>
    <t>Завистовский В.Э., Завистовский С.Э.</t>
  </si>
  <si>
    <t>978-5-16-015152-6</t>
  </si>
  <si>
    <t>15.01.35, 15.01.37, 15.02.01, 15.02.04, 15.02.07, 15.02.10, 15.02.16, 15.02.17, 15.02.18, 22.01.04, 23.01.10, 24.01.01, 35.01.05, 35.01.30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</si>
  <si>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по техническим специальностям (протокол № 5 от 11.03.2019)</t>
  </si>
  <si>
    <t>Полоцкий государственный университет, научная библиотека</t>
  </si>
  <si>
    <t>670024.06.01</t>
  </si>
  <si>
    <t>Дорожно-строительные машины. Систем.проект...: Уч.пос./В.П.Павлов - М.:НИЦ ИНФРА-М,СФУ,2023 - 237с(ВО)(П)</t>
  </si>
  <si>
    <t>ДОРОЖНО-СТРОИТЕЛЬНЫЕ МАШИНЫ. СИСТЕМНОЕ ПРОЕКТИРОВАНИЕ, МОДЕЛИРОВАНИЕ, ОПТИМИЗАЦИЯ</t>
  </si>
  <si>
    <t>Павлов В.П., Карасев Г.Н.</t>
  </si>
  <si>
    <t>Высшее образование: Магистратура (СФУ)</t>
  </si>
  <si>
    <t>978-5-16-015979-9</t>
  </si>
  <si>
    <t>23.04.02, 23.04.03</t>
  </si>
  <si>
    <t>Допущено УМО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транспортные системы»</t>
  </si>
  <si>
    <t>409850.06.01</t>
  </si>
  <si>
    <t>Задачи по теории функций и функц. анализу с реш.: Уч.пос./ Т.А.Леонтьева-М:НИЦ ИНФРА-М,2020-164с(ВО)</t>
  </si>
  <si>
    <t>ЗАДАЧИ ПО ТЕОРИИ ФУНКЦИЙ И ФУНКЦИОНАЛЬНОМУ АНАЛИЗУ С РЕШЕНИЯМИ</t>
  </si>
  <si>
    <t>Леонтьева Т.А., Домрина А.В.</t>
  </si>
  <si>
    <t>978-5-16-006429-1</t>
  </si>
  <si>
    <t>01.03.01, 01.03.02, 01.03.03, 01.03.04, 01.04.01, 01.04.02, 01.04.03, 01.04.04, 01.05.01, 02.03.01, 02.03.02, 02.03.03, 02.04.01, 02.04.02, 02.04.03, 03.03.01, 03.03.02, 03.03.03, 03.04.01, 03.04.02, 03.04.03, 03.05.01, 04.03.02, 09.03.01, 09.03.02, 09.03.03, 09.03.04, 09.04.01, 09.04.02, 09.04.03, 11.03.01, 11.03.04, 11.04.01, 11.04.02, 11.04.03, 11.04.04, 11.05.01, 11.05.02, 11.05.04, 12.03.01, 12.03.02, 12.03.03, 12.03.04, 12.03.05, 12.04.01, 12.04.02, 12.04.03, 12.04.04, 12.04.05, 12.05.01, 13.03.01, 13.03.02, 13.03.03, 13.04.01, 13.04.02, 13.04.03, 13.05.01, 13.05.02, 14.03.01, 14.03.02, 14.04.01, 14.04.02, 14.05.01, 14.05.02, 14.05.03, 14.05.04, 16.03.01, 16.03.02, 16.03.03, 16.04.01, 16.04.02</t>
  </si>
  <si>
    <t>Рекомендовано в качестве учебного пособия для студентов высших учебных заведений, обучающихся по направлению подготовки "Физико-математические науки», а также технических и педагогических вузов</t>
  </si>
  <si>
    <t>472450.13.01</t>
  </si>
  <si>
    <t>Задачник по высшей математике: Уч.пос. / В.С.Шипачев - 10 изд.,стер. - М.:НИЦ ИНФРА-М,2024-304с-(ВО)(П)</t>
  </si>
  <si>
    <t>ЗАДАЧНИК ПО ВЫСШЕЙ МАТЕМАТИКЕ, ИЗД.10</t>
  </si>
  <si>
    <t>Шипачев В. С.</t>
  </si>
  <si>
    <t>978-5-16-010071-5</t>
  </si>
  <si>
    <t>Допущено Министерством образования и науки Российской Федерации в качестве учебного пособия для студентов высших учебных заведений</t>
  </si>
  <si>
    <t>1015</t>
  </si>
  <si>
    <t>654524.05.01</t>
  </si>
  <si>
    <t>Замкнутые сис.охлаж.судовых энергетич.уст.: Моногр./ К.Ю.Федоровский-М.:Вуз.уч., НИЦ ИНФРА-М,2022-160с.(о)</t>
  </si>
  <si>
    <t>ЗАМКНУТЫЕ СИСТЕМЫ ОХЛАЖДЕНИЯ СУДОВЫХ ЭНЕРГЕТИЧЕСКИХ УСТАНОВОК</t>
  </si>
  <si>
    <t>Федоровский К.Ю., Федоровская Н.К.</t>
  </si>
  <si>
    <t>978-5-9558-0558-0</t>
  </si>
  <si>
    <t>17.03.01, 26.02.04, 26.03.02</t>
  </si>
  <si>
    <t>478650.07.01</t>
  </si>
  <si>
    <t>Захватные устр.промышл.роботов и манипул.: Уч.пос. /А.А.Москвичев-М.:Форум,НИЦ ИНФРА-М,2020-176с(ВО)</t>
  </si>
  <si>
    <t>ЗАХВАТНЫЕ УСТРОЙСТВА ПРОМЫШЛЕННЫХ РОБОТОВ И МАНИПУЛЯТОРОВ</t>
  </si>
  <si>
    <t>Москвичев А. А., Кварталов А. Р., Устинов Б. В.</t>
  </si>
  <si>
    <t>978-5-91134-969-1</t>
  </si>
  <si>
    <t>15.03.04, 15.03.06</t>
  </si>
  <si>
    <t>712570.03.01</t>
  </si>
  <si>
    <t>Защита древесины и деревянных конструкций: Уч.пос. / Е.И.Стенина-М.:НИЦ ИНФРА-М,2023.-219 с.(СПО)(П)</t>
  </si>
  <si>
    <t>ЗАЩИТА ДРЕВЕСИНЫ И ДЕРЕВЯННЫХ КОНСТРУКЦИЙ</t>
  </si>
  <si>
    <t>Стенина Е.И.</t>
  </si>
  <si>
    <t>978-5-16-015565-4</t>
  </si>
  <si>
    <t>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</si>
  <si>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35.02.03 «Технология деревообработки» (протокол № 12 от 24.06.2019)</t>
  </si>
  <si>
    <t>Уральский государственный лесотехнический университет</t>
  </si>
  <si>
    <t>427900.07.01</t>
  </si>
  <si>
    <t>Защита и безопасность в чрезвычайных ситуациях: уч.пос. / В.И.Жуков-М.:НИЦ ИНФРА-М, СФУ,2018.-392 с..-(ВО: Бакалавриат)(П 7БЦ)</t>
  </si>
  <si>
    <t>ЗАЩИТА И БЕЗОПАСНОСТЬ В ЧРЕЗВЫЧАЙНЫХ СИТУАЦИЯХ</t>
  </si>
  <si>
    <t>Жуков В. И., Горбунова Л. Н.</t>
  </si>
  <si>
    <t>978-5-16-006369-0</t>
  </si>
  <si>
    <t>08.05.02, 08.05.03, 15.03.02, 15.03.03, 15.03.04, 15.03.05, 23.03.01, 23.03.02, 23.03.03, 23.05.04, 23.05.05, 23.05.06, 25.03.04</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</si>
  <si>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t>
  </si>
  <si>
    <t>186450.09.01</t>
  </si>
  <si>
    <t>Защита проф. деят. инженеров: Уч. пос. / С.А.Дружилов - М.: Вуз.уч.: Инфра-М, 2024 - 176 с. (п)</t>
  </si>
  <si>
    <t>ЗАЩИТА ПРОФЕССИОНАЛЬНОЙ ДЕЯТЕЛЬНОСТИ ИНЖЕНЕРОВ</t>
  </si>
  <si>
    <t>Дружилов С. А.</t>
  </si>
  <si>
    <t>978-5-9558-0251-0</t>
  </si>
  <si>
    <t>27.03.01, 27.03.03, 27.03.04, 27.04.01, 27.04.03, 27.04.04, 27.04.06, 27.04.07, 27.04.08, 27.05.01</t>
  </si>
  <si>
    <t>Научно-исследовательский институт комплексных проблем гигиены и профессиональных заболеваний</t>
  </si>
  <si>
    <t>684717.02.01</t>
  </si>
  <si>
    <t>Игровые модели для экономических задач: Уч.пос. / В.П.Невежин - М.:НИЦ ИНФРА-М,2022 - 195 с.(ВО)(П)</t>
  </si>
  <si>
    <t>ИГРОВЫЕ МОДЕЛИ ДЛЯ ЭКОНОМИЧЕСКИХ ЗАДАЧ</t>
  </si>
  <si>
    <t>Невежин В.П., Богомолов А.И.</t>
  </si>
  <si>
    <t>978-5-16-015007-9</t>
  </si>
  <si>
    <t>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</si>
  <si>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5 от 11.03.2019)</t>
  </si>
  <si>
    <t>804937.01.01</t>
  </si>
  <si>
    <t>Измерительные преобразователи и приборы: теория... / А.П.Васютенко. - М.:НИЦ ИНФРА-М,2025. - 333 с.(ВО)(п)</t>
  </si>
  <si>
    <t>ИЗМЕРИТЕЛЬНЫЕ ПРЕОБРАЗОВАТЕЛИ И ПРИБОРЫ: ТЕОРИЯ, ИССЛЕДОВАНИЕ, РАСЧЕТ</t>
  </si>
  <si>
    <t>Васютенко А.П., Заморёнова Д.В., Балакина Н.А. и др.</t>
  </si>
  <si>
    <t>978-5-16-018738-9</t>
  </si>
  <si>
    <t>Практикум</t>
  </si>
  <si>
    <t>12.03.01, 12.03.02, 12.03.03, 12.03.04, 12.03.05, 15.03.01, 15.03.02, 15.03.03, 15.03.04, 15.03.05, 15.03.06</t>
  </si>
  <si>
    <t>451500.04.01</t>
  </si>
  <si>
    <t>Изыскания и проект.автомоб.дорог.: В 2ч.Ч.1 /П.В.Шведовский -М.:НИЦ ИНФРА-М,Нов.зн.,2024-445с.(ВО)(п)</t>
  </si>
  <si>
    <t>ИЗЫСКАНИЯ И ПРОЕКТИРОВАНИЕ АВТОМОБИЛЬНЫХ ДОРОГ, Т.1</t>
  </si>
  <si>
    <t>Шведовский П.В., Лукша В.В., Чумичева Н.В.</t>
  </si>
  <si>
    <t>978-5-16-011448-4</t>
  </si>
  <si>
    <t>08.05.03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</si>
  <si>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</si>
  <si>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Белорусский национальный технический университет</t>
  </si>
  <si>
    <t>684822.02.01</t>
  </si>
  <si>
    <t>Имитационные модели принятия решений: Уч.пос. / И.В.Трегуб - М.:НИЦ ИНФРА-М,2022 - 193 с.-(ВО)(П)</t>
  </si>
  <si>
    <t>ИМИТАЦИОННЫЕ МОДЕЛИ ПРИНЯТИЯ РЕШЕНИЙ</t>
  </si>
  <si>
    <t>Трегуб И.В., Горошникова Т.А.</t>
  </si>
  <si>
    <t>Высшее образование: Магистратура (Финуниверситет)</t>
  </si>
  <si>
    <t>978-5-16-015393-3</t>
  </si>
  <si>
    <t>01.04.02, 02.03.01, 02.03.02, 02.03.03, 09.03.01, 09.03.02, 09.03.03, 09.03.04, 09.04.02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</si>
  <si>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09.04.03 «Прикладная информатика», 01.04.02 «Прикладная математика и информатика» (квалификация (степень) «магистр») (протокол № 18 от 25.11.2019)</t>
  </si>
  <si>
    <t>818413.03.01</t>
  </si>
  <si>
    <t>Импульсные цепи и устройства: Уч.пос. / Л.П.Гаврилов - М.:НИЦ ИНФРА-М,2025. - 363 с.(ВО)(п)</t>
  </si>
  <si>
    <t>ИМПУЛЬСНЫЕ ЦЕПИ И УСТРОЙСТВА</t>
  </si>
  <si>
    <t>Гаврилов Л.П.</t>
  </si>
  <si>
    <t>978-5-16-019503-2</t>
  </si>
  <si>
    <t>11.03.04, 12.03.03, 12.03.04, 13.03.02, 13.05.01, 14.05.02, 23.05.05, 24.05.03, 26.05.02, 26.05.06, 26.05.07, 28.03.01</t>
  </si>
  <si>
    <t>Военная академия Ракетных войск стратегического назначения им. Петра Великого</t>
  </si>
  <si>
    <t>292100.05.01</t>
  </si>
  <si>
    <t>Индукторные машины. Проектирование и вычислит. анал...: Уч.пос. / А.Ю.Смирнов - М.:Форум:ИНФРА-М,2022-192с (о)</t>
  </si>
  <si>
    <t>ИНДУКТОРНЫЕ МАШИНЫ. ПРОЕКТИРОВАНИЕ И ВЫЧИСЛИТЕЛЬНЫЙ АНАЛИЗ (СПЕЦИАЛЬНЫЙ КУРС)</t>
  </si>
  <si>
    <t>Смирнов А.Ю.</t>
  </si>
  <si>
    <t>978-5-91134-936-3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</si>
  <si>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</si>
  <si>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712426.03.01</t>
  </si>
  <si>
    <t>Инженерия поверхности упрочненных деталей: Моногр. / О.А.Шарая - М.:НИЦ ИНФРА-М,2025 - 124 с.(О)</t>
  </si>
  <si>
    <t>ИНЖЕНЕРИЯ ПОВЕРХНОСТИ УПРОЧНЕННЫХ ДЕТАЛЕЙ</t>
  </si>
  <si>
    <t>Шарая О.А., Пастухов А.Г., Кравченко И.Н.</t>
  </si>
  <si>
    <t>978-5-16-015424-4</t>
  </si>
  <si>
    <t>22.04.01, 22.06.01, 35.04.06, 35.06.04</t>
  </si>
  <si>
    <t>Белгородский государственный аграрный университет им. В.Я. Горина</t>
  </si>
  <si>
    <t>757842.03.01</t>
  </si>
  <si>
    <t>Инженерная биотехнология...: Уч.пос. / А.В.Луканин - М.:НИЦ ИНФРА-М,2024 - 304 с.(П)</t>
  </si>
  <si>
    <t>ИНЖЕНЕРНАЯ БИОТЕХНОЛОГИЯ: ОСНОВЫ ТЕХНОЛОГИИ МИКРОБИОЛОГИЧЕСКИХ ПРОИЗВОДСТВ</t>
  </si>
  <si>
    <t>Луканин А.В.</t>
  </si>
  <si>
    <t>978-5-16-016928-6</t>
  </si>
  <si>
    <t>15.02.01, 18.01.34, 18.02.01, 18.02.15, 19.01.01, 19.02.15, 33.02.01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</si>
  <si>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11 от 09.11.2020)</t>
  </si>
  <si>
    <t>Российский университет дружбы народов имени Патриса Лумумбы</t>
  </si>
  <si>
    <t>456900.09.01</t>
  </si>
  <si>
    <t>Инженерная биотехнология: основы тех. микробиолог...: Уч.пос. / А.В.Луканин-М.:НИЦ ИНФРА-М,2025-304 с.(ВО)(П)</t>
  </si>
  <si>
    <t>978-5-16-011479-8</t>
  </si>
  <si>
    <t>19.03.01</t>
  </si>
  <si>
    <t>Рекомендовано в качестве учебного пособия для студентов высших учебных заведений, обучающихся по направлению подготовки 19.03.01 «Биотехнология» (квалификация (степень) «бакалавр»)</t>
  </si>
  <si>
    <t>457200.07.01</t>
  </si>
  <si>
    <t>Инженерная биотехнология: Уч.пос. / А.В.Луканин - М.:НИЦ ИНФРА-М,2024 - 451 с.(ВО)(п)</t>
  </si>
  <si>
    <t>ИНЖЕНЕРНАЯ БИОТЕХНОЛОГИЯ: ПРОЦЕССЫ И АППАРАТЫ МИКРОБИОЛОГИЧЕСКИХ ПРОИЗВОДСТВ</t>
  </si>
  <si>
    <t>978-5-16-019814-9</t>
  </si>
  <si>
    <t>667634.07.01</t>
  </si>
  <si>
    <t>Инженерная графика. Геометр. и проекц...: Уч.пос. / И.Г.Борисенко - 5 изд. - М.:НИЦ ИНФРА-М, СФУ,2025 - 199 с.(П)</t>
  </si>
  <si>
    <t>ИНЖЕНЕРНАЯ ГРАФИКА. ГЕОМЕТРИЧЕСКОЕ И ПРОЕКЦИОННОЕ ЧЕРЧЕНИЕ, ИЗД.5</t>
  </si>
  <si>
    <t>Борисенко И.Г.</t>
  </si>
  <si>
    <t>Высшее образование (СФУ)</t>
  </si>
  <si>
    <t>978-5-16-020616-5</t>
  </si>
  <si>
    <t>15.03.01, 15.03.02, 15.03.03, 15.03.04, 15.03.05, 15.03.06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</si>
  <si>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</si>
  <si>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0518</t>
  </si>
  <si>
    <t>736723.09.01</t>
  </si>
  <si>
    <t>Инженерная графика. Машиностроит. черчение: Уч. / А.А.Чекмарев - М.:НИЦ ИНФРА-М,2025 - 396 с.(СПО)(п)</t>
  </si>
  <si>
    <t>ИНЖЕНЕРНАЯ ГРАФИКА. МАШИНОСТРОИТЕЛЬНОЕ ЧЕРЧЕНИЕ</t>
  </si>
  <si>
    <t>Чекмарев А.А.</t>
  </si>
  <si>
    <t>978-5-16-016231-7</t>
  </si>
  <si>
    <t>12.01.09, 15.01.22, 15.02.03, 15.02.04, 15.02.06, 15.02.09, 15.02.16, 15.02.17, 15.02.18, 15.02.19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</si>
  <si>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6 от 06.04.2020)</t>
  </si>
  <si>
    <t>104000.20.01</t>
  </si>
  <si>
    <t>Инженерная графика. Машиностроит.черчение: Уч. / А.А.Чекмарев - М.:НИЦ ИНФРА-М,2023-396с.(ВО)(п)</t>
  </si>
  <si>
    <t>978-5-16-013447-5</t>
  </si>
  <si>
    <t>Допущено Научно-методическим советом по начертательной геометрии, инженерной и компьютерной графике Министерства образования и науки Российской Федерации в качестве учебника для студентов высших учебных заведений, обучающихся по направлению подготовки дипломированных специалистов  высшего образования в машиностроении</t>
  </si>
  <si>
    <t>220100.11.01</t>
  </si>
  <si>
    <t>Инженерная графика. Практикум..: Уч.пос. / П.В.Зеленый - НИЦ ИНФРА-М,Нов.знание,2024-128с(ВО:Бак.)(о)</t>
  </si>
  <si>
    <t>ИНЖЕНЕРНАЯ ГРАФИКА. ПРАКТИКУМ ПО ЧЕРТЕЖАМ СБОРОЧНЫХ ЕДИНИЦ</t>
  </si>
  <si>
    <t>Зеленый П. В., Белякова Е. И., Кучура О. Н., Зеленый П. В.</t>
  </si>
  <si>
    <t>978-5-16-006951-7</t>
  </si>
  <si>
    <t>08.03.01, 13.03.03, 15.03.01, 15.03.05, 16.03.02, 18.03.01, 18.03.02, 19.03.01, 20.03.01, 20.03.02, 24.03.01, 26.03.02, 27.03.05, 29.03.03, 29.03.05</t>
  </si>
  <si>
    <t>Допущено Министерством образования Республики Беларусь в качестве учебного пособия для студентов учреждений высшего образования по техническим специальностям</t>
  </si>
  <si>
    <t>039010.17.01</t>
  </si>
  <si>
    <t>Инженерная графика. Ч.1: Раб. тетр. к уч. / И.А.Исаев, - 3 изд. - М.:Форум, НИЦ ИНФРА-М,2025 - 83 с.(СПО)(о)</t>
  </si>
  <si>
    <t>ИНЖЕНЕРНАЯ ГРАФИКА. ЧАСТЬ 1, ИЗД.3</t>
  </si>
  <si>
    <t>Исаев И.А.</t>
  </si>
  <si>
    <t>978-5-00091-542-4</t>
  </si>
  <si>
    <t>Рабочая тетрадь к учебнику</t>
  </si>
  <si>
    <t>00.02.31, 08.02.01, 15.01.22, 15.02.04, 15.02.06, 15.02.09, 15.02.16, 23.02.02, 24.02.01, 24.02.02</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</si>
  <si>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</si>
  <si>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Московский государственный юридический университет им. О.Е. Кутафина</t>
  </si>
  <si>
    <t>667630.04.01</t>
  </si>
  <si>
    <t>Инженерная графика..: Уч.пос./ И.Г.Борисенко - 3 изд. - М.:НИЦ ИНФРА-М, СФУ,2024 - 156 с.(ВО)(п)</t>
  </si>
  <si>
    <t>ИНЖЕНЕРНАЯ ГРАФИКА. ЭСКИЗИРОВАНИЕ ДЕТАЛЕЙ МАШИН, ИЗД.3</t>
  </si>
  <si>
    <t>978-5-16-018572-9</t>
  </si>
  <si>
    <t>15.03.01, 15.03.05, 15.04.01, 15.04.05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</si>
  <si>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</si>
  <si>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660182.04.01</t>
  </si>
  <si>
    <t>Инженерная графика: Атлас сборочных единиц..: Уч.пос. / Л.Р.Юренкова. - М.:НИЦ ИНФРА-М,2025. - 125 с.(О)</t>
  </si>
  <si>
    <t>ИНЖЕНЕРНАЯ ГРАФИКА: АТЛАС СБОРОЧНЫХ ЕДИНИЦ С РАЗЛИЧНЫМИ ВИДАМИ СОЕДИНЕНИЙ ДЕТАЛЕЙ</t>
  </si>
  <si>
    <t>Юренкова Л.Р., Бурлай В.В., Федоренко В.И. и др.</t>
  </si>
  <si>
    <t>978-5-16-013770-4</t>
  </si>
  <si>
    <t>15.03.01, 15.03.05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</si>
  <si>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15.00.00 «Машиностроение» (квалификация (степень) «бакалавр») (протокол № 11 от 09.11.2020)</t>
  </si>
  <si>
    <t>454800.08.01</t>
  </si>
  <si>
    <t>Инженерная графика: аудиторные задачи и..: Уч.пос. / А.А.Чекмарев- 2изд.-М.: НИЦ ИНФРА-М,2023 - 78с.(ВО)(о)</t>
  </si>
  <si>
    <t>ИНЖЕНЕРНАЯ ГРАФИКА: АУДИТОРНЫЕ ЗАДАЧИ И ЗАДАНИЯ, ИЗД.2</t>
  </si>
  <si>
    <t>978-5-16-018633-7</t>
  </si>
  <si>
    <t>08.03.01, 13.03.03, 15.03.01, 16.03.02, 18.03.01, 18.03.02, 19.03.01, 20.03.01, 20.03.02, 24.03.01, 26.03.02, 27.03.05, 29.03.03, 29.03.05</t>
  </si>
  <si>
    <t>Рекомендовано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</si>
  <si>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344300.09.01</t>
  </si>
  <si>
    <t>Инженерная графика: Проецирование геометр. тел / Г.В.Буланже - 3изд -М.:КУРС, НИЦ ИНФРА-М,2024-184с(j)</t>
  </si>
  <si>
    <t>ИНЖЕНЕРНАЯ ГРАФИКА: ПРОЕЦИРОВАНИЕ ГЕОМЕТРИЧЕСКИХ ТЕЛ, ИЗД.3</t>
  </si>
  <si>
    <t>Г.В.Буланже, И.А.Гущин, В.А.Гончарова</t>
  </si>
  <si>
    <t>978-5-905554-86-5</t>
  </si>
  <si>
    <t>15.03.02, 15.03.04, 15.03.05, 26.02.04</t>
  </si>
  <si>
    <t>Рекомендовано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15.03.02 (151000) «Технологические машины и оборудование",  15.03.05 (151900) "Конструкторско-технологическое обеспечение машиностроительных производств", 15.03.04 (220700) "Автоматизация технологических процессов и производств"</t>
  </si>
  <si>
    <t>052720.14.01</t>
  </si>
  <si>
    <t>Инженерная графика: Раб. тетр.: Ч.2 / И.А.Исаев - 3 изд. - М.:Форум, НИЦ ИНФРА-М,2025 - 56 с.(СПО)(О)</t>
  </si>
  <si>
    <t>ИНЖЕНЕРНАЯ ГРАФИКА, ИЗД.3</t>
  </si>
  <si>
    <t>978-5-00091-477-9</t>
  </si>
  <si>
    <t>00.02.31, 08.02.01, 15.01.22, 15.02.10, 15.02.16, 23.02.02, 24.02.01, 24.02.02</t>
  </si>
  <si>
    <t>0311</t>
  </si>
  <si>
    <t>702075.07.01</t>
  </si>
  <si>
    <t>Инженерная графика: Уч. / Г.В.Буланже и др. - М.:НИЦ ИНФРА-М,2023 - 381 с.-(СПО)(П)</t>
  </si>
  <si>
    <t>ИНЖЕНЕРНАЯ ГРАФИКА</t>
  </si>
  <si>
    <t>Буланже Г.В., Гончарова В.А., Гущин И.А. и др.</t>
  </si>
  <si>
    <t>978-5-16-014817-5</t>
  </si>
  <si>
    <t>00.02.31, 08.02.01, 12.01.09, 12.02.09, 15.01.22, 15.02.16, 24.02.01, 24.02.02, 25.02.06, 26.02.02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</si>
  <si>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5 от 11.03.2019)</t>
  </si>
  <si>
    <t>712353.07.01</t>
  </si>
  <si>
    <t>Инженерная графика: Уч. / Г.В.Серга и др. - М.:НИЦ ИНФРА-М,2025. - 383 с.(СПО)(п)</t>
  </si>
  <si>
    <t>Серга Г.В., Табачук И.И., Кузнецова Н.Н.</t>
  </si>
  <si>
    <t>978-5-16-015545-6</t>
  </si>
  <si>
    <t>00.02.31, 08.02.01, 15.01.22, 15.02.04, 15.02.10, 15.02.16, 23.02.02, 24.02.01, 24.02.02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</si>
  <si>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12 от 24.06.2019)</t>
  </si>
  <si>
    <t>Кубанский государственный аграрный университет им. И.Т. Трубилина</t>
  </si>
  <si>
    <t>708219.05.01</t>
  </si>
  <si>
    <t>Инженерная графика: Уч. / Под ред. Раклова В.П., - 2 изд.,-М.:НИЦ ИНФРА-М,2024-305 с.(СПО)(П)</t>
  </si>
  <si>
    <t>ИНЖЕНЕРНАЯ ГРАФИКА, ИЗД.2</t>
  </si>
  <si>
    <t>Раклов В.П., Яковлева Т.Я., Раклов В.П.</t>
  </si>
  <si>
    <t>978-5-16-015343-8</t>
  </si>
  <si>
    <t>21.02.19</t>
  </si>
  <si>
    <t>Допущено Министерством сельского хозяйства Российской Федерации в качестве учебника для студентов средних профессиональных учебных заведений по специальности 21.02.04 «Землеустройство»</t>
  </si>
  <si>
    <t>Государственный университет по землеустройству</t>
  </si>
  <si>
    <t>668735.05.01</t>
  </si>
  <si>
    <t>Инженерная графика: Уч.пос. / Л.Н.Головина-М.:НИЦ ИНФРА-М, СФУ,2023.-199 с.(ВО: Бакалавриат (СФУ))(п)</t>
  </si>
  <si>
    <t>Головина Л.Н., Кузнецова М.Н.</t>
  </si>
  <si>
    <t>978-5-16-017453-2</t>
  </si>
  <si>
    <t>00.03.32, 44.03.04</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</si>
  <si>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направлению подготовки 44.03.04 «Профессиональное обучение (по отраслям)»</t>
  </si>
  <si>
    <t>667549.03.01</t>
  </si>
  <si>
    <t>Инженерные методы расчета задач..: Моногр./ Ю.В.Видин и др.-М.:НИЦ ИНФРА-М, СФУ,2020-168 с.(Науч.мысль)(П)</t>
  </si>
  <si>
    <t>ИНЖЕНЕРНЫЕ МЕТОДЫ РАСЧЕТА ЗАДАЧ ТЕПЛООБМЕНА</t>
  </si>
  <si>
    <t>Видин Ю.В., Иванов В.В., Казаков Р.В.</t>
  </si>
  <si>
    <t>978-5-16-013229-7</t>
  </si>
  <si>
    <t>13.04.01, 13.05.01, 13.06.01</t>
  </si>
  <si>
    <t>348500.04.01</t>
  </si>
  <si>
    <t>Инновационная технол.иммобил.радиоакт.отход..:Моногр./В.А.Лебедев-М.:ИЦ РИОР,НИЦ ИНФРА-М,2023-88с(о)</t>
  </si>
  <si>
    <t>ИННОВАЦИОННАЯ ТЕХНОЛОГИЯ ИММОБИЛИЗАЦИИ РАДИОАКТИВНЫХ ОТХОДОВ НА ОСНОВЕ МАГНЕЗИАЛЬНЫХ МАТРИЦ</t>
  </si>
  <si>
    <t>Лебедев В.А., Пискунов В.М.</t>
  </si>
  <si>
    <t>978-5-369-01429-5</t>
  </si>
  <si>
    <t>18.03.01, 18.04.01, 18.05.01, 18.05.02</t>
  </si>
  <si>
    <t>Санкт-Петербургский горный университет</t>
  </si>
  <si>
    <t>664265.11.01</t>
  </si>
  <si>
    <t>Инструкция по движению поездов и маневровой работе на Ж/Д транспорте РФ - 2 изд.- М.:НИЦ ИНФРА-М,2025-337 с.(П)</t>
  </si>
  <si>
    <t>ИНСТРУКЦИЯ ПО ДВИЖЕНИЮ ПОЕЗДОВ И МАНЕВРОВОЙ РАБОТЕ НА ЖЕЛЕЗНОДОРОЖНОМ ТРАНСПОРТЕ РОССИЙСКОЙ ФЕДЕРАЦИИ, ИЗД.2</t>
  </si>
  <si>
    <t>Федеральные нормы и правила</t>
  </si>
  <si>
    <t>978-5-16-018187-5</t>
  </si>
  <si>
    <t>Инструкция</t>
  </si>
  <si>
    <t>23.02.01, 23.05.04</t>
  </si>
  <si>
    <t>664265.07.01</t>
  </si>
  <si>
    <t>Инструкция по движению поездов и маневровой работе на Ж/Д транспорте РФ - М.:НИЦ ИНФРА-М,2022-271 с.(О)</t>
  </si>
  <si>
    <t>ИНСТРУКЦИЯ ПО ДВИЖЕНИЮ ПОЕЗДОВ И МАНЕВРОВОЙ РАБОТЕ НА ЖЕЛЕЗНОДОРОЖНОМ ТРАНСПОРТЕ РОССИЙСКОЙ ФЕДЕРАЦИИ</t>
  </si>
  <si>
    <t>978-5-16-013057-6</t>
  </si>
  <si>
    <t>798232.01.01</t>
  </si>
  <si>
    <t>Инструкция по охране труда для электромеханика и... / Без автора-М.:НИЦ ИНФРА-М,2023.-138 с.(о)</t>
  </si>
  <si>
    <t>ИНСТРУКЦИЯ ПО ОХРАНЕ ТРУДА ДЛЯ ЭЛЕКТРОМЕХАНИКА И ЭЛЕКТРОМОНТЕРА ПРИ ТЕХНИЧЕСКОМ ОБСЛУЖИВАНИИ И РЕМОНТЕ УСТРОЙСТВ СИГНАЛИЗАЦИИ, ЦЕНТРАЛИЗАЦИИ И БЛОКИРО</t>
  </si>
  <si>
    <t>978-5-16-018189-9</t>
  </si>
  <si>
    <t>23.02.05, 23.02.06</t>
  </si>
  <si>
    <t>662908.09.01</t>
  </si>
  <si>
    <t>Инструкция по ремонту и обслуж. автосцепного устр. подвижн. состава  Ж/Д - М.:НИЦ ИНФРА-М,2024 - 96 с.(О)</t>
  </si>
  <si>
    <t>ИНСТРУКЦИЯ ПО РЕМОНТУ И ОБСЛУЖИВАНИЮ АВТОСЦЕПНОГО УСТРОЙСТВА ПОДВИЖНОГО СОСТАВА ЖЕЛЕЗНЫХ ДОРОГ</t>
  </si>
  <si>
    <t>978-5-16-013042-2</t>
  </si>
  <si>
    <t>23.05.03, 23.05.04, 23.05.05, 23.05.06</t>
  </si>
  <si>
    <t>795899.04.01</t>
  </si>
  <si>
    <t>Инструкция по сигнализации на железнодорожном транспорте РФ - М.:НИЦ ИНФРА-М,2025 - 130 с.(п)</t>
  </si>
  <si>
    <t>ИНСТРУКЦИЯ ПО СИГНАЛИЗАЦИИ НА ЖЕЛЕЗНОДОРОЖНОМ ТРАНСПОРТЕ РФ</t>
  </si>
  <si>
    <t>978-5-16-018110-3</t>
  </si>
  <si>
    <t>662372.05.01</t>
  </si>
  <si>
    <t>Инструкция по текущему содержанию железнодорожного пути - 2 изд. - М.:НИЦ ИНФРА-М,2022 - 287 с.(П)</t>
  </si>
  <si>
    <t>ИНСТРУКЦИЯ ПО ТЕКУЩЕМУ СОДЕРЖАНИЮ ЖЕЛЕЗНОДОРОЖНОГО ПУТИ, ИЗД.2</t>
  </si>
  <si>
    <t>978-5-16-101625-1</t>
  </si>
  <si>
    <t>23.05.04</t>
  </si>
  <si>
    <t>662372.09.01</t>
  </si>
  <si>
    <t>Инструкция по текущему содержанию железнодорожного пути - 3 изд. - М.:НИЦ ИНФРА-М,2025. - 270 с.(п)</t>
  </si>
  <si>
    <t>ИНСТРУКЦИЯ ПО ТЕКУЩЕМУ СОДЕРЖАНИЮ ЖЕЛЕЗНОДОРОЖНОГО ПУТИ, ИЗД.3</t>
  </si>
  <si>
    <t>978-5-16-020586-1</t>
  </si>
  <si>
    <t>0325</t>
  </si>
  <si>
    <t>662372.03.01</t>
  </si>
  <si>
    <t>Инструкция по текущему содержанию железнодорожного пути -М.:НИЦ ИНФРА-М,2019.-287 с.(П) [12+]</t>
  </si>
  <si>
    <t>ИНСТРУКЦИЯ ПО ТЕКУЩЕМУ СОДЕРЖАНИЮ ЖЕЛЕЗНОДОРОЖНОГО ПУТИ</t>
  </si>
  <si>
    <t>978-5-16-013003-3</t>
  </si>
  <si>
    <t>359900.05.01</t>
  </si>
  <si>
    <t>Инструментальные материалы в машиностроении: Уч. / А.М. Адаскин-М.:Форум,НИЦ ИНФРА-М,2022-320с-(ВО)</t>
  </si>
  <si>
    <t>ИНСТРУМЕНТАЛЬНЫЕ МАТЕРИАЛЫ В МАШИНОСТРОЕНИИ</t>
  </si>
  <si>
    <t>Адаскин А.М.</t>
  </si>
  <si>
    <t>978-5-00091-073-3</t>
  </si>
  <si>
    <t>359900.06.01</t>
  </si>
  <si>
    <t>Инструментальные материалы в машиностроении: Уч. / А.М.Адаскин, - 2 изд.-М.:НИЦ ИНФРА-М,2024.-391 с.(ВО)(п)</t>
  </si>
  <si>
    <t>ИНСТРУМЕНТАЛЬНЫЕ МАТЕРИАЛЫ В МАШИНОСТРОЕНИИ, ИЗД.2</t>
  </si>
  <si>
    <t>978-5-16-017722-9</t>
  </si>
  <si>
    <t>632555.07.01</t>
  </si>
  <si>
    <t>Интеллектуальные средства измерений: Уч. / Г.Г.Раннев - М.:КУРС, НИЦ ИНФРА-М,2023-280с-(Бакалавр)(П)</t>
  </si>
  <si>
    <t>ИНТЕЛЛЕКТУАЛЬНЫЕ СРЕДСТВА ИЗМЕРЕНИЙ</t>
  </si>
  <si>
    <t>Раннев Г.Г., Тарасенко А.П.</t>
  </si>
  <si>
    <t>978-5-906818-66-9</t>
  </si>
  <si>
    <t>12.03.01, 27.03.01, 28.03.02</t>
  </si>
  <si>
    <t>Рекомендовано в качестве учебника для студентов высших учебных заведений, обучающихся по направлениям подготовки 12.03.01 «Приборостроение», 27.03.01 «Стандартизация и метрология», 28.03.02 «Наноинженерия», (Квалификация — Бакалавр)</t>
  </si>
  <si>
    <t>732542.02.01</t>
  </si>
  <si>
    <t>Интеллектуальные технологии в беспилот. сис.: Уч. / В.А.Гвоздева - М.:НИЦ ИНФРА-М,2022-176 с.(ВО: Бакалавр.)(П)</t>
  </si>
  <si>
    <t>ИНТЕЛЛЕКТУАЛЬНЫЕ ТЕХНОЛОГИИ В БЕСПИЛОТНЫХ СИСТЕМАХ</t>
  </si>
  <si>
    <t>Гвоздева В.А.</t>
  </si>
  <si>
    <t>978-5-16-016143-3</t>
  </si>
  <si>
    <t>09.03.02, 15.03.06, 24.03.04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</si>
  <si>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09.03.02 «Информационные системы и технологии», 24.03.04 «Авиастроение» (квалификация (степень) «бакалавр») (протокол № 11 от 09.11.2020)</t>
  </si>
  <si>
    <t>797184.03.01</t>
  </si>
  <si>
    <t>Интеллектуальные технологии в беспилот. сис.: Уч. / В.А.Гвоздева-2 изд-М.:НИЦ ИНФРА-М,2024-197с.(СПО)(п)</t>
  </si>
  <si>
    <t>ИНТЕЛЛЕКТУАЛЬНЫЕ ТЕХНОЛОГИИ В БЕСПИЛОТНЫХ СИСТЕМАХ, ИЗД.2</t>
  </si>
  <si>
    <t>978-5-16-018162-2</t>
  </si>
  <si>
    <t>09.02.01, 09.02.02, 09.02.05, 09.02.07, 10.02.03, 10.02.05, 15.02.10, 23.02.03, 23.02.05, 24.02.01, 24.02.03, 25.02.08, 35.01.01, 35.02.01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</si>
  <si>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6 от 08.06.2022)</t>
  </si>
  <si>
    <t>732542.06.01</t>
  </si>
  <si>
    <t>Интеллектуальные технологии в беспилот. сист: Уч. / В.А.Гвоздева - 2 изд. - М.:НИЦ ИНФРА-М,2025. - 197 с.(ВО) (п)</t>
  </si>
  <si>
    <t>978-5-16-019615-2</t>
  </si>
  <si>
    <t>737158.06.01</t>
  </si>
  <si>
    <t>Интеллектуальные электрические сети: Уч.пос. / Ю.Я.Любарский-М.:НИЦ ИНФРА-М,2024.-160 с.(ВО)(П)</t>
  </si>
  <si>
    <t>ИНТЕЛЛЕКТУАЛЬНЫЕ ЭЛЕКТРИЧЕСКИЕ СЕТИ: КОМПЬЮТЕРНАЯ ПОДДЕРЖКА ДИСПЕТЧЕРСКИХ РЕШЕНИЙ</t>
  </si>
  <si>
    <t>Любарский Ю.Я., Хренников А.Ю.</t>
  </si>
  <si>
    <t>978-5-16-016395-6</t>
  </si>
  <si>
    <t>13.04.02, 13.04.03, 13.05.01, 13.05.02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</si>
  <si>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электроэнергетическим направлениям подготовки (квалификация (степень) «бакалавр») (протокол № 10 от 12.10.2020)</t>
  </si>
  <si>
    <t>330400.06.01</t>
  </si>
  <si>
    <t>Интенсификация гидродинам. и тепловых..: Моногр. /Ю.В. Светлов -М.: НИЦ ИНФРА-М, 2024 -304с (о)</t>
  </si>
  <si>
    <t>ИНТЕНСИФИКАЦИЯ ГИДРОДИНАМИЧЕСКИХ И ТЕПЛОВЫХ ПРОЦЕССОВ В АППАРАТАХ С ТУРБУЛИЗАТОРАМИ ПОТОКА: ТЕОРИЯ, ЭКСПЕРИМЕНТ, МЕТОДЫ РАСЧЕТА</t>
  </si>
  <si>
    <t>Светлов Ю.В.</t>
  </si>
  <si>
    <t>978-5-16-010607-6</t>
  </si>
  <si>
    <t>13.03.01, 13.04.01, 13.05.01</t>
  </si>
  <si>
    <t>660198.05.01</t>
  </si>
  <si>
    <t>Информационно-измер. подходы для оценки качества тех.: Моногр./ В.Н.Яшин-М.:НИЦ ИНФРА-М,2024-120с(о)</t>
  </si>
  <si>
    <t>ИНФОРМАЦИОННО-ИЗМЕРИТЕЛЬНЫЕ ПОДХОДЫ ДЛЯ ОЦЕНКИ КАЧЕСТВА ТЕХНИЧЕСКИХ СРЕДСТВ  ХРОНОМЕТРИИ</t>
  </si>
  <si>
    <t>Яшин В.Н.</t>
  </si>
  <si>
    <t>978-5-16-013022-4</t>
  </si>
  <si>
    <t>09.03.01, 09.03.02, 09.04.01, 09.04.02</t>
  </si>
  <si>
    <t>719927.02.01</t>
  </si>
  <si>
    <t>Информационные сис. упр. качеством в автоматизир...: Уч.пос./Галиновский А.Л.-М.:НИЦ ИНФРА-М,2023-284с(СПО)(П)</t>
  </si>
  <si>
    <t>ИНФОРМАЦИОННЫЕ СИСТЕМЫ УПРАВЛЕНИЯ КАЧЕСТВОМ В АВТОМАТИЗИРОВАННЫХ И АВТОМАТИЧЕСКИХ ПРОИЗВОДСТВАХ</t>
  </si>
  <si>
    <t>Галиновский А.Л., Бочкарев С.В., Кравченко И.Н. и др.</t>
  </si>
  <si>
    <t>978-5-16-015662-0</t>
  </si>
  <si>
    <t>08.02.09, 13.02.13, 15.02.03, 15.02.07, 15.02.16, 15.02.17, 15.02.18, 35.01.05, 35.01.06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</si>
  <si>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12 от 24.06.2019)</t>
  </si>
  <si>
    <t>665198.05.01</t>
  </si>
  <si>
    <t>Информационные сис. управ. качеством в...: Уч.пос. / Под ред. Галиновский А.Л.-М.:НИЦ ИНФРА-М,2023-284с(П)</t>
  </si>
  <si>
    <t>978-5-16-013582-3</t>
  </si>
  <si>
    <t>09.03.02, 09.04.02, 15.04.04, 24.03.01, 24.03.02, 24.03.03, 24.03.04, 24.03.05, 24.04.01, 24.04.02, 24.04.03, 24.04.04, 24.04.05, 24.05.01, 24.05.02, 24.05.03, 24.05.04, 24.05.05, 24.05.06, 24.05.07, 27.03.02, 27.04.02</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</si>
  <si>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24.00.00 «Авиационная и ракетно-космическая техника» в качестве учебного пособия для студентов и аспирантов, обучающихся по основным образовательным программам высшего образования по направлению подготовки бакалавриата / магистратуры / специалитета</t>
  </si>
  <si>
    <t>664768.05.01</t>
  </si>
  <si>
    <t>Информационные техн.в моделир.быстропротек.нелинейных проц.../ Гусев А.И.-М.:ИНФРА-М,2023-132с(О)</t>
  </si>
  <si>
    <t>ИНФОРМАЦИОННЫЕ ТЕХНОЛОГИИ В МОДЕЛИРОВАНИИ БЫСТРОПРОТЕКАЮЩИХ НЕЛИНЕЙНЫХ ПРОЦЕССОВ (НА ПРИМЕРЕ ВЗАИМОДЕЙСТВИЯ ПОРАЖАЮЩИХ ЭЛЕМЕНТОВ С БИОТКАНЬЮ)</t>
  </si>
  <si>
    <t>Гусев А.В., Шабанов Г.И., Родионов М.А.</t>
  </si>
  <si>
    <t>978-5-16-013251-8</t>
  </si>
  <si>
    <t>15.02.04, 15.05.01, 17.05.02</t>
  </si>
  <si>
    <t>Военная академия материально-технического обеспечения им. генерала армии А.В. Хрулёва, ф-л г. Пенза</t>
  </si>
  <si>
    <t>678008.05.01</t>
  </si>
  <si>
    <t>Испытание материалов: Уч.пос. / С.Ю.Быков - М.:КУРС, НИЦ ИНФРА-М,2023 - 120 с.(П)</t>
  </si>
  <si>
    <t>ИСПЫТАНИЕ МАТЕРИАЛОВ</t>
  </si>
  <si>
    <t>Быков С.Ю., Схиртладзе А.Г.</t>
  </si>
  <si>
    <t>978-5-906923-84-4</t>
  </si>
  <si>
    <t>682937.02.01</t>
  </si>
  <si>
    <t>Испытания автомобильной электроники: Уч. / В.А.Набоких - М.:НИЦ ИНФРА-М,2020 - 296 с.-(СПО)(П)</t>
  </si>
  <si>
    <t>ИСПЫТАНИЯ АВТОМОБИЛЬНОЙ ЭЛЕКТРОНИКИ</t>
  </si>
  <si>
    <t>978-5-16-013942-5</t>
  </si>
  <si>
    <t>23.01.03, 23.01.17, 23.02.02, 23.02.03, 23.02.04, 23.02.05, 23.02.07</t>
  </si>
  <si>
    <t>636253.05.01</t>
  </si>
  <si>
    <t>Испытания автомобильной электроники: Уч. / В.А.Набоких - М.:НИЦ ИНФРА-М,2024. - 296 с.(ВО)(п)</t>
  </si>
  <si>
    <t>978-5-16-018432-6</t>
  </si>
  <si>
    <t>23.03.02, 23.03.03, 23.04.02, 23.05.01</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</si>
  <si>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23.03.02 «Наземные транспортно-технологические средства»</t>
  </si>
  <si>
    <t>682938.05.01</t>
  </si>
  <si>
    <t>Испытания автомобиля: Уч.пос. / В.А.Набоких - 2 изд. - М.:Форум, НИЦ ИНФРА-М,2025 - 224 с.(СПО)(П)</t>
  </si>
  <si>
    <t>ИСПЫТАНИЯ АВТОМОБИЛЯ, ИЗД.2</t>
  </si>
  <si>
    <t>978-5-00091-547-9</t>
  </si>
  <si>
    <t>23.01.03, 23.01.17, 23.02.02, 23.02.03, 23.02.07, 35.01.01</t>
  </si>
  <si>
    <t>475250.10.01</t>
  </si>
  <si>
    <t>Испытания автомобиля: Уч.пос. / В.А.Набоких - М.:Форум,НИЦ ИНФРА-М,2025 - 224 с.(ВО)(П)</t>
  </si>
  <si>
    <t>ИСПЫТАНИЯ АВТОМОБИЛЯ</t>
  </si>
  <si>
    <t>Набоких В. А.</t>
  </si>
  <si>
    <t>978-5-91134-957-8</t>
  </si>
  <si>
    <t>15.03.01, 15.04.01, 23.03.03</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</si>
  <si>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 550100 "Автомобиле- и тракторостроение"</t>
  </si>
  <si>
    <t>461800.06.01</t>
  </si>
  <si>
    <t>Исследование аэродинамики автомобиля: Моногр./ В.В.Бернацкий-М.:НИЦ ИНФРА-М,2024-256с(Науч.мысль)(П)</t>
  </si>
  <si>
    <t>ИССЛЕДОВАНИЕ АЭРОДИНАМИКИ АВТОМОБИЛЯ</t>
  </si>
  <si>
    <t>Бернацкий В.В., Острецов А.В.</t>
  </si>
  <si>
    <t>978-5-16-016667-4</t>
  </si>
  <si>
    <t>23.03.03, 23.04.02, 23.04.03, 23.05.01, 23.06.01</t>
  </si>
  <si>
    <t>774792.01.01</t>
  </si>
  <si>
    <t>Исследование эконометрич. моделей: Сб. лаб. работ:: Уч.пос. / В.П.Невежин-М.:НИЦ ИНФРА-М,2023.-344 с.(ВО)</t>
  </si>
  <si>
    <t>ИССЛЕДОВАНИЕ ЭКОНОМЕТРИЧЕСКИХ МОДЕЛЕЙ: СБОРНИК ЛАБОРАТОРНЫХ РАБОТ</t>
  </si>
  <si>
    <t>Невежин В.П., Невежин Ю.В.</t>
  </si>
  <si>
    <t>978-5-16-017828-8</t>
  </si>
  <si>
    <t>737947.05.01</t>
  </si>
  <si>
    <t>Исследования характеристик каналов связи: Моногр. / И.Б.Широков - М.:НИЦ ИНФРА-М,2025 - 247 с.-(О)</t>
  </si>
  <si>
    <t>ИССЛЕДОВАНИЯ ХАРАКТЕРИСТИК КАНАЛОВ СВЯЗИ</t>
  </si>
  <si>
    <t>Широков И.Б., Гимпилевич Ю.Б., Сердюк И.В.</t>
  </si>
  <si>
    <t>978-5-16-016288-1</t>
  </si>
  <si>
    <t>11.03.01, 11.04.01, 11.04.02, 11.06.01</t>
  </si>
  <si>
    <t>714775.08.01</t>
  </si>
  <si>
    <t>История интерьера и мебели: Уч.пос. / А.А.Барташевич - М.:НИЦ ИНФРА-М,2024 - 231 с.(ВО)(п)</t>
  </si>
  <si>
    <t>ИСТОРИЯ ИНТЕРЬЕРА И МЕБЕЛИ</t>
  </si>
  <si>
    <t>Барташевич А.А.</t>
  </si>
  <si>
    <t>978-5-16-018590-3</t>
  </si>
  <si>
    <t>35.03.02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</si>
  <si>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18 от 25.11.2019)</t>
  </si>
  <si>
    <t>Белорусский государственный технологический университет</t>
  </si>
  <si>
    <t>741933.03.01</t>
  </si>
  <si>
    <t>История интерьера и мебели: Уч.пос. / А.А.Барташевич - М.:НИЦ ИНФРА-М,2024 - 231 с.-(СПО)(П)</t>
  </si>
  <si>
    <t>978-5-16-016803-6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</si>
  <si>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</si>
  <si>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768881.01.01</t>
  </si>
  <si>
    <t>История развития инфокоммуникаций и радиотехнологий на...: Моногр. / П.П.Ермолов-М.:НИЦ ИНФРА-М,2022.-392с(П)</t>
  </si>
  <si>
    <t>ИСТОРИЯ РАЗВИТИЯ ИНФОКОММУНИКАЦИЙ И РАДИОТЕХНОЛОГИЙ НА ЧЕРНОМОРСКОМ ФЛОТЕ И В КРЫМУ (1899-2014 ГГ.)</t>
  </si>
  <si>
    <t>Ермолов П.П.</t>
  </si>
  <si>
    <t>978-5-16-017529-4</t>
  </si>
  <si>
    <t>11.04.01, 11.05.01, 11.06.01</t>
  </si>
  <si>
    <t>837235.01.01</t>
  </si>
  <si>
    <t>История развития транспортных средств: Уч.пос. / Ю.Ф.Кайзер - М.:НИЦ ИНФРА-М, СФУ,2025. - 250 с.(ВО)(п)</t>
  </si>
  <si>
    <t>ИСТОРИЯ РАЗВИТИЯ ТРАНСПОРТНЫХ СРЕДСТВ</t>
  </si>
  <si>
    <t>Кайзер Ю.Ф., Лысянников А.В., Желукевич Р.Б. и др.</t>
  </si>
  <si>
    <t>978-5-16-020177-1</t>
  </si>
  <si>
    <t>23.05.04, 23.05.06, 25.03.01, 25.03.02, 26.03.01, 26.05.05, 26.05.06, 38.04.02</t>
  </si>
  <si>
    <t>170300.11.01</t>
  </si>
  <si>
    <t>Источники электропитания: Уч.пос. / А.В.Васильков - М.:Форум,2025 - 400 с.(СПО)(П)</t>
  </si>
  <si>
    <t>ИСТОЧНИКИ ЭЛЕКТРОПИТАНИЯ</t>
  </si>
  <si>
    <t>Васильков А. В., Васильков И. А.</t>
  </si>
  <si>
    <t>978-5-91134-436-8</t>
  </si>
  <si>
    <t>10.02.02, 11.02.15, 13.02.07, 13.02.12, 13.02.13, 15.02.09, 15.02.10</t>
  </si>
  <si>
    <t>Рекомендовано Учебно-методическим советом УМЦ по профессиональному образованию Департамента образования города Москвы в качестве учебного пособия для студентов образ. учрежд. среднего профессионального образования</t>
  </si>
  <si>
    <t>Московский городской университет управления Правительства Москвы</t>
  </si>
  <si>
    <t>076300.14.01</t>
  </si>
  <si>
    <t>Как защитить свою диссертацию: Практ. пос. / С.Д.Резник - 5 изд. - М.:НИЦ ИНФРА-М,2021 - 318 с.(П)</t>
  </si>
  <si>
    <t>КАК ЗАЩИТИТЬ СВОЮ ДИССЕРТАЦИЮ, ИЗД.5</t>
  </si>
  <si>
    <t>Резник С. Д.</t>
  </si>
  <si>
    <t>978-5-16-011105-6</t>
  </si>
  <si>
    <t>Практическое пособие</t>
  </si>
  <si>
    <t>00.04.16, 00.06.01</t>
  </si>
  <si>
    <t>Рекомендовано к изданию Советом Учебно-методического объединения вузов России по образованию в области менеджмента</t>
  </si>
  <si>
    <t>Пензенский государственный университет архитектуры и строительства</t>
  </si>
  <si>
    <t>0516</t>
  </si>
  <si>
    <t>076300.18.01</t>
  </si>
  <si>
    <t>Как защитить свою диссертацию: Практ. пос. / С.Д.Резник, - 6 изд.-М.:НИЦ ИНФРА-М,2024.-245 с.(п)</t>
  </si>
  <si>
    <t>КАК ЗАЩИТИТЬ СВОЮ ДИССЕРТАЦИЮ, ИЗД.6</t>
  </si>
  <si>
    <t>Резник С.Д.</t>
  </si>
  <si>
    <t>978-5-16-017143-2</t>
  </si>
  <si>
    <t>0622</t>
  </si>
  <si>
    <t>189650.15.01</t>
  </si>
  <si>
    <t>Как написать, оформ. и защ. выпуск. квалиф. работу: Уч.пос./В.П.Невежин-Форум,НИЦ ИНФРА-М,2024-112с.(О)</t>
  </si>
  <si>
    <t>КАК НАПИСАТЬ, ОФОРМИТЬ И ЗАЩИТИТЬ ВЫПУСКНУЮ КВАЛИФИКАЦИОННУЮ РАБОТУ</t>
  </si>
  <si>
    <t>Невежин В. П.</t>
  </si>
  <si>
    <t>978-5-00091-734-3</t>
  </si>
  <si>
    <t>00.03.16, 00.04.16, 00.05.16</t>
  </si>
  <si>
    <t>Рекомендовано Финансовым университетом при Правительстве Российской Федерации в качестве учебного пособия для студентов, обучающихся по направлению подготовки бакалавров, дипломированных специалистов и магистров</t>
  </si>
  <si>
    <t>374900.04.01</t>
  </si>
  <si>
    <t>Как подготовить выпуск. квалиф..: Уч.пос. / Под ред. Фокина В.А.-М.:Форум, НИЦ ИНФРА-М,2020-51с.(О)</t>
  </si>
  <si>
    <t>КАК ПОДГОТОВИТЬ ВЫПУСКНУЮ КВАЛИФИКАЦИОННУЮ РАБОТУ БАКАЛАВРАМ СОЦИАЛЬНОЙ РАБОТЫ</t>
  </si>
  <si>
    <t>В.А.Фокин, В.В.Соломатова, Л.М.Горячева</t>
  </si>
  <si>
    <t>978-5-00091-093-1</t>
  </si>
  <si>
    <t>00.03.16, 00.04.16, 00.05.16, 39.03.02</t>
  </si>
  <si>
    <t>Тульский государственный педагогический университет им. Л.Н. Толстого</t>
  </si>
  <si>
    <t>637700.05.01</t>
  </si>
  <si>
    <t>Категории и некоторые их приложения: Моногр./ Г.В.Кондратьев - М.:НИЦ ИНФРА-М,2023 - 175 с.(О)</t>
  </si>
  <si>
    <t>КАТЕГОРИИ И НЕКОТОРЫЕ ИХ ПРИЛОЖЕНИЯ</t>
  </si>
  <si>
    <t>978-5-16-015978-2</t>
  </si>
  <si>
    <t>01.03.01</t>
  </si>
  <si>
    <t>668070.02.01</t>
  </si>
  <si>
    <t>Кинематика и динамика автомобил. поршневых двигателей: Уч.пос./ М.П.Вальехо-М.:НИЦ ИНФРА-М,2023.-283с(П)</t>
  </si>
  <si>
    <t>КИНЕМАТИКА И ДИНАМИКА АВТОМОБИЛЬНЫХ ПОРШНЕВЫХ ДВИГАТЕЛЕЙ</t>
  </si>
  <si>
    <t>Вальехо М.П., Чайнов Н.Д.</t>
  </si>
  <si>
    <t>978-5-16-014528-0</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</si>
  <si>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</si>
  <si>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301100.05.01</t>
  </si>
  <si>
    <t>Кинематика и динамика кривошипно-шатунного...: Уч.пос. / А.Н.Гоц - 3изд.-М:Форум:ИНФРА-М,2022 - 384с(п)</t>
  </si>
  <si>
    <t>КИНЕМАТИКА И ДИНАМИКА КРИВОШИПНО-ШАТУННОГО МЕХАНИЗМА ПОРШНЕВЫХ ДВИГАТЕЛЕЙ, ИЗД.3</t>
  </si>
  <si>
    <t>978-5-91134-951-6</t>
  </si>
  <si>
    <t>15.03.01, 15.03.05, 15.04.01, 15.04.05, 23.03.03</t>
  </si>
  <si>
    <t>186250.04.01</t>
  </si>
  <si>
    <t>Кинематика, динамика и прочность машин..: Уч. пос./С.Ф.Яцун - М.: Альфа-М:НИЦ Инфра-М, 2017-208с.(п)</t>
  </si>
  <si>
    <t>КИНЕМАТИКА, ДИНАМИКА И ПРОЧНОСТЬ МАШИН, ПРИБОРОВ И АППАРАТУРЫ</t>
  </si>
  <si>
    <t>Яцун С. Ф., Мищенко В. Я., Политов Е. Н.</t>
  </si>
  <si>
    <t>Технологический сервис</t>
  </si>
  <si>
    <t>978-5-98281-305-3</t>
  </si>
  <si>
    <t>15.03.06, 15.04.06, 22.03.01, 22.04.01, 22.04.02</t>
  </si>
  <si>
    <t>Доп. УМО ВУЗ РФ по обр. в обл. материаловедения, технологии материалов и покрытий в кач. уч. пос. для студ. ВУЗов, обуч. по напр. подготовки бакалавров и магистров 150100 "Материаловедение и технологии материалов"</t>
  </si>
  <si>
    <t>729261.05.01</t>
  </si>
  <si>
    <t>Классификация, состав и общая характер.судовых...: Уч.пос. / С.И.Толстой - М.:НИЦ ИНФРА-М,2024-108с(П)</t>
  </si>
  <si>
    <t>КЛАССИФИКАЦИЯ, СОСТАВ И ОБЩАЯ ХАРАКТЕРИСТИКА СУДОВЫХ ДИЗЕЛЬНЫХ ЭНЕРГЕТИЧЕСКИХ УСТАНОВОК</t>
  </si>
  <si>
    <t>Толстой С.И.</t>
  </si>
  <si>
    <t>978-5-16-016007-8</t>
  </si>
  <si>
    <t>26.02.04, 26.05.06</t>
  </si>
  <si>
    <t>Рекомендовано экспертным советом ЧВВМУ имени П.С. Нахимова в качестве учебного пособия по дисциплине «Судовые пропульсивные комплексы» для студентов, обучающихся по специальности 26.05.06 «Эксплуатация судовых энергетических установок»</t>
  </si>
  <si>
    <t>682678.05.01</t>
  </si>
  <si>
    <t>Когерентная оптика и оптич. обработка информ.: Уч.пос. / В.Ш.Берикашвили - М.:НИЦ ИНФРА-М,2025. - 306 с.(ВО)(П)</t>
  </si>
  <si>
    <t>КОГЕРЕНТНАЯ ОПТИКА И ОПТИЧЕСКАЯ ОБРАБОТКА ИНФОРМАЦИИ</t>
  </si>
  <si>
    <t>Берикашвили В.Ш.</t>
  </si>
  <si>
    <t>978-5-16-014695-9</t>
  </si>
  <si>
    <t>12.03.01, 12.03.02, 12.03.03, 12.03.05, 12.04.02, 12.04.03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</si>
  <si>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12.03.01 «Приборостроение», 12.03.02 «Оптотехника», 12.03.03 «Фотоника и оптоинформатика» (квалификация (степень) «бакалавр») (протокол № 5 от 16.03.2020)</t>
  </si>
  <si>
    <t>753439.02.01</t>
  </si>
  <si>
    <t>Колебания твердых тел, жидкостей и газов с учетом...: Моногр. / И.В.Кудинов - М.:НИЦ ИНФРА-М,2023 - 162 с.(О)</t>
  </si>
  <si>
    <t>КОЛЕБАНИЯ ТВЕРДЫХ ТЕЛ, ЖИДКОСТЕЙ И ГАЗОВ С УЧЕТОМ ЛОКАЛЬНОЙ НЕРАВНОВЕСНОСТИ</t>
  </si>
  <si>
    <t>Кудинов И.В., Еремин А.В., Жуков В.В. и др.</t>
  </si>
  <si>
    <t>978-5-16-017515-7</t>
  </si>
  <si>
    <t>01.03.03, 01.04.03</t>
  </si>
  <si>
    <t>322500.04.01</t>
  </si>
  <si>
    <t>Комплекс оптимизационных и имитационных..: Моногр. / Б.А. Романов- М.:РИОР,2019-292с(Научн.мысль)(о)</t>
  </si>
  <si>
    <t>КОМПЛЕКС ОПТИМИЗАЦИОННЫХ И ИМИТАЦИОННЫХ МОДЕЛЕЙ ДЛЯ ИССЛЕДОВАНИЯ РЕАЛИЗАЦИИ ПРЕДПРИЯТИЯМИ ИНВЕСТИЦИОННЫХ ПРОИЗВОДСТВЕННЫХ ПРОЕКТОВ</t>
  </si>
  <si>
    <t>Романов Б. А.</t>
  </si>
  <si>
    <t>978-5-369-01406-6</t>
  </si>
  <si>
    <t>38.03.01, 38.03.02, 38.04.02, 38.04.08</t>
  </si>
  <si>
    <t>632305.06.01</t>
  </si>
  <si>
    <t>Комплексная автоматизация в энергосбережении: Уч.пос. / Р.С.Голов.-М.:НИЦ ИНФРА-М,2023.-312с(ВО)(П)</t>
  </si>
  <si>
    <t>КОМПЛЕКСНАЯ АВТОМАТИЗАЦИЯ В ЭНЕРГОСБЕРЕЖЕНИИ</t>
  </si>
  <si>
    <t>Голов Р.С., Теплышев В.Ю., Сорокин А.Е. и др.</t>
  </si>
  <si>
    <t>978-5-16-011982-3</t>
  </si>
  <si>
    <t>09.05.01, 13.03.02, 13.04.01, 15.03.04</t>
  </si>
  <si>
    <t>Рекомендовано в качестве учебного пособия для студентов высших учебных заведений, обучающихся по направлениям подготовки 13.03.02 «Электроэнергетика и электротехника»,15.03.04 «Автоматизация технологических процессов и производств» (квалификация (степень) «бакалавр»)</t>
  </si>
  <si>
    <t>702865.08.01</t>
  </si>
  <si>
    <t>Комплексы технич. диагностики мех. оборуд....: Уч.пос. / А.С.Мазнев - М.:НИЦ ИНФРА-М,2025 - 119 с.(О)</t>
  </si>
  <si>
    <t>КОМПЛЕКСЫ ТЕХНИЧЕСКОЙ ДИАГНОСТИКИ МЕХАНИЧЕСКОГО ОБОРУДОВАНИЯ ЭЛЕКТРИЧЕСКОГО ПОДВИЖНОГО СОСТАВА</t>
  </si>
  <si>
    <t>Мазнев А.С., Федоров Д.В.</t>
  </si>
  <si>
    <t>978-5-16-020688-2</t>
  </si>
  <si>
    <t>23.05.03</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</si>
  <si>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 ВПО (регистрационный номер рецензии 434 от 24 октября 2013 г. базового учреждения ФГАУ «Федеральный институт развития образования»)</t>
  </si>
  <si>
    <t>708894.04.01</t>
  </si>
  <si>
    <t>Композиция и дизайн мебели: Уч. / А.А.Барташевич - 2 изд.- М.:НИЦ ИНФРА-М,2025 - 178 с.-(ВО)(п)</t>
  </si>
  <si>
    <t>КОМПОЗИЦИЯ И ДИЗАЙН МЕБЕЛИ, ИЗД.2</t>
  </si>
  <si>
    <t>978-5-16-020214-3</t>
  </si>
  <si>
    <t>35.03.02, 54.03.01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</si>
  <si>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35.03.02 «Технология лесозаготовительных и деревоперерабатывающих производств», 54.03.03 «Дизайн» (квалификация (степень) «бакалавр») (протокол № 2 от 03.02.2020)</t>
  </si>
  <si>
    <t>741928.05.01</t>
  </si>
  <si>
    <t>Композиция и дизайн мебели: Уч. / А.А.Барташевич, - 2 изд. - М.:НИЦ ИНФРА-М,2025. - 183 с.(СПО)(П)</t>
  </si>
  <si>
    <t>978-5-16-016802-9</t>
  </si>
  <si>
    <t>29.01.09, 35.02.18, 42.02.01, 43.02.17, 53.02.09, 54.02.01, 54.02.02, 54.02.04, 54.02.06, 54.02.07, 54.02.08, 55.02.03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</si>
  <si>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</si>
  <si>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837137.01.01</t>
  </si>
  <si>
    <t>Компоненты микросистемной техники...: Уч.пос. / П.С.Маринушкин - М.:НИЦ ИНФРА-М, СФУ,2025.-132 с.(ВО(СФУ))(п)</t>
  </si>
  <si>
    <t>КОМПОНЕНТЫ МИКРОСИСТЕМНОЙ ТЕХНИКИ. ОСНОВЫ КОНЕЧНО-ЭЛЕМЕНТНОГО АНАЛИЗА РАДИОЧАСТОТНЫХ МИКРОЭЛЕКТРОМЕХАНИЧЕСКИХ СИСТЕМ</t>
  </si>
  <si>
    <t>Маринушкин П.С., Левицкий А.А.</t>
  </si>
  <si>
    <t>978-5-16-020175-7</t>
  </si>
  <si>
    <t>11.04.04, 11.05.01</t>
  </si>
  <si>
    <t>447400.03.01</t>
  </si>
  <si>
    <t>Компьютерная математика: Уч.пос. / К.В.Титов-М.:ИЦ РИОР, НИЦ ИНФРА-М,2023.-261 с.(ВО)(П)</t>
  </si>
  <si>
    <t>КОМПЬЮТЕРНАЯ МАТЕМАТИКА</t>
  </si>
  <si>
    <t>К.В.Титов</t>
  </si>
  <si>
    <t>978-5-369-01470-7</t>
  </si>
  <si>
    <t>01.03.01, 01.03.02, 01.03.04, 01.04.01, 01.04.02, 01.04.04, 02.03.01, 02.04.01</t>
  </si>
  <si>
    <t>788245.02.01</t>
  </si>
  <si>
    <t>Компьютерно-ориентир. методы динамич. сис.: Уч.пос. / Г.С.Осипенко - М.:НИЦ ИНФРА-М,2023. - 295 с. (ВО)(п)</t>
  </si>
  <si>
    <t>КОМПЬЮТЕРНО-ОРИЕНТИРОВАННЫЕ МЕТОДЫ ДИНАМИЧЕСКИХ СИСТЕМ</t>
  </si>
  <si>
    <t>Осипенко Г.С.</t>
  </si>
  <si>
    <t>978-5-16-018137-0</t>
  </si>
  <si>
    <t>01.03.02, 01.04.04, 02.03.03</t>
  </si>
  <si>
    <t>Московский государственный университет им. М.В. Ломоносова, ф-л в г. Севастополь</t>
  </si>
  <si>
    <t>690241.02.01</t>
  </si>
  <si>
    <t>Компьютерные программы в электроэнергетике: Прак.: Уч.пос. / А.М.Башкатов.-М.:НИЦ ИНФРА-М,2023.-455 с.(СПО)(П)</t>
  </si>
  <si>
    <t>КОМПЬЮТЕРНЫЕ ПРОГРАММЫ В ЭЛЕКТРОЭНЕРГЕТИКЕ. ПРАКТИКУМ</t>
  </si>
  <si>
    <t>Башкатов А.М., Сумеркин Е.А., Заседателев Р.С.</t>
  </si>
  <si>
    <t>978-5-16-015738-2</t>
  </si>
  <si>
    <t>13.02.07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</si>
  <si>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10 от 12.10.2020)</t>
  </si>
  <si>
    <t>Приднестровский Государственный университет им. Т. Г. Шевченко</t>
  </si>
  <si>
    <t>654171.05.01</t>
  </si>
  <si>
    <t>Конвенционные требования к безоп. судоходства / Л.Е.Курочкин.-М.:Вуз. уч., НИЦ ИНФРА-М,2023.-136 с.(О)</t>
  </si>
  <si>
    <t>КОНВЕНЦИОННЫЕ ТРЕБОВАНИЯ К БЕЗОПАСНОСТИ СУДОХОДСТВА</t>
  </si>
  <si>
    <t>Курочкин Л.Е., Истомин В.И., Тверская С.Е.</t>
  </si>
  <si>
    <t>978-5-9558-0555-9</t>
  </si>
  <si>
    <t>26.03.01, 26.03.02, 26.04.01, 26.04.02, 35.03.09</t>
  </si>
  <si>
    <t>682956.01.01</t>
  </si>
  <si>
    <t>Конвенционные требования к безопасности судоходства:Уч.пос. / В.И.Истомин и др.-М.:Вузовский учебник, НИЦ ИНФРА-М,2019.-136 с..-(Среднее профе</t>
  </si>
  <si>
    <t>Истомин В.И., Курочкин Л.Е., Тверская С.Е.</t>
  </si>
  <si>
    <t>978-5-9558-0623-5</t>
  </si>
  <si>
    <t>26.02.01, 26.02.03, 26.02.05, 26.02.06, 43.01.04</t>
  </si>
  <si>
    <t>459350.08.01</t>
  </si>
  <si>
    <t>Конечные поля в телекоммуникац...:Практ.пос./Е.Г.Власов - М.:НИЦ ИНФРА-М, 2024-285с(Наука и практ)(о)</t>
  </si>
  <si>
    <t>КОНЕЧНЫЕ ПОЛЯ В ТЕЛЕКОММУНИКАЦИОННЫХ ПРИЛОЖЕНИЯХ. ТЕОРИЯ И ПРИМЕНЕНИЕ FEC, CRC, M-ПОСЛЕДОВАТЕЛЬНОСТЕЙ</t>
  </si>
  <si>
    <t>Власов Е.Г.</t>
  </si>
  <si>
    <t>Наука и практика</t>
  </si>
  <si>
    <t>978-5-16-009437-3</t>
  </si>
  <si>
    <t>11.03.02, 11.04.02</t>
  </si>
  <si>
    <t>Мобильные ТелеСистемы</t>
  </si>
  <si>
    <t>761004.01.01</t>
  </si>
  <si>
    <t>Конструирование и расчет коленчатого вала...: Уч.пос. / М.П.Вальехо.-М.:НИЦ ИНФРА-М,2023.-134 с.(ВО)(п)</t>
  </si>
  <si>
    <t>КОНСТРУИРОВАНИЕ И РАСЧЕТ КОЛЕНЧАТОГО ВАЛА ПОРШНЕВОГО ДВИГАТЕЛЯ</t>
  </si>
  <si>
    <t>Вальехо М.П., Чайнов Н.Д., Краснокутский А.Н.</t>
  </si>
  <si>
    <t>978-5-16-017619-2</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</si>
  <si>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 бакалавриат</t>
  </si>
  <si>
    <t>787564.01.01</t>
  </si>
  <si>
    <t>Конструирование и расчет коленчатых валов на вынос.: Уч.пос. / М.П.Вальехо-М.:НИЦ ИНФРА-М,2025.-254 с.(ВО)(п)</t>
  </si>
  <si>
    <t>КОНСТРУИРОВАНИЕ И РАСЧЕТ КОЛЕНЧАТЫХ ВАЛОВ НА ВЫНОСЛИВОСТЬ</t>
  </si>
  <si>
    <t>978-5-16-018393-0</t>
  </si>
  <si>
    <t>15.03.01, 23.03.02</t>
  </si>
  <si>
    <t>798527.01.01</t>
  </si>
  <si>
    <t>Конструирование и расчет наземных транспортно-технологич..: Уч.пос./А.А.Жиздюк-М.:НИЦ ИНФРА-М,2024-288с(п)</t>
  </si>
  <si>
    <t>КОНСТРУИРОВАНИЕ И РАСЧЕТ НАЗЕМНЫХ ТРАНСПОРТНО-ТЕХНОЛОГИЧЕСКИХ МАШИН</t>
  </si>
  <si>
    <t>Жиздюк А.А., Журавлева Л.А., Карпов М.В.</t>
  </si>
  <si>
    <t>978-5-16-018326-8</t>
  </si>
  <si>
    <t>20.03.01, 20.03.02, 20.04.01, 20.04.02, 23.03.02, 23.04.02</t>
  </si>
  <si>
    <t>Февраль, 2024</t>
  </si>
  <si>
    <t>682957.08.01</t>
  </si>
  <si>
    <t>Конструирование изд. легкой пром.: конструир...: Уч. / Л.Ю.Махоткина - М.:НИЦ ИНФРА-М,2025 - 295 с(СПО)(П)</t>
  </si>
  <si>
    <t>КОНСТРУИРОВАНИЕ ИЗДЕЛИЙ ЛЕГКОЙ ПРОМЫШЛЕННОСТИ: КОНСТРУИРОВАНИЕ ИЗДЕЛИЙ ИЗ КОЖИ</t>
  </si>
  <si>
    <t>Махоткина Л.Ю., Никитина Л.Л., Гаврилова О.Е.</t>
  </si>
  <si>
    <t>978-5-16-013956-2</t>
  </si>
  <si>
    <t>29.01.31, 29.01.33, 29.02.10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</si>
  <si>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29.02.02 «Технология кожи и меха»</t>
  </si>
  <si>
    <t>666417.07.01</t>
  </si>
  <si>
    <t>Конструирование изд.легкой промыш.: констр. шв.изд.: Уч. / Л.Ю.Махоткина - М.:НИЦ ИНФРА-М,2025-324с(П)</t>
  </si>
  <si>
    <t>КОНСТРУИРОВАНИЕ ИЗДЕЛИЙ ЛЕГКОЙ ПРОМЫШЛЕННОСТИ: КОНСТРУИРОВАНИЕ ШВЕЙНЫХ ИЗДЕЛИЙ</t>
  </si>
  <si>
    <t>978-5-16-018524-8</t>
  </si>
  <si>
    <t>29.03.01, 29.03.05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</si>
  <si>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t>
  </si>
  <si>
    <t>708891.03.01</t>
  </si>
  <si>
    <t>Конструирование изделий из древесины..: Уч.мет.пос. / А.А.Барташевич - 2 изд. -М.:НИЦ ИНФРА-М,2023-146с.(П)</t>
  </si>
  <si>
    <t>КОНСТРУИРОВАНИЕ ИЗДЕЛИЙ ИЗ ДРЕВЕСИНЫ. КУРСОВОЕ И ДИПЛОМНОЕ ПРОЕКТИРОВАНИЕ, ИЗД.2</t>
  </si>
  <si>
    <t>Барташевич А.А., Гайдук С.С.</t>
  </si>
  <si>
    <t>978-5-16-015350-6</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</si>
  <si>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для студентов учреждений высшего образования по специальностям 1-46 01 02 «Технология деревообрабатывающих производств», 1-08 01 01 «Профессиональное обучение (деревообработка)»</t>
  </si>
  <si>
    <t>724856.02.01</t>
  </si>
  <si>
    <t>Конструирование изделий из кожи: Уч. / В.В.Костылева - М.:НИЦ ИНФРА-М,2025. - 353 с.(ВО)(п)</t>
  </si>
  <si>
    <t>КОНСТРУИРОВАНИЕ ИЗДЕЛИЙ ИЗ КОЖИ</t>
  </si>
  <si>
    <t>Костылева В.В., Ключникова В.М.</t>
  </si>
  <si>
    <t>978-5-16-020650-9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</si>
  <si>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4 от 13.04.2022)</t>
  </si>
  <si>
    <t>704320.06.01</t>
  </si>
  <si>
    <t>Конструирование изделий легкой промыш...: Уч. / Л.Ю.Махоткина - М.:НИЦ ИНФРА-М,2025 - 324 с.(СПО)(П)</t>
  </si>
  <si>
    <t>978-5-16-014930-1</t>
  </si>
  <si>
    <t>29.01.04, 29.02.10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</si>
  <si>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13 от 16.09.2019)</t>
  </si>
  <si>
    <t>646707.07.01</t>
  </si>
  <si>
    <t>Конструирование изделий легкой промышленности....: Уч. / Л.Ю.Махоткина - М.:НИЦ ИНФРА-М,2024-295с(ВО)(п)</t>
  </si>
  <si>
    <t>978-5-16-018970-3</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</si>
  <si>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 (квалификация (степень) «бакалавр»)</t>
  </si>
  <si>
    <t>635064.05.01</t>
  </si>
  <si>
    <t>Конструирование изделий легкой промышленности..: Уч. / Л.Ю.Махоткина-М.:НИЦ ИНФРА-М,2024-274с(ВО)(П)</t>
  </si>
  <si>
    <t>КОНСТРУИРОВАНИЕ ИЗДЕЛИЙ ЛЕГКОЙ ПРОМЫШЛЕННОСТИ: ТЕОРЕТИЧЕСКИЕ ОСНОВЫ ПРОЕКТИРОВАНИЯ</t>
  </si>
  <si>
    <t>Махоткина Л.Ю., Никитина Л.Л., Гаврилова О.Е. и др.</t>
  </si>
  <si>
    <t>978-5-16-012120-8</t>
  </si>
  <si>
    <t>29.03.05, 29.04.05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</si>
  <si>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подготовки 29.03.05 «Конструирование изделий легкой промышленности» (квалификация (степень) «бакалавр»)</t>
  </si>
  <si>
    <t>704373.04.01</t>
  </si>
  <si>
    <t>Конструирование изделий легкой...: Уч. / Под ред. Абуталиповой Л.Н. - М.:НИЦ ИНФРА-М,2025.-274 с(СПО)</t>
  </si>
  <si>
    <t>978-5-16-014935-6</t>
  </si>
  <si>
    <t>27.02.04, 29.01.04, 29.01.31, 29.01.33, 29.02.05, 29.02.10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</si>
  <si>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5 от 16.03.2020)</t>
  </si>
  <si>
    <t>708896.06.01</t>
  </si>
  <si>
    <t>Конструирование мебели: Уч. / А.А.Барташевич - 2 изд.- М.:НИЦ ИНФРА-М,2024 - 334с(ВО: Бакалавр.)(П)</t>
  </si>
  <si>
    <t>КОНСТРУИРОВАНИЕ МЕБЕЛИ, ИЗД.2</t>
  </si>
  <si>
    <t>Барташевич А.А., Онегин В.И., Трофимов С.П. и др.</t>
  </si>
  <si>
    <t>978-5-16-015338-4</t>
  </si>
  <si>
    <t>Утверждено Министерством образования Республики Беларусь в качестве учебника для студентов специализации «Технология и дизайн мебели» учреждений, обеспечивающих получение высшего образования</t>
  </si>
  <si>
    <t>071770.16.01</t>
  </si>
  <si>
    <t>Конструирование одежды: теор.и практ.: Уч.пос. / Л.П.Шершнева - М.:ИД ФОРУМ,НИЦ ИНФРА-М,2025 - 288 с.(ВО)(п)</t>
  </si>
  <si>
    <t>КОНСТРУИРОВАНИЕ ОДЕЖДЫ: ТЕОРИЯ И ПРАКТИКА</t>
  </si>
  <si>
    <t>Шершнева Л. П., Ларькина Л. В.</t>
  </si>
  <si>
    <t>978-5-8199-0951-5</t>
  </si>
  <si>
    <t>29.03.02, 29.03.05, 29.04.02</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</si>
  <si>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и 29.03.05 «Конструирование изделий легкой промышленности»</t>
  </si>
  <si>
    <t>682958.10.01</t>
  </si>
  <si>
    <t>Конструирование одежды: Теория и практ.: Уч.пос. / Л.П.Шершнева - М.:ИД ФОРУМ,НИЦ ИНФРА-М,2025 - 288 с/(СПО)</t>
  </si>
  <si>
    <t>Шершнева Л.П., Ларькина Л.В.</t>
  </si>
  <si>
    <t>978-5-8199-0791-7</t>
  </si>
  <si>
    <t>27.02.04, 29.01.04, 29.01.31, 29.01.33, 29.02.10, 54.02.06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</si>
  <si>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 29.02.05 «Технология текстильных изделий (по видам)»</t>
  </si>
  <si>
    <t>472850.10.01</t>
  </si>
  <si>
    <t>Конструирование швейных изделий. Проектир: Уч.пос. / Л.В.Кочесова-2 изд.-М.:Форум, НИЦ ИНФРА-М,2025-391с(П)</t>
  </si>
  <si>
    <t>КОНСТРУИРОВАНИЕ ШВЕЙНЫХ ИЗДЕЛИЙ. ПРОЕКТИРОВАНИЕ СОВРЕМЕННЫХ ШВЕЙНЫХ ИЗДЕЛИЙ НА ИНДИВИДУАЛЬНУЮ ФИГУРУ, ИЗД.2</t>
  </si>
  <si>
    <t>Кочесова Л.В., Коваленко Е.В.</t>
  </si>
  <si>
    <t>978-5-00091-413-7</t>
  </si>
  <si>
    <t>27.02.04, 29.01.33, 29.02.10</t>
  </si>
  <si>
    <t>Рекомендовано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</si>
  <si>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Колледж Петербургской моды</t>
  </si>
  <si>
    <t>706826.07.01</t>
  </si>
  <si>
    <t>Конструирование швейных изделий...: Уч.пос. / Л.В.Кочесова - 2 изд.- М.:ФОРУМ: ИНФРА-М, 2025 - 391с(П)</t>
  </si>
  <si>
    <t>978-5-00091-786-2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</si>
  <si>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(протокол № 9 от 13.05.2019)</t>
  </si>
  <si>
    <t>2ПО</t>
  </si>
  <si>
    <t>652139.05.01</t>
  </si>
  <si>
    <t>Конструктивная прочность.Конструкц. стали и сплавы:Уч.пос./В.А.Жуков-М.:НИЦ ИНФРА-М,2023-264с(ВО)(П)</t>
  </si>
  <si>
    <t>КОНСТРУКТИВНАЯ ПРОЧНОСТЬ. КОНСТРУКЦИОННЫЕ СТАЛИ И СПЛАВЫ</t>
  </si>
  <si>
    <t>978-5-16-012956-3</t>
  </si>
  <si>
    <t>15.04.01, 15.04.03, 15.04.05, 15.05.01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</si>
  <si>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15.04.03 «Прикладная механика», 15.04.01 «Машиностроение», 15.04.05 «Конструкторско-технологическое обеспечение машиностроительных производств» (квалификация (степень) «магистр»)</t>
  </si>
  <si>
    <t>682959.10.01</t>
  </si>
  <si>
    <t>Конструктивное модел.одежды в терминах..: Уч.пос. / Л.П.Шершнева - М.:ИД ФОРУМ,НИЦ ИНФРА-М,2025-271(СПО)(П)</t>
  </si>
  <si>
    <t>КОНСТРУКТИВНОЕ МОДЕЛИРОВАНИЕ ОДЕЖДЫ В ТЕРМИНАХ, ЭСКИЗАХ И ЧЕРТЕЖАХ</t>
  </si>
  <si>
    <t>Шершнева Л.П., Дубоносова Е.А., Сунаева С.Г. и др.</t>
  </si>
  <si>
    <t>978-5-8199-0792-4</t>
  </si>
  <si>
    <t>29.01.04, 29.01.31, 29.01.33, 29.02.05, 29.02.10, 43.01.11, 54.01.01, 54.01.05, 54.01.06, 54.01.12, 54.01.20, 54.02.01, 54.02.03, 54.02.06</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</si>
  <si>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t>
  </si>
  <si>
    <t>276600.12.01</t>
  </si>
  <si>
    <t>Конструктивное моделир. одежды в...: Уч.пос./ Л.П.Шершнева.-М.:ИД ФОРУМ, НИЦ ИНФРА-М,2025-271с.(ВО)(П)</t>
  </si>
  <si>
    <t>Шершнева Л. П., Дубоносова Е. А., Сунаева С. Г., Баскакова Е. В.</t>
  </si>
  <si>
    <t>978-5-8199-0943-0</t>
  </si>
  <si>
    <t>29.03.01, 29.03.05, 29.04.01, 29.04.05, 54.03.03, 54.04.03</t>
  </si>
  <si>
    <t>110200.08.01</t>
  </si>
  <si>
    <t>Конструкторско-тех. обеспеч. пред. индустрии моды: Лаб. практ./ Н.И.Смирнова.-М.:НИЦ ИНФРА-М,2024.-272 с.(ВО)(п)</t>
  </si>
  <si>
    <t>КОНСТРУКТОРСКО-ТЕХНОЛОГИЧЕСКОЕ ОБЕСПЕЧЕНИЕ ПРЕДПРИЯТИЙ ИНДУСТРИИ МОДЫ</t>
  </si>
  <si>
    <t>Смирнова Н. И., Воронкова Т. Ю., Конопальцева Н. М.</t>
  </si>
  <si>
    <t>978-5-16-018785-3</t>
  </si>
  <si>
    <t>Лабораторный практикум</t>
  </si>
  <si>
    <t>29.03.01, 29.03.02, 29.03.05, 43.03.01, 43.04.01</t>
  </si>
  <si>
    <t>Рекомендовано УМО учебных заведений РФ по образованию в области сервиса и туризма Министерства образования и науки в качестве учебного пособия для студентов высших учебных заведений, обучающихся по направлению подготовки 43.03.01 «Сервис», специализации «Сервис на предприятиях индустрии моды»</t>
  </si>
  <si>
    <t>682960.03.01</t>
  </si>
  <si>
    <t>Конструкторско-технолог.обесп.предпр.индустр.моды/Н.И.Смирнова-М.:Форум,НИЦ ИНФРА-М,2023-272(СПО)(П)</t>
  </si>
  <si>
    <t>Смирнова Н.И., Воронкова Т.Ю., Конопальцева Н.М.</t>
  </si>
  <si>
    <t>978-5-16-015867-9</t>
  </si>
  <si>
    <t>27.02.04, 29.01.33, 29.02.05, 29.02.10</t>
  </si>
  <si>
    <t>704544.01.01</t>
  </si>
  <si>
    <t>Конструкторско-технологич. обеспеч. качества машиностроит. продукции: Уч.пос. / А.С.Мельников.-М.:НИЦ ИНФРА-М,2022.-363с(П)</t>
  </si>
  <si>
    <t>КОНСТРУКТОРСКО-ТЕХНОЛОГИЧЕСКОЕ ОБЕСПЕЧЕНИЕ КАЧЕСТВА МАШИНОСТРОИТЕЛЬНОЙ ПРОДУКЦИИ</t>
  </si>
  <si>
    <t>Мельников А.С., Тамаркин М.А., Тищенко Э.Э. и др.</t>
  </si>
  <si>
    <t>978-5-16-015236-3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</si>
  <si>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 (протокол № 6 от 16.06.2021)</t>
  </si>
  <si>
    <t>240300.05.01</t>
  </si>
  <si>
    <t>Конструкции деревянных зданий: Уч. / В.И. Запруднов - М.: НИЦ ИНФРА-М, 2018-304с.(ВО: Бакалавр.) (п)</t>
  </si>
  <si>
    <t>КОНСТРУКЦИИ ДЕРЕВЯННЫХ ЗДАНИЙ</t>
  </si>
  <si>
    <t>Запруднов В. И., Стриженко В. В.</t>
  </si>
  <si>
    <t>978-5-16-009229-4</t>
  </si>
  <si>
    <t>35.03.02, 35.04.02</t>
  </si>
  <si>
    <t>Допущено УМО по образованию в области лесного дела в качестве учебника для студентов вузов, обучающихся по направлению подготовки бакалавров и магистров 250400 «Технология лесозаготовительных и деревоперерабатывающих производств»</t>
  </si>
  <si>
    <t>Московский государственный технический университет им. Н.Э. Баумана, Мытищинский ф-л</t>
  </si>
  <si>
    <t>682961.07.01</t>
  </si>
  <si>
    <t>Конструкции деревянных зданий: Уч. / В.И.Запруднов - М.:НИЦ ИНФРА-М,2025 - 304 с.(СПО)(П)</t>
  </si>
  <si>
    <t>Запруднов В.И., Стриженко В.В.</t>
  </si>
  <si>
    <t>978-5-16-014632-4</t>
  </si>
  <si>
    <t>07.02.01, 08.02.01, 35.02.18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</si>
  <si>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35.02.03 «Технология деревообработки» (протокол № 4 от 25.02.2019)</t>
  </si>
  <si>
    <t>682962.07.01</t>
  </si>
  <si>
    <t>Конструкции и наладка токарных станков: Уч.пос. / Л.И.Вереина и др. - М.:НИЦ ИНФРА-М,2025 - 480 с.(СПО)(П)</t>
  </si>
  <si>
    <t>КОНСТРУКЦИИ И НАЛАДКА ТОКАРНЫХ СТАНКОВ</t>
  </si>
  <si>
    <t>Вереина Л.И., Краснов М.М., Вереина Л.И.</t>
  </si>
  <si>
    <t>978-5-16-013960-9</t>
  </si>
  <si>
    <t>15.01.38, 15.02.01, 15.02.04, 15.02.16, 15.02.17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</si>
  <si>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15.02.05 «Техническая эксплуатация оборудования в торговле и общественном питании», 15.02.08 «Технология машиностроения»</t>
  </si>
  <si>
    <t>641492.05.01</t>
  </si>
  <si>
    <t>Конструкции и наладка токарных станков: Уч.пос. / Л.И.Вереина и др.-М.:НИЦ ИНФРА-М,2024-480с.(ВО)(П)</t>
  </si>
  <si>
    <t>978-5-16-012503-9</t>
  </si>
  <si>
    <t>15.03.01, 15.03.02, 15.03.05</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</si>
  <si>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</si>
  <si>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702445.04.01</t>
  </si>
  <si>
    <t>Конструкции и электрооборуд. высокоскор. назем. трансп.: Уч.пос. / Д.В.Пегов, -М.:НИЦ ИНФРА-М,2024.-267 с.(ВО)(П)</t>
  </si>
  <si>
    <t>КОНСТРУКЦИИ И ЭЛЕКТРООБОРУДОВАНИЕ ВЫСОКОСКОРОСТНОГО НАЗЕМНОГО ТРАНСПОРТА</t>
  </si>
  <si>
    <t>Пегов Д.В., Евстафьев А.М., Мазнев А.С. и др.</t>
  </si>
  <si>
    <t>978-5-16-014940-0</t>
  </si>
  <si>
    <t>23.05.03, 23.05.04, 23.05.05</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</si>
  <si>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t>
  </si>
  <si>
    <t>682963.03.01</t>
  </si>
  <si>
    <t>Конструкция автомобильных трансмиссий: Уч.пос. / В.И.Песков - М.:НИЦ ИНФРА-М,2023 - 146 с.(СПО)(П)</t>
  </si>
  <si>
    <t>КОНСТРУКЦИЯ АВТОМОБИЛЬНЫХ ТРАНСМИССИЙ</t>
  </si>
  <si>
    <t>Песков В.И.</t>
  </si>
  <si>
    <t>978-5-16-016145-7</t>
  </si>
  <si>
    <t>15.02.01, 15.02.16, 23.02.02</t>
  </si>
  <si>
    <t>438250.13.01</t>
  </si>
  <si>
    <t>Конструкция автомобильных трансмиссий: Уч.пос. / В.И.Песков - М.:НИЦ ИНФРА-М,2024 - 146 с.(О)</t>
  </si>
  <si>
    <t>978-5-16-016247-8</t>
  </si>
  <si>
    <t>15.03.03, 15.03.05, 15.04.05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</si>
  <si>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«Автомобиле- и тракторостроение»</t>
  </si>
  <si>
    <t>702443.05.01</t>
  </si>
  <si>
    <t>Конструкция и динамика электрич. подвиж. сост.: Моногр. / А.С.Мазнев - М.:НИЦ ИНФРА-М,2024-248 с.(Науч.мысль)(П)</t>
  </si>
  <si>
    <t>КОНСТРУКЦИЯ И ДИНАМИКА ЭЛЕКТРИЧЕСКОГО ПОДВИЖНОГО СОСТАВА</t>
  </si>
  <si>
    <t>Мазнев А.С., Евстафьев А.М.</t>
  </si>
  <si>
    <t>978-5-16-015026-0</t>
  </si>
  <si>
    <t>23.05.03, 23.06.01</t>
  </si>
  <si>
    <t>777251.01.01</t>
  </si>
  <si>
    <t>Конструкция судовых турбомашин: Уч.пос. / В.В.Кузнецов.-М.:НИЦ ИНФРА-М,2023.-154 с.(ВО)(о)</t>
  </si>
  <si>
    <t>КОНСТРУКЦИЯ СУДОВЫХ ТУРБОМАШИН</t>
  </si>
  <si>
    <t>Кузнецов В.В., Польский Е.В., ЧВВМУ имени П.С Нахимова</t>
  </si>
  <si>
    <t>978-5-16-017931-5</t>
  </si>
  <si>
    <t>18.01.28, 19.01.01, 26.01.03, 26.01.05, 26.02.01, 26.02.02, 26.02.04, 26.02.05, 26.02.06, 26.03.02, 26.05.02, 26.05.05, 26.05.06</t>
  </si>
  <si>
    <t>Рекомендовано экспертным советом ЧВВМУ имени П.С. Нахимова в качестве учебного пособия по дисциплине «Судовые турбомашины» для студентов специальности 26.05.06 «Эксплуатация судовых энергетических установок»</t>
  </si>
  <si>
    <t>684352.04.01</t>
  </si>
  <si>
    <t>Конфекционирование матер. для одежды: Уч.пос. / Л.В.Орленко-М.:ИД ФОРУМ, НИЦ ИНФРА-М,2025.-287с(П)</t>
  </si>
  <si>
    <t>КОНФЕКЦИОНИРОВАНИЕ МАТЕРИАЛОВ ДЛЯ ОДЕЖДЫ</t>
  </si>
  <si>
    <t>Орленко Л.В., Гаврилова Н.И.</t>
  </si>
  <si>
    <t>978-5-8199-0788-7</t>
  </si>
  <si>
    <t>29.01.04, 29.01.31, 29.01.33, 29.02.05, 29.02.10, 54.01.05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</si>
  <si>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13 от 16.09.2019)</t>
  </si>
  <si>
    <t>069100.09.01</t>
  </si>
  <si>
    <t>Конфекционирование материалов для одежды: Уч.пос. / Л.В.Орленко - М.:ИД ФОРУМ, НИЦ ИНФРА-М,2025.-287с.(П)</t>
  </si>
  <si>
    <t>Орленко Л. В., Гаврилова Н. И.</t>
  </si>
  <si>
    <t>978-5-8199-0908-9</t>
  </si>
  <si>
    <t>29.03.05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</si>
  <si>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t>
  </si>
  <si>
    <t>815243.01.01</t>
  </si>
  <si>
    <t>Концептуально-теоретический анализ...: Моногр. / Д.А.Кощеев-М.:НИЦ ИНФРА-М,2024.-450 с.(Науч.мысль)(п)</t>
  </si>
  <si>
    <t>КОНЦЕПТУАЛЬНО-ТЕОРЕТИЧЕСКИЙ АНАЛИЗ: ИСТОРИЯ, ПОДХОДЫ, МЕТОДИКИ</t>
  </si>
  <si>
    <t>Кощеев Д.А., Исопескуль О.Ю.</t>
  </si>
  <si>
    <t>978-5-16-019326-7</t>
  </si>
  <si>
    <t>00.04.16, 00.05.16, 00.06.01</t>
  </si>
  <si>
    <t>Национальный исследовательский университет "Высшая школа экономики", Пермский ф-л</t>
  </si>
  <si>
    <t>079340.09.01</t>
  </si>
  <si>
    <t>Концепции современного естествознания.: Уч. пос./В.П.Романов - 4 изд.- М.: Вуз.учеб., 2024-286с. (п)</t>
  </si>
  <si>
    <t>КОНЦЕПЦИИ СОВРЕМЕННОГО ЕСТЕСТВОЗНАНИЯ, ИЗД.4</t>
  </si>
  <si>
    <t>Романов В. П.</t>
  </si>
  <si>
    <t>978-5-9558-0189-6</t>
  </si>
  <si>
    <t>37.03.01, 37.03.02, 38.03.01, 38.03.03, 38.03.04, 39.03.03, 41.03.03, 41.03.04, 41.03.06, 42.03.02, 42.03.03, 44.03.01, 44.03.03, 44.03.05, 45.03.04, 46.03.02, 47.03.01, 47.03.02, 47.03.03, 48.03.01, 50.03.01, 51.03.01, 51.03.04</t>
  </si>
  <si>
    <t>Допущено Мин. обр. и науки РФ в качестве УчПос для студ. ВУЗ., обущ. по напр. подг. "Менеджм." и спец. "Менеджм. организ.", "Маркетинг", "Прикл. инф. в эконом.","Компл. защ. объектов информат.", Юриспруд", "Перевод и переводовед.", "Управл. качеств."</t>
  </si>
  <si>
    <t>Московский институт электронной техники</t>
  </si>
  <si>
    <t>0411</t>
  </si>
  <si>
    <t>088550.10.01</t>
  </si>
  <si>
    <t>Концепции современного естествознания: Практ./ В.П. Романов-3изд.,М.:Вуз.уч.,НИЦ ИНФРА-М,2023-128(О)</t>
  </si>
  <si>
    <t>КОНЦЕПЦИИ СОВРЕМЕННОГО ЕСТЕСТВОЗНАНИЯ, ИЗД.3</t>
  </si>
  <si>
    <t>Романов В.П.</t>
  </si>
  <si>
    <t>978-5-9558-0397-5</t>
  </si>
  <si>
    <t>37.03.02, 38.03.01, 38.03.03, 38.03.04, 39.03.03, 41.03.03, 41.03.04, 41.03.06, 42.03.02, 42.03.03, 44.03.01, 44.03.03, 44.03.05, 45.03.04, 46.03.02, 47.03.01, 47.03.02, 47.03.03, 48.03.01, 50.03.01, 51.03.01, 51.03.04</t>
  </si>
  <si>
    <t>Допущено Мин. обр. и науки РФ  в качестве учебного пособия по теоретической механике для студентов высших учебных заведений</t>
  </si>
  <si>
    <t>0308</t>
  </si>
  <si>
    <t>156400.08.01</t>
  </si>
  <si>
    <t>Концепции современного естествознания: Уч. / Г.И.Рузавин - 3 изд. - М.:НИЦ ИНФРА-М,2023-271с(ВО)(п)</t>
  </si>
  <si>
    <t>Рузавин Г.И.</t>
  </si>
  <si>
    <t>978-5-16-018670-2</t>
  </si>
  <si>
    <t>37.03.02, 38.03.01, 38.03.03, 38.03.04, 41.03.04, 41.03.06, 42.03.02, 44.03.01, 44.03.05, 46.03.02, 47.03.01, 47.03.02, 47.03.03, 50.03.01, 51.03.01</t>
  </si>
  <si>
    <t>Рекомендовано Министерством образования РФ в качестве учебника для студентов высших учебных заведений</t>
  </si>
  <si>
    <t>266300.06.01</t>
  </si>
  <si>
    <t>Концепции современного естествознания: Уч. пос. / В.А.Разумов - М.: НИЦ ИНФРА-М, 2024-352с.(ВО) (п)</t>
  </si>
  <si>
    <t>КОНЦЕПЦИИ СОВРЕМЕННОГО ЕСТЕСТВОЗНАНИЯ</t>
  </si>
  <si>
    <t>Разумов В.А.</t>
  </si>
  <si>
    <t>978-5-16-009585-1</t>
  </si>
  <si>
    <t>Курчатовский институт - ИРЕА</t>
  </si>
  <si>
    <t>400900.05.01</t>
  </si>
  <si>
    <t>Концепции современного естествознания: Уч.пос. / Т.Г.Лешкевич - М.: НИЦ Инфра-М, 2019-335с.(ВО) (п)</t>
  </si>
  <si>
    <t>КОНЦЕПЦИИ СОВРЕМЕННОГО ЕСТЕСТВОЗНАНИЯ: СОЦИОГУМАНИТАРНАЯ ИНТЕРПРЕТАЦИЯ СПЕЦИФИКИ СОВРЕМЕННОЙ НАУКИ</t>
  </si>
  <si>
    <t>Лешкевич Т.Г.</t>
  </si>
  <si>
    <t>978-5-16-005519-0</t>
  </si>
  <si>
    <t>00.04.17</t>
  </si>
  <si>
    <t>Рекомендовано в качестве учебного пособия для студентов высших учебных заведений, обучающихся по гуманитарным, социально-экономическим и общественным направлениям подготовки (квалификация (степень) «бакалавр»)</t>
  </si>
  <si>
    <t>Российская академия народного хозяйства и государственной службы при Президенте РФ</t>
  </si>
  <si>
    <t>664423.02.01</t>
  </si>
  <si>
    <t>Концепции современного естествознания: Уч.пос. / Э.В.Островский-М.:Вуз. уч., НИЦ ИНФРА-М,2024.-141 с.(ВО)(п)</t>
  </si>
  <si>
    <t>КОНЦЕПЦИИ СОВРЕМЕННОГО ЕСТЕСТВОЗНАНИЯ.</t>
  </si>
  <si>
    <t>Островский Э.В.</t>
  </si>
  <si>
    <t>978-5-9558-0593-1</t>
  </si>
  <si>
    <t>Рекомендовано Учебно-методическим советом ВО в качестве учебного пособия для студентов высших учебных заведений, обучающихся по экономическим и гуманитарным направлениям подготовки (квалификация (степень) «бакалавр»)</t>
  </si>
  <si>
    <t>101840.03.01</t>
  </si>
  <si>
    <t>Концепции современного естествознания: Шпаргалка -М.:ИЦ РИОР, НИЦ ИНФРА-М,-126с(Шпаргалка [отрывная])</t>
  </si>
  <si>
    <t>978-5-369-00344-2</t>
  </si>
  <si>
    <t>670051.03.01</t>
  </si>
  <si>
    <t>Концепция повышения эффект.универ.малогабар.погрузч.:Моногр./ В.В.Минин-М.:НИЦ ИНФРА-М,СФУ,2023-303с</t>
  </si>
  <si>
    <t>КОНЦЕПЦИЯ ПОВЫШЕНИЯ ЭФФЕКТИВНОСТИ УНИВЕРСАЛЬНЫХ МАЛОГАБАРИТНЫХ ПОГРУЗЧИКОВ</t>
  </si>
  <si>
    <t>Минин В.В.</t>
  </si>
  <si>
    <t>978-5-16-013359-1</t>
  </si>
  <si>
    <t>23.04.01, 23.04.02, 23.04.03, 23.06.01</t>
  </si>
  <si>
    <t>678946.04.01</t>
  </si>
  <si>
    <t>Концепция создания продукции и достиж.мир.уровня: Моногр./ Б.А.Аникин-М.:НИЦ ИНФРА-М,2023-178с(О)</t>
  </si>
  <si>
    <t>КОНЦЕПЦИЯ СОЗДАНИЯ ПРОДУКЦИИ И ДОСТИЖЕНИЙ МИРОВОГО УРОВНЯ</t>
  </si>
  <si>
    <t>Аникин Б.А., Аникин О.Б., Гришин В.Н.</t>
  </si>
  <si>
    <t>978-5-16-013715-5</t>
  </si>
  <si>
    <t>27.03.05, 27.04.07, 38.03.01</t>
  </si>
  <si>
    <t>756095.02.01</t>
  </si>
  <si>
    <t>Корабельные системы и устройства : Уч.пос. / А.Н.Пинчук - М.:НИЦ ИНФРА-М,2024. - 308 с.:цв.ил.(ВО)(п)</t>
  </si>
  <si>
    <t>КОРАБЕЛЬНЫЕ СИСТЕМЫ И УСТРОЙСТВА. УСТРОЙСТВО И ЭКСПЛУАТАЦИЯ КОРАБЕЛЬНЫХ И СУДОВЫХ СИСТЕМ</t>
  </si>
  <si>
    <t>Пинчук А.Н.</t>
  </si>
  <si>
    <t>978-5-16-017675-8</t>
  </si>
  <si>
    <t>26.03.02, 26.05.03</t>
  </si>
  <si>
    <t>Рекомендовано экспертным советом ЧВВМУ имени П.С. Нахимова в качестве учебного пособия по дисциплинам «Корабельные системы и устройства», «Конструкция корпуса корабля» для курсантов и студентов высшего образования, преподавателей, адъюнктов, а также для факультета иностранных военнослужащих ЧВВМУ имени П.С. Нахимова</t>
  </si>
  <si>
    <t>704237.01.01</t>
  </si>
  <si>
    <t>Кораблевождение: Уч. / Г.В. Худяков - М.:НИЦ ИНФРА-М,2024.-774 с.:цв.ил.(ВО (ЧВВМУ им. Нахимова))(п)</t>
  </si>
  <si>
    <t>КОРАБЛЕВОЖДЕНИЕ</t>
  </si>
  <si>
    <t>Худяков Г.В., Головко А.В., Больших А.В. и др.</t>
  </si>
  <si>
    <t>978-5-16-015497-8</t>
  </si>
  <si>
    <t>11.02.03, 20.02.06, 26.01.01, 26.01.02, 26.01.03, 26.01.07, 26.01.09, 26.01.12, 26.01.13, 26.02.01, 26.02.02, 26.02.03, 26.02.04, 26.02.05, 26.02.06, 26.05.04, 26.05.05, 35.01.31, 35.01.32, 35.02.11, 43.01.04</t>
  </si>
  <si>
    <t>Рекомендовано заместителем Главнокомандующего ВМФ РФ для использования в военно-морских учебных заведениях в качестве базового учебника при подготовке специалистов нештурманской специальности к самостоятельному несению штурманской и ходовой вахты</t>
  </si>
  <si>
    <t>295000.10.01</t>
  </si>
  <si>
    <t>Коррозия металлов и средства защиты от коррозии: Уч.пос. / Н.М.Хохлачева-М:НИЦ ИНФРА-М,2023-118с(ВО)(о)</t>
  </si>
  <si>
    <t>КОРРОЗИЯ МЕТАЛЛОВ И СРЕДСТВА ЗАЩИТЫ ОТ КОРРОЗИИ</t>
  </si>
  <si>
    <t>Хохлачева Н.М., Ряховская  Е.В., Романова Т.Г.</t>
  </si>
  <si>
    <t>Высшее образование: Бакалавриат (МАТИ-МАИ)</t>
  </si>
  <si>
    <t>978-5-16-011822-2</t>
  </si>
  <si>
    <t>20.03.01, 20.04.01, 22.03.01, 22.03.02, 22.04.01, 22.04.02</t>
  </si>
  <si>
    <t>Рекомендовано УМО высших учебных заведений Российской Федерации по образованию в области материаловедения, технологии новых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по укрупненной группе направлений подготовки (специальностей): 22.00.00 «Технологии материалов» и 20.00.00 «Техносферная безопасность и природообустройство»</t>
  </si>
  <si>
    <t>660683.05.01</t>
  </si>
  <si>
    <t>Коррозия. Способы борьбы с корроз. в нефтяной промышл.: Моногр. /Ю.А.Нишкевич-М:НИЦ ИНФРА-М,2023-88с(О)</t>
  </si>
  <si>
    <t>КОРРОЗИЯ. СПОСОБЫ БОРЬБЫ С КОРРОЗИЕЙ В НЕФТЯНОЙ ПРОМЫШЛЕННОСТИ</t>
  </si>
  <si>
    <t>Нишкевич Ю.А., Козлов И.А.</t>
  </si>
  <si>
    <t>978-5-16-013049-1</t>
  </si>
  <si>
    <t>Национальный исследовательский Нижегородский государственный университет им. Н.И. Лобачевского</t>
  </si>
  <si>
    <t>668600.05.01</t>
  </si>
  <si>
    <t>Кристаллография, минерал. и обогащ...: Уч.пос. / В.И.Брагина - М.:НИЦ ИНФРА-М, СФУ,2024-152 с.(ВО)(П)</t>
  </si>
  <si>
    <t>КРИСТАЛЛОГРАФИЯ, МИНЕРАЛОГИЯ И ОБОГАЩЕНИЕ ПОЛЕЗНЫХ ИСКОПАЕМЫХ</t>
  </si>
  <si>
    <t>Брагина В.И.</t>
  </si>
  <si>
    <t>978-5-16-017647-5</t>
  </si>
  <si>
    <t>22.03.02, 22.04.02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</si>
  <si>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«Металлургия»</t>
  </si>
  <si>
    <t>479650.06.01</t>
  </si>
  <si>
    <t>Критерии проверки отклонения распред. от норм. закона / Б.Ю.Лемешко - 2 изд. - ИНФРА-М, 2023-353 с. (О)</t>
  </si>
  <si>
    <t>КРИТЕРИИ ПРОВЕРКИ ОТКЛОНЕНИЯ РАСПРЕДЕЛЕНИЯ ОТ НОРМАЛЬНОГО ЗАКОНА. РУКОВОДСТВО ПО ПРИМЕНЕНИЮ, ИЗД.2</t>
  </si>
  <si>
    <t>Лемешко Б.Ю.</t>
  </si>
  <si>
    <t>978-5-16-017901-8</t>
  </si>
  <si>
    <t>01.03.01, 01.03.04, 01.04.01, 01.04.04, 01.06.01</t>
  </si>
  <si>
    <t>479650.05.01</t>
  </si>
  <si>
    <t>Критерии проверки отклонения распред. от норм. закона: Рук.. / Б.Ю.Лемешко - ИНФРА-М, 2021-160с. (о)</t>
  </si>
  <si>
    <t>КРИТЕРИИ ПРОВЕРКИ ОТКЛОНЕНИЯ РАСПРЕДЕЛЕНИЯ ОТ НОРМАЛЬНОГО ЗАКОНА. РУКОВОДСТВО ПО ПРИМЕНЕНИЮ</t>
  </si>
  <si>
    <t>978-5-16-010314-3</t>
  </si>
  <si>
    <t>369600.04.01</t>
  </si>
  <si>
    <t>Критерии проверки отклонения распред. от равн.закона: Моногр. / Б.Ю.Лемешко - М.:НИЦ ИНФРА-М,2022-183с(О)</t>
  </si>
  <si>
    <t>КРИТЕРИИ ПРОВЕРКИ ОТКЛОНЕНИЯ РАСПРЕДЕЛЕНИЯ ОТ РАВНОМЕРНОГО ЗАКОНА. РУКОВОДСТВО ПО ПРИМЕНЕНИЮ</t>
  </si>
  <si>
    <t>Лемешко Б.Ю., Блинов П.Ю.</t>
  </si>
  <si>
    <t>978-5-16-011011-0</t>
  </si>
  <si>
    <t>06.03.01, 06.04.01, 38.03.01, 38.04.01, 39.03.01, 39.04.01</t>
  </si>
  <si>
    <t>397700.04.01</t>
  </si>
  <si>
    <t>Крутильные колебания коленчатых валов автомоб. и тракт. двиг.: Уч.пос./А.Н.Гоц, 2 изд.-М.:Форум,НИЦ ИНФРА-М,2023-208с(О)</t>
  </si>
  <si>
    <t>КРУТИЛЬНЫЕ КОЛЕБАНИЯ КОЛЕНЧАТЫХ ВАЛОВ АВТОМОБИЛЬНЫХ И ТРАКТОРНЫХ ДВИГАТЕЛЕЙ, ИЗД.2</t>
  </si>
  <si>
    <t>978-5-00091-120-4</t>
  </si>
  <si>
    <t>13.03.02, 13.03.03, 15.03.01</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</si>
  <si>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13.03.03 и 141100 «Энергетическое машиностроение»</t>
  </si>
  <si>
    <t>255600.09.01</t>
  </si>
  <si>
    <t>Кузнечно-штамповочное произв.: Уч. / И.Л.Константинов - 2 изд. - М.:НИЦ ИНФРА-М,СФУ,2023 - 464 с.(ВО)(П)</t>
  </si>
  <si>
    <t>КУЗНЕЧНО-ШТАМПОВОЧНОЕ ПРОИЗВОДСТВО, ИЗД.2</t>
  </si>
  <si>
    <t>Константинов И. Л., Сидельников С. Б.</t>
  </si>
  <si>
    <t>978-5-16-009455-7</t>
  </si>
  <si>
    <t>15.03.01, 22.03.02</t>
  </si>
  <si>
    <t>Рекомендовано Национальным исследовательским технологическим университетом «МИСиС» (НИТУ «МИСиС») в качестве учебникадля студентов высших образовательных учебных заведений, реализующих программы ВПО, ДПО, профессиональной переподготовки и повышения к</t>
  </si>
  <si>
    <t>709016.01.01</t>
  </si>
  <si>
    <t>Кузнечно-штамповочное производство: Уч. / И.Л.Константинов, - 2 изд.-М.:НИЦ ИНФРА-М,2023.-464 с.(СПО)(п)</t>
  </si>
  <si>
    <t>Константинов И.Л., Сидельников С.Б.</t>
  </si>
  <si>
    <t>978-5-16-015279-0</t>
  </si>
  <si>
    <t>12.02.04, 15.02.01, 15.02.03, 15.02.09, 15.02.16, 15.02.17, 23.02.03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</si>
  <si>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22.02.05 «Обработка металлов давлением» (протокол № 9 от 17.11.2022)</t>
  </si>
  <si>
    <t>376200.06.01</t>
  </si>
  <si>
    <t>Курс высшей матем. для экономистов: Уч. / под ред. Сагитова Р.В.-М.:НИЦ ИНФРА-М,2024.-647 с.(ВО)(п)</t>
  </si>
  <si>
    <t>КУРС ВЫСШЕЙ МАТЕМАТИКИ ДЛЯ ЭКОНОМИСТОВ</t>
  </si>
  <si>
    <t>Рудык Б.М., Бобрик Г.И., Гринцевичюс Р.К. и др.</t>
  </si>
  <si>
    <t>978-5-16-019153-9</t>
  </si>
  <si>
    <t>38.03.01, 38.03.02, 38.03.03, 38.03.04, 38.03.07</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</si>
  <si>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38.03.04 «Государственное и муниципальное управление», 38.03.07 «Товароведение» (квалификация (степень) «бакалавр»)</t>
  </si>
  <si>
    <t>673677.02.01</t>
  </si>
  <si>
    <t>Курс мат. анализа для студентов-бакалавров...: Уч.пос. / Т.В.Волкова - М.:НИЦ ИНФРА-М,2023 - 268 с.(ВО)(П)</t>
  </si>
  <si>
    <t>КУРС МАТЕМАТИЧЕСКОГО АНАЛИЗА ДЛЯ СТУДЕНТОВ-БАКАЛАВРОВ ИНЖЕНЕРНЫХ ФАКУЛЬТЕТОВ</t>
  </si>
  <si>
    <t>Волкова Т.В.</t>
  </si>
  <si>
    <t>978-5-16-014950-9</t>
  </si>
  <si>
    <t>09.03.01, 09.03.02, 09.03.04, 11.03.02, 21.05.04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</si>
  <si>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инженерно-техническим направлениям подготовки (квалификация (степень) «бакалавр») (протокол № 11 от 09.11.2020)</t>
  </si>
  <si>
    <t>256300.13.01</t>
  </si>
  <si>
    <t>Курс общей физики: Уч. / К.Б.Канн - М.:КУРС, НИЦ ИНФРА-М,2025 - 360 с.(П)</t>
  </si>
  <si>
    <t>КУРС ОБЩЕЙ ФИЗИКИ</t>
  </si>
  <si>
    <t>Канн К. Б.</t>
  </si>
  <si>
    <t>978-5-905554-47-6</t>
  </si>
  <si>
    <t>01.03.01, 01.03.02, 01.03.03, 01.03.04, 02.03.01, 02.03.02, 02.03.03, 03.03.02, 03.03.03, 04.03.01, 04.04.01, 05.03.01, 05.03.02, 05.03.03, 05.03.04, 05.03.05, 05.03.06, 06.03.01, 06.03.02</t>
  </si>
  <si>
    <t>Допущено Научно-методическим советом Министерства образования и науки Российской Федерации в качестве учебного пособия для студентов высших учебных заведений, обучающихся по естественным специальностям, для которых физика не является профилирующим пр</t>
  </si>
  <si>
    <t>Белгородский государственный национальный исследовательский университет</t>
  </si>
  <si>
    <t>429800.08.01</t>
  </si>
  <si>
    <t>Курс физики: Уч. / В.Г.Хавруняк-М.:НИЦ ИНФРА-М,2024.-400 с..-(ВО: Бакалавриат)(п)</t>
  </si>
  <si>
    <t>КУРС ФИЗИКИ</t>
  </si>
  <si>
    <t>Хавруняк В. Г.</t>
  </si>
  <si>
    <t>978-5-16-006395-9</t>
  </si>
  <si>
    <t>09.03.01, 09.03.02, 09.03.03, 09.03.04, 10.03.01, 11.03.01, 11.03.02, 11.03.03, 11.03.04, 12.03.01, 12.03.02, 12.03.03, 12.03.04, 13.03.01, 13.03.02, 13.03.03, 14.03.01, 14.03.02, 16.03.01, 16.03.02, 16.03.03</t>
  </si>
  <si>
    <t>Допущено научно-методическим советом по физике Министерства образования и науки РФ в качестве учебного пособия для студентов высших учебных заведений, обучающихся по техническим направлениям подготовки и специальностям</t>
  </si>
  <si>
    <t>709046.05.01</t>
  </si>
  <si>
    <t>Курсовое проектир. деталей машин: Уч.пос. / С.А.Чернавский - 3 изд. - М.:НИЦ ИНФРА-М,2025. - 414 с/(ВО)(П)</t>
  </si>
  <si>
    <t>КУРСОВОЕ ПРОЕКТИРОВАНИЕ ДЕТАЛЕЙ МАШИН, ИЗД.3</t>
  </si>
  <si>
    <t>Чернавский С.А., Боков К.Н., Чернин И.М. и др.</t>
  </si>
  <si>
    <t>978-5-16-020740-7</t>
  </si>
  <si>
    <t>15.03.01, 15.03.02, 15.03.03, 15.03.04, 15.03.05, 15.03.06, 22.03.01, 22.03.02, 23.03.01, 23.03.02, 23.03.03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</si>
  <si>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15.03.00 «Машиностроение», 22.03.00 «Технологии материалов», 23.03.00 «Техника и технологии наземного транспорта» (квалификация (степень) «бакалавр») (протокол № 5 от 11.03.2019)</t>
  </si>
  <si>
    <t>0319</t>
  </si>
  <si>
    <t>657059.03.01</t>
  </si>
  <si>
    <t>Курсовое проектир.по технологии машиностр.: Уч.пос. / И.В.Шрубченко -3 изд.-М.:НИЦ ИНФРА-М,2023-244с</t>
  </si>
  <si>
    <t>КУРСОВОЕ ПРОЕКТИРОВАНИЕ ПО ТЕХНОЛОГИИ МАШИНОСТРОЕНИЯ, ИЗД.3</t>
  </si>
  <si>
    <t>Шрубченко И.В., Погонин А.А., Афанасьев А.А.</t>
  </si>
  <si>
    <t>978-5-16-013617-2</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</si>
  <si>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</si>
  <si>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144550.12.01</t>
  </si>
  <si>
    <t>Курсовое проектирование деталей машин: Уч.пос. / С.А.Чернавский - 3 изд. - М.:НИЦ ИНФРА-М,2025 - 414 с.(П)</t>
  </si>
  <si>
    <t>Чернавский С.А., Боков К.Н., Чернин Е.И. и др.</t>
  </si>
  <si>
    <t>978-5-16-004336-4</t>
  </si>
  <si>
    <t>15.01.26, 15.01.27, 15.01.35, 15.01.36, 15.01.38</t>
  </si>
  <si>
    <t>Допущено Министерством образования в качестве учебного пособия для учащихся машиностроительных специальностей средних технических учебных заведений</t>
  </si>
  <si>
    <t>234700.05.01</t>
  </si>
  <si>
    <t>Латуни: от фазового строения к структуре и свойствам: Моногр./Б.Н.Ефремов - М.: ИНФРА-М, 2022-314с.(П)</t>
  </si>
  <si>
    <t>ЛАТУНИ: ОТ ФАЗОВОГО СТРОЕНИЯ К СТРУКТУРЕ И СВОЙСТВАМ</t>
  </si>
  <si>
    <t>Ефремов Б. Н.</t>
  </si>
  <si>
    <t>978-5-16-009138-9</t>
  </si>
  <si>
    <t>222200.09.01</t>
  </si>
  <si>
    <t>Лекции по численным методам матем. физики: Уч. пос./М.В. Абакумов - М.: НИЦ ИНФРА-М, 2024-158с.(ВО) (о)</t>
  </si>
  <si>
    <t>ЛЕКЦИИ ПО ЧИСЛЕННЫМ МЕТОДАМ МАТЕМАТИЧЕСКОЙ ФИЗИКИ</t>
  </si>
  <si>
    <t>Абакумов М. В., Гулин А. В.</t>
  </si>
  <si>
    <t>978-5-16-006108-5</t>
  </si>
  <si>
    <t>01.03.01, 01.03.02, 01.03.04, 02.03.03, 03.03.01, 03.03.02, 03.04.01, 04.03.02, 04.04.01</t>
  </si>
  <si>
    <t>757077.01.01</t>
  </si>
  <si>
    <t>Лесопильно-деревообрабат.производства лесозаготовит. предпр.: Уч.пос. / В.А.Азаренок- 2 изд.-М.:НИЦ ИНФРА-М,2022-601с(П)</t>
  </si>
  <si>
    <t>ЛЕСОПИЛЬНО-ДЕРЕВООБРАБАТЫВАЮЩИЕ ПРОИЗВОДСТВА ЛЕСОЗАГОТОВИТЕЛЬНЫХ ПРЕДПРИЯТИЙ, ИЗД.2</t>
  </si>
  <si>
    <t>Азаренок В.А., Кошелева Н.А., Меньшиков Б.Е.</t>
  </si>
  <si>
    <t>978-5-16-017400-6</t>
  </si>
  <si>
    <t>Рекомендовано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t>
  </si>
  <si>
    <t>485450.07.01</t>
  </si>
  <si>
    <t>Линейная алгебра в примерах и задачах: Уч пос. / А.С. Бортаковский-3изд.-М.: НИЦ ИНФРА-М,2024-592с (п)</t>
  </si>
  <si>
    <t>ЛИНЕЙНАЯ АЛГЕБРА В ПРИМЕРАХ И ЗАДАЧАХ, ИЗД.3</t>
  </si>
  <si>
    <t>978-5-16-010586-4</t>
  </si>
  <si>
    <t>01.03.02, 01.03.04, 01.04.02, 01.04.04, 01.05.01, 02.03.02, 03.03.02, 04.03.02, 24.03.01, 38.03.01</t>
  </si>
  <si>
    <t>475450.04.01</t>
  </si>
  <si>
    <t>Линейная алгебра и аналитическая геометрия. Практ.: Уч. пос./А.С.Бортаковский-ИНФРА-М,2023-352с.(ВО)</t>
  </si>
  <si>
    <t>ЛИНЕЙНАЯ АЛГЕБРА И АНАЛИТИЧЕСКАЯ ГЕОМЕТРИЯ. ПРАКТИКУМ</t>
  </si>
  <si>
    <t>Бортаковский А. С., Пантелеев А. В.</t>
  </si>
  <si>
    <t>978-5-16-010206-1</t>
  </si>
  <si>
    <t>01.03.02, 01.03.04, 01.04.02, 01.04.04, 03.03.01, 03.03.02, 03.03.03, 03.04.01, 04.03.01, 04.03.02, 05.03.01, 05.03.02, 05.03.03, 05.03.04, 05.03.05, 05.03.06, 06.03.01, 06.03.02, 08.03.01, 09.03.01, 09.03.02, 09.03.03, 09.03.04, 10.03.01, 10.05.01, 10.05.02, 10.05.03, 10.05.04, 10.05.05, 10.05.07, 11.03.01, 11.03.02, 11.03.03, 11.03.04, 13.03.01, 13.03.02, 13.03.03, 15.03.01, 15.03.02, 15.03.03, 15.03.04, 15.03.05, 15.03.06, 38.03.01, 38.03.02, 38.03.03, 38.03.04, 38.03.05, 38.03.06, 38.03.07, 38.03.10</t>
  </si>
  <si>
    <t>136550.11.01</t>
  </si>
  <si>
    <t>Линейная алгебра: теория и приклад. аспек.: Уч. пос. / Г.С.Шевцов - 3 изд. - Магистр: ИНФРА-М, 2025 - 544 с. (п)</t>
  </si>
  <si>
    <t>ЛИНЕЙНАЯ АЛГЕБРА: ТЕОРИЯ И ПРИКЛАДНЫЕ АСПЕКТЫ, ИЗД.3</t>
  </si>
  <si>
    <t>Шевцов Г. С.</t>
  </si>
  <si>
    <t>978-5-9776-0258-7</t>
  </si>
  <si>
    <t>01.03.02, 01.04.02</t>
  </si>
  <si>
    <t>Рекомендованно Научно-методическим советом по математике и механике Учебно-методического объединения по классическому университетскому образованию в качестве учебного пособия для математических направлений и специальностей</t>
  </si>
  <si>
    <t>Пермский государственный национальный исследовательский университет</t>
  </si>
  <si>
    <t>411750.06.01</t>
  </si>
  <si>
    <t>Линейная алгебра: Уч. пос./ Б.М. Рудык. - М.: НИЦ ИНФРА-М, 2023. - 318 с. (ВО: Бакалавриат) (п)</t>
  </si>
  <si>
    <t>ЛИНЕЙНАЯ АЛГЕБРА</t>
  </si>
  <si>
    <t>Рудык Б. М.</t>
  </si>
  <si>
    <t>978-5-16-004533-7</t>
  </si>
  <si>
    <t>01.03.01, 01.03.02, 01.03.04, 02.03.01, 03.03.01, 03.03.02</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</si>
  <si>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 «бакалавр» Регистрацион</t>
  </si>
  <si>
    <t>820929.01.01</t>
  </si>
  <si>
    <t>Линейная алгебра: Уч.пос. / А.В.Литаврин-М.:НИЦ ИНФРА-М, СФУ,2024.-241 с.(ВО (СФУ))(п)</t>
  </si>
  <si>
    <t>Литаврин А.В., Моисеенкова Т.В.</t>
  </si>
  <si>
    <t>978-5-16-019597-1</t>
  </si>
  <si>
    <t>38.03.01, 38.03.02, 38.03.05, 38.05.01</t>
  </si>
  <si>
    <t>381100.04.01</t>
  </si>
  <si>
    <t>Линейные целочисленные задачи оптимизации: Уч.пос. /Г.А.Соколов -М.:НИЦ ИНФРА-М,2024-132с.(ВО)(о)</t>
  </si>
  <si>
    <t>ЛИНЕЙНЫЕ ЦЕЛОЧИСЛЕННЫЕ ЗАДАЧИ ОПТИМИЗАЦИИ</t>
  </si>
  <si>
    <t>Соколов Г.А.</t>
  </si>
  <si>
    <t>978-5-16-019450-9</t>
  </si>
  <si>
    <t>01.03.01, 01.03.03, 02.03.01, 02.03.03, 03.03.02, 03.03.03, 24.03.01, 45.03.04</t>
  </si>
  <si>
    <t>Рекомендовано в качестве учебного пособия для студентов высших учебных заведений, обучающихся по специальности 38.03.01 «Экономика», 38.03.02 «Менеджмент» (квалификация (степень) «бакалавр»)</t>
  </si>
  <si>
    <t>649613.05.01</t>
  </si>
  <si>
    <t>Логика в химии: Монография / С.В.Евдокимов - М.:НИЦ ИНФРА-М,2024 - 319 с.-(Науч.мысль)(о)</t>
  </si>
  <si>
    <t>ЛОГИКА В ХИМИИ</t>
  </si>
  <si>
    <t>Евдокимов С.В.</t>
  </si>
  <si>
    <t>978-5-16-019444-8</t>
  </si>
  <si>
    <t>04.03.01, 04.03.02, 04.05.01, 18.03.01, 18.03.02, 18.05.01, 18.05.02, 30.05.01, 31.05.01, 31.05.02, 31.05.03, 33.05.01, 44.03.05</t>
  </si>
  <si>
    <t>423600.06.01</t>
  </si>
  <si>
    <t>Логика диссертации: Уч.пос./Г.Ч.Синченко, 4 изд.-М.:Форум, НИЦ ИНФРА-М,2019-312с(ВО:Магистратура)(П)</t>
  </si>
  <si>
    <t>ЛОГИКА ДИССЕРТАЦИИ, ИЗД.4</t>
  </si>
  <si>
    <t>Синченко Г. Ч.</t>
  </si>
  <si>
    <t>978-5-00091-659-9</t>
  </si>
  <si>
    <t>00.03.16, 00.04.16, 00.04.17, 00.05.16, 00.06.01, 47.04.01</t>
  </si>
  <si>
    <t>Омская академия Министерства внутренних дел Российской Федерации</t>
  </si>
  <si>
    <t>667548.05.01</t>
  </si>
  <si>
    <t>Логика и методология науч. исслед.: Уч.пос. / Е.Д.Кравцова-М.:НИЦ ИНФРА-М, СФУ,2023-168 с.(П)</t>
  </si>
  <si>
    <t>ЛОГИКА И МЕТОДОЛОГИЯ НАУЧНЫХ ИССЛЕДОВАНИЙ</t>
  </si>
  <si>
    <t>Кравцова Е.Д., Городищева А.Н.</t>
  </si>
  <si>
    <t>978-5-16-018004-5</t>
  </si>
  <si>
    <t>22.04.01</t>
  </si>
  <si>
    <t>Рекомендовано ФГБОУ ВО «Санкт-Петербургский государственный университет» в качестве учебного пособия по дисциплине «Логика и методология научных исследований» для студентов высших учебных заведений, обучающихся по направлению подготовки 22.04.01 «Материаловедение и технологии материалов» (квалификация (степень) «магистр»)</t>
  </si>
  <si>
    <t>767386.03.01</t>
  </si>
  <si>
    <t>Логика с элементами матем. логики: Уч. / В.И.Игошин - М.:НИЦ ИНФРА-М,2025. - 418 с.(ВО: Бакалавр.)(П)</t>
  </si>
  <si>
    <t>ЛОГИКА С ЭЛЕМЕНТАМИ МАТЕМАТИЧЕСКОЙ ЛОГИКИ</t>
  </si>
  <si>
    <t>Игошин В.И.</t>
  </si>
  <si>
    <t>978-5-16-017468-6</t>
  </si>
  <si>
    <t>01.00.00</t>
  </si>
  <si>
    <t>828708.01.01</t>
  </si>
  <si>
    <t>Магнитные компасы: Уч.пос. / К.Е.Яковлев и др. - М.:НИЦ ИНФРА-М,2024. - 211 с.(п)</t>
  </si>
  <si>
    <t>МАГНИТНЫЕ КОМПАСЫ</t>
  </si>
  <si>
    <t>Яковлев К.Е., Худяков Г.В., Палий Н.Н. и др.</t>
  </si>
  <si>
    <t>978-5-16-020022-4</t>
  </si>
  <si>
    <t>335400.05.01</t>
  </si>
  <si>
    <t>Макроквантовый термодинамич.метод...:Моногр./Ю.В.Светлов-М.:НИЦ ИНФРА-М,2024-313с.(Науч.мысль)(п)</t>
  </si>
  <si>
    <t>МАКРОКВАНТОВЫЙ ТЕРМОДИНАМИЧЕСКИЙ МЕТОД РАСЧЕТНОГО АНАЛИЗА ТЕРМОВЛАЖНОСТНЫХ ПРОЦЕССОВ В ПОРИСТЫХ МАТЕРИАЛАХ</t>
  </si>
  <si>
    <t>978-5-16-010673-1</t>
  </si>
  <si>
    <t>29.03.01, 29.03.05, 29.04.02</t>
  </si>
  <si>
    <t>707962.04.01</t>
  </si>
  <si>
    <t>Маневрирование и управление судном. Уч.мет.пос.: Ч.2: уч.мет.пос. / В.И.Носенко и др.-М.:НИЦ ИНФРА-М,2023.-304 с..-(Воен. обр. (ЧВВМУ))(п)</t>
  </si>
  <si>
    <t>МАНЕВРИРОВАНИЕ И УПРАВЛЕНИЕ СУДНОМ, Т.2</t>
  </si>
  <si>
    <t>Носенко В.И., Сухина М.И., Наумов М.В. и др.</t>
  </si>
  <si>
    <t>978-5-16-015334-6</t>
  </si>
  <si>
    <t>26.05.04, 26.05.05, 26.05.06, 26.05.07</t>
  </si>
  <si>
    <t>757824.04.01</t>
  </si>
  <si>
    <t>Маневрирование и управление судном: Уч.мет.пос.: В 2 ч.Ч.1 / В.И.Носенко - М.:НИЦ ИНФРА-М,2025 - 240 с.(П)</t>
  </si>
  <si>
    <t>МАНЕВРИРОВАНИЕ И УПРАВЛЕНИЕ СУДНОМ, Т.1</t>
  </si>
  <si>
    <t>978-5-16-016918-7</t>
  </si>
  <si>
    <t>26.01.07, 26.01.09, 26.02.01, 26.02.03, 26.02.04, 26.02.05, 26.02.06, 35.01.32, 43.01.04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</si>
  <si>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26.02.03 «Судовождение» (протокол № 11 от 09.11.2020)</t>
  </si>
  <si>
    <t>757827.03.01</t>
  </si>
  <si>
    <t>Маневрирование и управление судном: Уч.мет.пос.: Ч 2. / В.И.Носенко - М.:НИЦ ИНФРА-М,2025 - 304 с.-(СПО)(П)</t>
  </si>
  <si>
    <t>978-5-16-016920-0</t>
  </si>
  <si>
    <t>26.01.07, 26.01.09, 26.02.01, 26.02.03, 26.02.05, 26.02.06, 35.01.32, 43.01.04</t>
  </si>
  <si>
    <t>707963.05.01</t>
  </si>
  <si>
    <t>Маневрирование и управление судном: Уч.мет.пос.: Ч.1 / В.И.Носенко - М.:НИЦ ИНФРА-М,2023-240с(П)</t>
  </si>
  <si>
    <t>978-5-16-015333-9</t>
  </si>
  <si>
    <t>26.05.03, 26.05.04, 26.05.05, 26.05.06, 26.05.07</t>
  </si>
  <si>
    <t>142300.10.01</t>
  </si>
  <si>
    <t>Маркшейдерское дело. Подзем. гор. раб.: Уч.пос. / А.А.Кологривко - М.:НИЦ ИНФРА-М, Нов. зн.,2025. - 412 с.(ВО)(П)</t>
  </si>
  <si>
    <t>МАРКШЕЙДЕРСКОЕ ДЕЛО. ПОДЗЕМНЫЕ ГОРНЫЕ РАБОТЫ</t>
  </si>
  <si>
    <t>Кологривко А. А.</t>
  </si>
  <si>
    <t>978-5-16-004758-4</t>
  </si>
  <si>
    <t>05.03.01, 05.04.01, 21.03.03, 21.04.03, 21.05.01, 21.05.02, 21.05.04</t>
  </si>
  <si>
    <t>Допущено Министерством образования Республики Беларусь в качестве учебного пособия для студентов высших учебных заведений по специальностям «Разработка месторождений полезных ископаемых», «Горные машины и оборудование»</t>
  </si>
  <si>
    <t>667547.05.01</t>
  </si>
  <si>
    <t>Маркшейдерско-топографич. черчение: Уч.пос. / П.С.Шпаков-М.:НИЦ ИНФРА-М, СФУ,2024.-287 с..-(ВО)(П)</t>
  </si>
  <si>
    <t>МАРКШЕЙДЕРСКО-ТОПОГРАФИЧЕСКОЕ ЧЕРЧЕНИЕ</t>
  </si>
  <si>
    <t>Шпаков П.С., Юнаков Ю.Л.</t>
  </si>
  <si>
    <t>978-5-16-016293-5</t>
  </si>
  <si>
    <t>21.03.02, 21.03.03, 21.05.04</t>
  </si>
  <si>
    <t>786286.01.01</t>
  </si>
  <si>
    <t>Массовая обработка данных...: Моногр. / В.И.Мунерман-М.:НИЦ ИНФРА-М,2023.-263 с.(Науч.мысль)(О)</t>
  </si>
  <si>
    <t>МАССОВАЯ ОБРАБОТКА ДАННЫХ. АЛГЕБРАИЧЕСКИЕ МОДЕЛИ И МЕТОДЫ</t>
  </si>
  <si>
    <t>Мунерман В.И.</t>
  </si>
  <si>
    <t>978-5-16-018035-9</t>
  </si>
  <si>
    <t>01.04.02, 01.06.01, 27.04.03, 27.04.07, 45.04.04</t>
  </si>
  <si>
    <t>Смоленский государственный университет</t>
  </si>
  <si>
    <t>102550.14.01</t>
  </si>
  <si>
    <t>Математика в примерах и задачах: Уч.пос. / Л.Н.Журбенко и др. - М.:НИЦ ИНФРА-М,2025 - 372 с.(ВО)(П)</t>
  </si>
  <si>
    <t>МАТЕМАТИКА В ПРИМЕРАХ И ЗАДАЧАХ</t>
  </si>
  <si>
    <t>Журбенко Л.Н., Никонова Г.А., Никонова Н.В. и др.</t>
  </si>
  <si>
    <t>978-5-16-011256-5</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</si>
  <si>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техническим специальностям</t>
  </si>
  <si>
    <t>086850.13.01</t>
  </si>
  <si>
    <t>Математика для воспитателей: Уч. / Н.И.Фрейлах, - 2 изд. - М.:НИЦ ИНФРА-М,2025. - 136 с.(О)</t>
  </si>
  <si>
    <t>МАТЕМАТИКА ДЛЯ ВОСПИТАТЕЛЕЙ, ИЗД.2</t>
  </si>
  <si>
    <t>Фрейлах Н. И.</t>
  </si>
  <si>
    <t>978-5-16-018090-8</t>
  </si>
  <si>
    <t>15.02.16, 43.02.06, 44.02.01, 44.02.02, 44.02.03, 44.02.04, 44.02.05, 49.02.02, 51.02.03</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</si>
  <si>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</si>
  <si>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Московский городской педагогический университет</t>
  </si>
  <si>
    <t>373000.09.01</t>
  </si>
  <si>
    <t>Математика для экономистов: основы теории...: Уч.пос. / А.И.Песчанский-М.:Вуз. уч.,НИЦ ИНФРА-М,2024.-520с.(П)</t>
  </si>
  <si>
    <t>МАТЕМАТИКА ДЛЯ ЭКОНОМИСТОВ: ОСНОВЫ ТЕОРИИ, ПРИМЕРЫ И ЗАДАЧИ</t>
  </si>
  <si>
    <t>Песчанский А.И.</t>
  </si>
  <si>
    <t>978-5-9558-0493-4</t>
  </si>
  <si>
    <t>38.03.01, 38.03.02, 38.03.03, 38.03.04, 38.03.05, 38.03.06, 38.03.07, 38.03.10</t>
  </si>
  <si>
    <t>Допущено Научно-методическим советом по математике Министерства образования и науки Российской Федерации в качестве учебного пособия для студентов вузов, обучающихся по экономическим направлениям</t>
  </si>
  <si>
    <t>148500.13.01</t>
  </si>
  <si>
    <t>Математика для экономического бакалавриата: Уч. / М.С.Красс-М.:НИЦ ИНФРА-М,2024.-472 с.(ВО)(П)</t>
  </si>
  <si>
    <t>МАТЕМАТИКА ДЛЯ ЭКОНОМИЧЕСКОГО БАКАЛАВРИАТА</t>
  </si>
  <si>
    <t>Красс М.С., Чупрынов Б.П.</t>
  </si>
  <si>
    <t>978-5-16-018923-9</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</si>
  <si>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</si>
  <si>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026800.19.01</t>
  </si>
  <si>
    <t>Математика и информатика: Уч. / В.Я.Турецкий, - 3 изд. - М.:ИНФРА-М Изд. Дом,2025. - 558 с.(ВО)(п)</t>
  </si>
  <si>
    <t>МАТЕМАТИКА И ИНФОРМАТИКА, ИЗД.3</t>
  </si>
  <si>
    <t>Турецкий В. Я.</t>
  </si>
  <si>
    <t>978-5-16-005296-0</t>
  </si>
  <si>
    <t>00.03.03, 00.03.06, 00.05.03, 00.05.06</t>
  </si>
  <si>
    <t>Допущено Министерством образования РФ в качестве учебного пособия для студентов высших учебных заведений, обучающихся по гуманитарным направлениям и специальностям</t>
  </si>
  <si>
    <t>0302</t>
  </si>
  <si>
    <t>149730.05.01</t>
  </si>
  <si>
    <t>Математика и информатика: Шпаргалка - М.:ИЦ РИОР, НИЦ ИНФРА-М,-134 с.-(Шпаргалка [отрывная])(О)</t>
  </si>
  <si>
    <t>МАТЕМАТИКА И ИНФОРМАТИКА</t>
  </si>
  <si>
    <t>978-5-369-00690-0</t>
  </si>
  <si>
    <t>00.03.03, 00.03.06</t>
  </si>
  <si>
    <t>323500.04.01</t>
  </si>
  <si>
    <t>Математика и экон.-матем. модели: Уч./С.В.Юдин-М.:ИЦ РИОР, НИЦ ИНФРА-М,2022.-374 с.(ВО: Бакалавриат)(п)</t>
  </si>
  <si>
    <t>МАТЕМАТИКА И ЭКОНОМИКО-МАТЕМАТИЧЕСКИЕ МОДЕЛИ</t>
  </si>
  <si>
    <t>Юдин С.В.</t>
  </si>
  <si>
    <t>978-5-369-01409-7</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</si>
  <si>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080100 — «Экономика»</t>
  </si>
  <si>
    <t>Российский экономический университет им. Г.В. Плеханова, Тульский ф-л</t>
  </si>
  <si>
    <t>408050.05.01</t>
  </si>
  <si>
    <t>Математика. Линейная алгебра: Уч.пос. / Под ред. Расулова К.М.-М.:Форум, НИЦ ИНФРА-М,2023.-144 с.(СПО)(О)</t>
  </si>
  <si>
    <t>МАТЕМАТИКА. ЛИНЕЙНАЯ АЛГЕБРА</t>
  </si>
  <si>
    <t>Расулов К.М., Гомонов С.А., Расулов К.М.</t>
  </si>
  <si>
    <t>978-5-91134-713-0</t>
  </si>
  <si>
    <t>09.02.01, 09.02.05, 09.02.06, 09.02.07, 09.02.08, 09.02.09, 11.02.11, 44.02.02, 44.02.05, 44.02.06, 09.02.10</t>
  </si>
  <si>
    <t>640311.09.01</t>
  </si>
  <si>
    <t>Математика. Элементы высшей матем.: Уч.: В 2 т.Т.1 / В.В.Бардушкин - М.:КУРС,НИЦ ИНФРА-М,2025 - 304 с.(СПО)(П)</t>
  </si>
  <si>
    <t>МАТЕМАТИКА. ЭЛЕМЕНТЫ ВЫСШЕЙ МАТЕМАТИКИ, Т.1</t>
  </si>
  <si>
    <t>Бардушкин В.В., Прокофьев А.А.</t>
  </si>
  <si>
    <t>978-5-906923-05-9</t>
  </si>
  <si>
    <t>00.02.06, 09.02.01, 09.02.05, 09.02.06, 09.02.07, 09.02.08, 09.02.09, 09.02.10</t>
  </si>
  <si>
    <t>657352.09.01</t>
  </si>
  <si>
    <t>Математика. Элементы высшей матем.: Уч.: В 2 т.Т.2 / В.В.Бардушкин-М.:КУРС, НИЦ ИНФРА-М,2024-368с(СПО) (П)</t>
  </si>
  <si>
    <t>МАТЕМАТИКА. ЭЛЕМЕНТЫ ВЫСШЕЙ МАТЕМАТИКИ, Т.2</t>
  </si>
  <si>
    <t>978-5-906923-34-9</t>
  </si>
  <si>
    <t>00.02.06, 09.02.01, 09.02.02, 09.02.03, 09.02.04, 09.02.05</t>
  </si>
  <si>
    <t>043500.29.01</t>
  </si>
  <si>
    <t>Математика: Уч. / А.А.Дадаян - 3 изд. - М.:НИЦ ИНФРА-М,2024 - 544 с.(СПО)(П)</t>
  </si>
  <si>
    <t>МАТЕМАТИКА, ИЗД.3</t>
  </si>
  <si>
    <t>Дадаян А.А.</t>
  </si>
  <si>
    <t>978-5-16-012592-3</t>
  </si>
  <si>
    <t>00.02.06, 08.02.02, 08.02.03, 08.02.08, 08.02.09, 08.02.14, 08.02.15, 10.02.04, 10.02.05, 11.02.03, 11.02.06, 11.02.16, 12.02.04, 13.02.02, 13.02.07, 15.02.09, 15.02.10, 15.02.17, 15.02.18, 18.02.13, 18.02.15, 21.02.02, 21.02.09, 21.02.10, 21.02.19, 21.02.20, 23.02.07, 23.02.08, 24.02.01, 24.02.04, 25.02.06, 25.02.07, 25.02.08, 26.02.04, 27.02.03, 29.02.02, 29.02.05, 38.02.06, 43.02.06, 43.02.07, 49.02.02, 52.02.01, 52.02.02, 53.02.02, 54.02.01, 54.02.03, 49.02.03, 35.02.19</t>
  </si>
  <si>
    <t>Рекомендовано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</si>
  <si>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0310</t>
  </si>
  <si>
    <t>769299.03.01</t>
  </si>
  <si>
    <t>Математика: Уч. / В.П.Омельченко-М.:НИЦ ИНФРА-М,2024.-349 с.(СПО)(П)</t>
  </si>
  <si>
    <t>МАТЕМАТИКА</t>
  </si>
  <si>
    <t>Омельченко В.П., Карасенко Н.В.</t>
  </si>
  <si>
    <t>978-5-16-017462-4</t>
  </si>
  <si>
    <t>00.02.06, 08.02.01, 09.02.07, 11.02.15, 13.02.02, 13.02.07, 15.02.16, 23.02.08, 26.02.02, 27.02.03, 29.02.05, 33.02.01, 38.02.01, 38.02.06, 38.02.07, 38.02.08, 43.02.02, 44.02.02, 51.02.03, 49.02.03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</si>
  <si>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программу среднего профессионального образования (протокол № 5 от 11.05.2022)</t>
  </si>
  <si>
    <t>690282.05.01</t>
  </si>
  <si>
    <t>Математика: Уч. / Н.С.Юхно - М.:НИЦ ИНФРА-М,2024 - 204 с.-(СПО)(П)</t>
  </si>
  <si>
    <t>Юхно Н.С.</t>
  </si>
  <si>
    <t>978-5-16-014744-4</t>
  </si>
  <si>
    <t>00.02.06, 13.02.13, 23.02.03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</si>
  <si>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10 от 12.10.2020)</t>
  </si>
  <si>
    <t>Приамурский государственный университет имени Шолом-Алейхема</t>
  </si>
  <si>
    <t>СПО-2018, Победитель</t>
  </si>
  <si>
    <t>692926.04.01</t>
  </si>
  <si>
    <t>Математика: Уч.пос. / Л.И.Шипова - М.:НИЦ ИНФРА-М,2019 - 238 с.-(СПО)(П)</t>
  </si>
  <si>
    <t>Шипова Л.И., Шипов А.Е.</t>
  </si>
  <si>
    <t>978-5-16-014561-7</t>
  </si>
  <si>
    <t>07.02.01, 08.02.01, 08.02.03, 08.02.12, 35.02.12</t>
  </si>
  <si>
    <t>Допущено Региональным научно-методическим центром при Совете директоров средних специальных заведений Санкт-Петербурга и Ленинградской области в качестве учебного пособия для студентов второго курса среднего профессионального образования, обучающихся по специальностям: 08.02.01, 07.02.01, 08.02.03, 08.02.06, 35.02.12</t>
  </si>
  <si>
    <t>Академия управления городской средой, градостроительства и печати</t>
  </si>
  <si>
    <t>803722.02.01</t>
  </si>
  <si>
    <t>Математика: Уч.пос. / Под ред. Жуковой Г.С. - М.:НИЦ ИНФРА-М,2024. - 543 с.(ВО (Финанс. универ.))(п)</t>
  </si>
  <si>
    <t>Жукова Г.С., Борисова Л.Р., Жукова Г.С.</t>
  </si>
  <si>
    <t>978-5-16-019002-0</t>
  </si>
  <si>
    <t>00.03.06</t>
  </si>
  <si>
    <t>073850.13.01</t>
  </si>
  <si>
    <t>Математика: Уч.пос. / Ю.М.Данилов - М.:НИЦ ИНФРА-М,2022 - 496с.(ВО:Бакалавр.)(П)</t>
  </si>
  <si>
    <t>Данилов Ю.М., Журбенко Л.Н., Никонова Г.А. и др.</t>
  </si>
  <si>
    <t>978-5-16-010118-7</t>
  </si>
  <si>
    <t>636279.08.01</t>
  </si>
  <si>
    <t>Математическая логика и теор.алгорит.: Уч./ А.В.Пруцков -М.:КУРС,НИЦ ИНФРА-М,2023-152с(Бакалавр.)(п)</t>
  </si>
  <si>
    <t>МАТЕМАТИЧЕСКАЯ ЛОГИКА И ТЕОРИЯ АЛГОРИТМОВ</t>
  </si>
  <si>
    <t>Пруцков А.В., Волкова Л.Л.</t>
  </si>
  <si>
    <t>978-5-906818-74-4</t>
  </si>
  <si>
    <t>09.03.04</t>
  </si>
  <si>
    <t>Рекомендовано Научно-методическим советом Федерального государственного бюджетного образовательного учреждения высшего образования «Рязанский государственный радиотехнический университет» в качестве учебника для студентов высших учебных заведений, обучающихся по направлению подготовки «Программная инженерия» (квалификация "Бакалавр")</t>
  </si>
  <si>
    <t>Рязанский государственный радиотехнический университет имени В.Ф. Уткина</t>
  </si>
  <si>
    <t>719223.02.01</t>
  </si>
  <si>
    <t>Математическая логика: Уч.пос. / В.И.Игошин - М.:НИЦ ИНФРА-М,2023 - 399 с.-(СПО)(П)</t>
  </si>
  <si>
    <t>МАТЕМАТИЧЕСКАЯ ЛОГИКА</t>
  </si>
  <si>
    <t>978-5-16-015595-1</t>
  </si>
  <si>
    <t>08.02.15, 09.02.02, 09.02.03, 09.02.04, 09.02.06, 09.02.07, 09.02.09, 11.02.03, 11.02.06, 13.02.07, 13.02.12, 15.02.10, 18.02.04, 18.02.10, 18.02.12, 18.02.14, 18.02.15, 20.02.01, 21.02.02, 21.02.09, 21.02.10, 21.02.19, 21.02.20, 24.02.01, 24.02.02, 35.02.09, 35.02.16, 35.02.17, 09.02.10, 35.02.19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</si>
  <si>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12 от 24.06.2019)</t>
  </si>
  <si>
    <t>163900.12.01</t>
  </si>
  <si>
    <t>Математическая логика: Уч.пос. / В.И.Игошин-М.:НИЦ ИНФРА-М,2024.-399 с..-(ВО)(п)</t>
  </si>
  <si>
    <t>978-5-16-019779-1</t>
  </si>
  <si>
    <t>01.03.01, 01.03.04, 01.04.01, 02.03.01, 02.03.02, 02.03.03, 02.04.03, 09.03.04, 09.04.04, 44.03.01, 44.03.05, 44.04.01, 45.03.03, 45.03.04</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</si>
  <si>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44.03.05 «Педагогическое образование» (квалификация (степень) «бакалавр»)</t>
  </si>
  <si>
    <t>672058.05.01</t>
  </si>
  <si>
    <t>Математическая обработка результ. измерений: Уч.пос. / П.С.Шпаков - М.:НИЦ ИНФРА-М, СФУ,2025 - 409 с.(ВО)</t>
  </si>
  <si>
    <t>МАТЕМАТИЧЕСКАЯ ОБРАБОТКА РЕЗУЛЬТАТОВ ИЗМЕРЕНИЙ</t>
  </si>
  <si>
    <t>978-5-16-020497-0</t>
  </si>
  <si>
    <t>01.04.01, 01.06.01</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</si>
  <si>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и «Физические процессы горного или нефтегазового производства»</t>
  </si>
  <si>
    <t>461550.06.01</t>
  </si>
  <si>
    <t>Математическая статистика: Уч.пос. / Р.Ш. Хуснутдинов - М.: НИЦ ИНФРА-М, 2023 - 205 с. (ВО) (о)</t>
  </si>
  <si>
    <t>МАТЕМАТИЧЕСКАЯ СТАТИСТИКА</t>
  </si>
  <si>
    <t>Хуснутдинов Р.Ш.</t>
  </si>
  <si>
    <t>978-5-16-009520-2</t>
  </si>
  <si>
    <t>01.03.01, 01.03.02, 01.03.04, 01.04.01, 01.04.02, 01.04.04, 01.05.01, 02.03.01, 02.04.01, 02.04.03, 03.03.01, 03.03.02</t>
  </si>
  <si>
    <t>778790.01.01</t>
  </si>
  <si>
    <t>Математические задачи принятия реш...: Моногр. / А.Ф.Тараканов-М.:НИЦ ИНФРА-М,2022.-342 с.(О)</t>
  </si>
  <si>
    <t>МАТЕМАТИЧЕСКИЕ ЗАДАЧИ ПРИНЯТИЯ РЕШЕНИЙ В ДИНАМИЧЕСКИХ ОРГАНИЗАЦИОННЫХ СИСТЕМАХ</t>
  </si>
  <si>
    <t>Тараканов А.Ф.</t>
  </si>
  <si>
    <t>978-5-16-017744-1</t>
  </si>
  <si>
    <t>02.04.01, 02.06.01, 09.04.03, 09.06.01, 15.04.04, 15.06.01, 45.04.04</t>
  </si>
  <si>
    <t>Военно-воздушная академия им. профессора Н.Е. Жуковского и Ю.А. Гагарина (г. Воронеж), ф-л г.Челябин</t>
  </si>
  <si>
    <t>701115.02.01</t>
  </si>
  <si>
    <t>Математические задачи принятия реш.в орг.системах:Моногр./ А.Ф.Тараканов-М.:НИЦ ИНФРА-М,2023-246с(П)</t>
  </si>
  <si>
    <t>МАТЕМАТИЧЕСКИЕ ЗАДАЧИ ПРИНЯТИЯ РЕШЕНИЙ В ОРГАНИЗАЦИОННЫХ СИСТЕМАХ</t>
  </si>
  <si>
    <t>978-5-16-014807-6</t>
  </si>
  <si>
    <t>38.03.01, 38.04.02, 38.04.04, 38.04.05</t>
  </si>
  <si>
    <t>075550.15.01</t>
  </si>
  <si>
    <t>Математические методы в программир.: Уч. / В.П.Агальцов - 2 изд. - М.:ИД Форум, НИЦ ИНФРА-М,2025 - 240 с.(СПО)(П)</t>
  </si>
  <si>
    <t>МАТЕМАТИЧЕСКИЕ МЕТОДЫ В ПРОГРАММИРОВАНИИ, ИЗД.2</t>
  </si>
  <si>
    <t>Агальцов В.П.</t>
  </si>
  <si>
    <t>978-5-8199-0410-7</t>
  </si>
  <si>
    <t>09.02.01, 10.02.04, 10.02.05, 38.02.03</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</si>
  <si>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«Информатика и вычислительная техника»</t>
  </si>
  <si>
    <t>0210</t>
  </si>
  <si>
    <t>267200.05.01</t>
  </si>
  <si>
    <t>Математические методы в современных социал. науках: Уч. пос./Г.В.Осипов - М:Норма:ИНФРА-М,2023-384с. (п)</t>
  </si>
  <si>
    <t>МАТЕМАТИЧЕСКИЕ МЕТОДЫ В СОВРЕМЕННЫХ СОЦИАЛЬНЫХ НАУКАХ</t>
  </si>
  <si>
    <t>Осипов Г. В., Лисичкин В. А., Садовничий В. А.</t>
  </si>
  <si>
    <t>Социальные науки и математика</t>
  </si>
  <si>
    <t>978-5-91768-470-3</t>
  </si>
  <si>
    <t>39.03.01</t>
  </si>
  <si>
    <t>679425.04.01</t>
  </si>
  <si>
    <t>Математические методы поддержки принятия реш.: Уч.пос. / В.А.Осипова - М.:НИЦ ИНФРА-М,2023 - 134 с.(ВО)(П)</t>
  </si>
  <si>
    <t>МАТЕМАТИЧЕСКИЕ МЕТОДЫ ПОДДЕРЖКИ ПРИНЯТИЯ РЕШЕНИЙ</t>
  </si>
  <si>
    <t>Осипова В.А., Алексеев Н.С.</t>
  </si>
  <si>
    <t>978-5-16-014248-7</t>
  </si>
  <si>
    <t>02.03.02, 38.03.04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</si>
  <si>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магистратуры</t>
  </si>
  <si>
    <t>728023.05.01</t>
  </si>
  <si>
    <t>Математические методы принятия управ. решений: Уч.пос. / Г.С.Жукова-М.:НИЦ ИНФРА-М,2023.-212 с.(ВО)(П)</t>
  </si>
  <si>
    <t>МАТЕМАТИЧЕСКИЕ МЕТОДЫ ПРИНЯТИЯ УПРАВЛЕНЧЕСКИХ РЕШЕНИЙ</t>
  </si>
  <si>
    <t>978-5-16-018725-9</t>
  </si>
  <si>
    <t>38.03.01, 38.03.02</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</si>
  <si>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t>
  </si>
  <si>
    <t>700727.02.01</t>
  </si>
  <si>
    <t>Математические модели в упр. производством меди: Моногр. / Н.В.Васильева - М.:НИЦ ИНФРА-М,2023-194 с.(О)</t>
  </si>
  <si>
    <t>МАТЕМАТИЧЕСКИЕ МОДЕЛИ В УПРАВЛЕНИИ ПРОИЗВОДСТВОМ МЕДИ: ИДЕИ, МЕТОДЫ, ПРИМЕРЫ</t>
  </si>
  <si>
    <t>Васильева Н.В.</t>
  </si>
  <si>
    <t>978-5-16-014986-8</t>
  </si>
  <si>
    <t>13.04.01, 22.04.01, 22.04.02, 22.06.01</t>
  </si>
  <si>
    <t>653221.08.01</t>
  </si>
  <si>
    <t>Математические модели упр. проектами: Уч. / И.Н.Царьков - М.:НИЦ ИНФРА-М,2024-514 с.(ВО:Магистр.)(П)</t>
  </si>
  <si>
    <t>МАТЕМАТИЧЕСКИЕ МОДЕЛИ УПРАВЛЕНИЯ ПРОЕКТАМИ</t>
  </si>
  <si>
    <t>Царьков И.Н.</t>
  </si>
  <si>
    <t>978-5-16-012831-3</t>
  </si>
  <si>
    <t>01.03.04, 01.04.04, 09.03.04, 09.04.04, 38.03.02, 38.04.02</t>
  </si>
  <si>
    <t>634193.07.01</t>
  </si>
  <si>
    <t>Математические олимпиады студентов технических вузов /М.И.Деркач-М.:Вуз.уч.,НИЦ ИНФРА-М,2024-112с(о)</t>
  </si>
  <si>
    <t>МАТЕМАТИЧЕСКИЕ ОЛИМПИАДЫ СТУДЕНТОВ ТЕХНИЧЕСКИХ ВУЗОВ</t>
  </si>
  <si>
    <t>Деркач М.И.</t>
  </si>
  <si>
    <t>978-5-9558-0521-4</t>
  </si>
  <si>
    <t>727955.02.01</t>
  </si>
  <si>
    <t>Математический анализ в примерах и задачах: Уч.пос.: Ч.1 / Г.С.Жукова - М.:НИЦ ИНФРА-М,2022 - 260 с.(ВО)(П)</t>
  </si>
  <si>
    <t>МАТЕМАТИЧЕСКИЙ АНАЛИЗ В ПРИМЕРАХ И ЗАДАЧАХ. ЧАСТЬ 1, Т.1</t>
  </si>
  <si>
    <t>Жукова Г.С., Рушайло М.Ф.</t>
  </si>
  <si>
    <t>978-5-16-015963-8</t>
  </si>
  <si>
    <t>02.03.02, 02.03.03, 03.03.02, 04.03.02, 09.03.04, 38.03.01, 38.03.02, 38.03.05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</si>
  <si>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</si>
  <si>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727958.02.01</t>
  </si>
  <si>
    <t>Математический анализ в примерах и задачах: Уч.пос.: Ч.2 / Г.С.Жукова - М.:НИЦ ИНФРА-М,2022  -544 с.(ВО)(П)</t>
  </si>
  <si>
    <t>МАТЕМАТИЧЕСКИЙ АНАЛИЗ В ПРИМЕРАХ И ЗАДАЧАХ. ЧАСТЬ 2, Т.2</t>
  </si>
  <si>
    <t>978-5-16-015965-2</t>
  </si>
  <si>
    <t>01.03.04, 02.03.02, 02.03.03, 03.03.02, 04.03.02, 09.03.04, 11.03.02, 38.03.01, 38.03.02, 38.03.05</t>
  </si>
  <si>
    <t>316800.05.01</t>
  </si>
  <si>
    <t>Математический анализ для эконом.:практ.:Уч.пос./Т.И.Демина-М.:НИЦ ИНФРА-М,2024-365с(ВО:Бакалавриат)(п)</t>
  </si>
  <si>
    <t>МАТЕМАТИЧЕСКИЙ АНАЛИЗ ДЛЯ ЭКОНОМИСТОВ:ПРАКТИКУМ</t>
  </si>
  <si>
    <t>Демина Т.И., Шевякова О.П.</t>
  </si>
  <si>
    <t>978-5-16-010388-4</t>
  </si>
  <si>
    <t>Допущено УМО по образованию в области прикладной информатики, статистики, антикризисного управления и математических методов в качестве учебного пособия для студентов, обучающихся по направлению подготовки бакалавров 38.03.01 «Экономика»</t>
  </si>
  <si>
    <t>Майкопский государственный технологический университет</t>
  </si>
  <si>
    <t>734496.01.01</t>
  </si>
  <si>
    <t>Математический анализ. Сборник задач и решений с прим.системы Maple: Уч.пос. / О.С.Кузнецова-М.:НИЦ ИНФРА-М,2021.-375 с(П)</t>
  </si>
  <si>
    <t>МАТЕМАТИЧЕСКИЙ АНАЛИЗ. СБОРНИК ЗАДАЧ И РЕШЕНИЙ С ПРИМЕНЕНИЕМ СИСТЕМЫ MAPLE</t>
  </si>
  <si>
    <t>Кузнецова О.С., Кирсанов М.Н.</t>
  </si>
  <si>
    <t>978-5-16-016476-2</t>
  </si>
  <si>
    <t>01.03.01, 11.03.01, 11.03.02, 11.03.03, 11.03.04, 12.03.01, 12.03.02, 12.03.03, 12.03.04, 12.03.05, 13.03.01, 13.03.02, 13.03.03, 14.03.01, 14.03.02, 15.03.01, 15.03.02, 15.03.03, 15.03.04, 15.03.05, 15.03.06, 16.03.01, 16.03.02, 16.03.03, 18.03.01, 18.03.02, 22.03.01, 22.03.02, 24.03.01, 38.03.01, 38.03.02, 38.03.03, 38.03.04, 38.03.05, 38.03.06, 38.03.07, 38.03.10,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</si>
  <si>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8 от 22.06.2020)</t>
  </si>
  <si>
    <t>293100.06.01</t>
  </si>
  <si>
    <t>Математический анализ. Теория и практика: Уч. пос./В.С.Шипачев - 3 изд. - ИНФРА-М, 2023-351с.(ВО)(П)</t>
  </si>
  <si>
    <t>МАТЕМАТИЧЕСКИЙ АНАЛИЗ. ТЕОРИЯ И ПРАКТИКА, ИЗД.3</t>
  </si>
  <si>
    <t>978-5-16-010073-9</t>
  </si>
  <si>
    <t>01.03.01, 01.04.01, 02.03.01</t>
  </si>
  <si>
    <t>301000.05.01</t>
  </si>
  <si>
    <t>Математический анализ: N-мерное пространство..: Уч. / В.Е.Барбаумов - М.:НИЦ ИНФРА-М,2024 - 341с.(ВО)</t>
  </si>
  <si>
    <t>МАТЕМАТИЧЕСКИЙ АНАЛИЗ: N-МЕРНОЕ ПРОСТРАНСТВО. ФУНКЦИИ. ЭКСТРЕМУМЫ</t>
  </si>
  <si>
    <t>Барбаумов В.Е., Попова Н.В.</t>
  </si>
  <si>
    <t>978-5-16-011829-1</t>
  </si>
  <si>
    <t>01.00.00, 01.03.01, 01.03.02, 01.03.03, 01.03.04, 02.03.01, 02.03.02, 02.03.03, 03.03.02, 03.03.03, 04.03.02, 09.03.04, 11.03.02, 24.03.01, 38.03.01, 38.04.01, 45.03.04</t>
  </si>
  <si>
    <t>Рекомендовано в качестве учебника для студентов высших учебных заведений, обучающихся по УГС 38.00.00 «Экономика и управление» (квалификация (степень) «бакалавр»)</t>
  </si>
  <si>
    <t>206600.08.01</t>
  </si>
  <si>
    <t>Математический анализ: Сб. задач с реш.: Уч.пос. / В.Г.Шершнев - М.:НИЦ ИНФРА-М,2025. - 164 с.(ВО)(о)</t>
  </si>
  <si>
    <t>МАТЕМАТИЧЕСКИЙ АНАЛИЗ: СБОРНИК ЗАДАЧ С РЕШЕНИЯМИ</t>
  </si>
  <si>
    <t>Шершнев В.Г.</t>
  </si>
  <si>
    <t>978-5-16-018502-6</t>
  </si>
  <si>
    <t>38.03.01, 38.03.02, 38.03.03, 38.03.04, 38.03.05, 38.04.01, 38.04.02, 38.04.03, 38.04.04, 38.04.05, 38.04.08, 38.04.09, 41.03.06</t>
  </si>
  <si>
    <t>Рекомендовано в качестве учебного пособия студентам высших учебных заведений, обучающимся по направлению подготовки 38.03.01 «Экономика» (квалификация (степень) «бакалавр»)</t>
  </si>
  <si>
    <t>214300.08.01</t>
  </si>
  <si>
    <t>Математический анализ: Уч. пос./ В.Г. Шершнев. - М.: НИЦ ИНФРА-М, 2025. - 288 с. (ВО: Бакалавр.)(П)</t>
  </si>
  <si>
    <t>МАТЕМАТИЧЕСКИЙ АНАЛИЗ</t>
  </si>
  <si>
    <t>Шершнев В. Г.</t>
  </si>
  <si>
    <t>978-5-16-005488-9</t>
  </si>
  <si>
    <t>Рекомендовано в качестве учебного пособия для студентов высших учебных заведений, обучающихся по направлению 38.03.01 «Экономика»</t>
  </si>
  <si>
    <t>727995.03.01</t>
  </si>
  <si>
    <t>Математический анализ: Уч.: Т.1 / Под ред. Жуковой Г.С. - М.:НИЦ ИНФРА-М,2024-388 с.(ВО)(п)</t>
  </si>
  <si>
    <t>МАТЕМАТИЧЕСКИЙ АНАЛИЗ. ТОМ 1, Т.1</t>
  </si>
  <si>
    <t>Жукова Г.С., Рушайло М.Ф., Жукова Г.С.</t>
  </si>
  <si>
    <t>978-5-16-019247-5</t>
  </si>
  <si>
    <t>02.03.01, 04.03.01, 04.03.02, 05.03.01, 38.03.01, 38.03.02, 38.03.05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</si>
  <si>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</si>
  <si>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727999.02.01</t>
  </si>
  <si>
    <t>Математический анализ: Уч.: Т.2 / Под ред. Жуковой Г.С. - М.:НИЦ ИНФРА-М,2024-518 с..-(ВО)(п)</t>
  </si>
  <si>
    <t>МАТЕМАТИЧЕСКИЙ АНАЛИЗ. ТОМ 2, Т.2</t>
  </si>
  <si>
    <t>978-5-16-019221-5</t>
  </si>
  <si>
    <t>00.00.00, 01.03.02, 03.03.01, 03.03.02, 03.03.03, 04.03.01, 04.03.02, 38.03.01, 38.03.02, 38.03.05</t>
  </si>
  <si>
    <t>729532.05.01</t>
  </si>
  <si>
    <t>Математический анализ: Уч.пос. / А.В.Пантелеев. - М.:НИЦ ИНФРА-М,2024 - 502 с.(ВО: Бакалавр.)(П)</t>
  </si>
  <si>
    <t>Пантелеев А.В., Савостьянова Н.И., Федорова Н.М.</t>
  </si>
  <si>
    <t>978-5-16-016008-5</t>
  </si>
  <si>
    <t>01.03.01, 01.03.03, 01.03.04, 02.03.01, 02.03.03, 03.03.02, 03.03.03, 04.03.02, 09.03.04, 11.03.02, 21.05.04, 24.03.01, 38.03.01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</si>
  <si>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негуманитарным направлениям подготовки (квалификация (степень) «бакалавр») (протокол № 17 от 11.11.2019)</t>
  </si>
  <si>
    <t>642385.09.01</t>
  </si>
  <si>
    <t>Математическое и имитац. моделирование: Уч.пос. / А.И.Безруков - М.:НИЦ ИНФРА-М,2025 - 227 с.(ВО)(п)</t>
  </si>
  <si>
    <t>МАТЕМАТИЧЕСКОЕ И ИМИТАЦИОННОЕ МОДЕЛИРОВАНИЕ</t>
  </si>
  <si>
    <t>Безруков А.И., Алексенцева О.Н.</t>
  </si>
  <si>
    <t>978-5-16-020396-6</t>
  </si>
  <si>
    <t>01.03.04, 38.03.01, 38.03.05, 38.04.01, 38.04.05</t>
  </si>
  <si>
    <t>Рекомендовано в качестве учебного пособия для студентов высших учебных заведений, обучающихся по направлениям подготовки 01.03.04 «Прикладная математика», 38.03.05 «Бизнес-информатика» (квалификация (степень) «бакалавр»)</t>
  </si>
  <si>
    <t>Саратовский государственный технический университет им. Гагарина Ю.А., ф-л Саратовский социально-экономический институт</t>
  </si>
  <si>
    <t>719810.04.01</t>
  </si>
  <si>
    <t>Математическое моделир. и проектир.: Уч.пос./ Под ред. Коломейченко А.С.-М.:НИЦ ИНФРА-М,2023-181с.(СПО)(П)</t>
  </si>
  <si>
    <t>МАТЕМАТИЧЕСКОЕ МОДЕЛИРОВАНИЕ И ПРОЕКТИРОВАНИЕ</t>
  </si>
  <si>
    <t>Коломейченко А.С., Кравченко И.Н., Ставцев А.Н. и др.</t>
  </si>
  <si>
    <t>978-5-16-015651-4</t>
  </si>
  <si>
    <t>35.02.16, 38.02.01, 38.02.03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</si>
  <si>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35.02.05 «Агрономия» (протокол № 12 от 24.06.2019)</t>
  </si>
  <si>
    <t>Орловский государственный аграрный университет им. Н.В. Парахина</t>
  </si>
  <si>
    <t>42</t>
  </si>
  <si>
    <t>632560.13.01</t>
  </si>
  <si>
    <t>Математическое моделирование технических систем: Уч. / В.П.Тарасик-М.:НИЦ ИНФРА-М,2023-592 с.(ВО)(П)</t>
  </si>
  <si>
    <t>МАТЕМАТИЧЕСКОЕ МОДЕЛИРОВАНИЕ ТЕХНИЧЕСКИХ СИСТЕМ</t>
  </si>
  <si>
    <t>Тарасик В.П.</t>
  </si>
  <si>
    <t>978-5-16-011996-0</t>
  </si>
  <si>
    <t>23.03.02, 23.04.02, 23.05.01</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</si>
  <si>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23.05.01 «Наземные транспортно-технологические средства». Утверждено Министерством образования Республики Беларусь в качестве учебника для студентов учреждений высшего образования по техническим специальностям</t>
  </si>
  <si>
    <t>Белорусско-Российский университет</t>
  </si>
  <si>
    <t>682970.06.01</t>
  </si>
  <si>
    <t>Материаловедение в машиностроении: Уч.пос. / В.П.Дмитренко - М.:НИЦ ИНФРА-М,2024 - 432 с.-(СПО)(П)</t>
  </si>
  <si>
    <t>МАТЕРИАЛОВЕДЕНИЕ В МАШИНОСТРОЕНИИ</t>
  </si>
  <si>
    <t>Дмитренко В.П., Мануйлова Н.Б.</t>
  </si>
  <si>
    <t>978-5-16-014356-9</t>
  </si>
  <si>
    <t>15.02.01, 15.02.03, 15.02.04, 15.02.06, 15.02.09, 15.02.16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</si>
  <si>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15.02.02 «Техническая эксплуатация оборудования для производства электронной техники», 15.02.03 «Техническая эксплуатация гидравлических машин, гидроприводов и гидропневмоавтоматики», 15.02.04 «Специальные машины и устройства», 15.02.05 «Техническая эксплуатация оборудования в торговле и общественном питании», 15.02.06 «Монтаж и техническая эксплуатация холодильно-компрессорных машин и установок (по отраслям)», 15.02.08 «Технология машиностроения», 15.02.09 «Аддитивные технологии»</t>
  </si>
  <si>
    <t>337700.05.01</t>
  </si>
  <si>
    <t>Материаловедение в машиностроении: Уч.пос. / В.П.Дмитренко-М.:НИЦ ИНФРА-М,2023.-432 с..-(ВО)(П)</t>
  </si>
  <si>
    <t>ДмитренкоВ.П., МануйловаН.Б.</t>
  </si>
  <si>
    <t>978-5-16-010712-7</t>
  </si>
  <si>
    <t>15.03.01, 15.04.01, 20.03.01, 20.04.01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</si>
  <si>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15.03.01 «Машиностроение» (квалификация (степень) «бакалавр»)</t>
  </si>
  <si>
    <t>665703.03.01</t>
  </si>
  <si>
    <t>Материаловедение в станкостроении: Уч. / А.М.Адаскин -М.:НИЦ ИНФРА-М,2023-320 с.-(ВО:Бакалавриат)(П)</t>
  </si>
  <si>
    <t>МАТЕРИАЛОВЕДЕНИЕ В СТАНКОСТРОЕНИИ</t>
  </si>
  <si>
    <t>978-5-16-014918-9</t>
  </si>
  <si>
    <t>15.03.01, 15.04.01</t>
  </si>
  <si>
    <t>Рекомендовано в качестве учебника для бакалавров, магистрантов и аспирантов, обучающихся по укрупненным группам специальностей 15.00.00 «Машиностроение» и 22.00.00 «Технологии материалов»</t>
  </si>
  <si>
    <t>796833.01.01</t>
  </si>
  <si>
    <t>Материаловедение и тех. конструк. матер.: Уч.пос. Ч.2 / Н.М.Романченко - М.:НИЦ ИНФРА-М,2025. - 263 с.(п)</t>
  </si>
  <si>
    <t>МАТЕРИАЛОВЕДЕНИЕ И ТЕХНОЛОГИЯ КОНСТРУКЦИОННЫХ МАТЕРИАЛОВ. ЧАСТЬ 2</t>
  </si>
  <si>
    <t>Романченко Н.М.</t>
  </si>
  <si>
    <t>978-5-16-018777-8</t>
  </si>
  <si>
    <t>15.03.02, 35.03.06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</si>
  <si>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15.03.02 «Технологические машины и оборудование», 35.03.06 «Агроинженерия» (квалификация (степень) «бакалавр») (протокол № 8 от 19.10.2022)</t>
  </si>
  <si>
    <t>799190.01.01</t>
  </si>
  <si>
    <t>Материаловедение и тех. конструк.матер.: Уч.пос.: Ч.1 / Н.М.Романченко-М.:НИЦ ИНФРА-М,2024.-309 с.(ВО)(п)</t>
  </si>
  <si>
    <t>МАТЕРИАЛОВЕДЕНИЕ И ТЕХНОЛОГИЯ КОНСТРУКЦИОННЫХ МАТЕРИАЛОВ. ЧАСТЬ 1, Т.1</t>
  </si>
  <si>
    <t>978-5-16-018417-3</t>
  </si>
  <si>
    <t>Июнь, 2024</t>
  </si>
  <si>
    <t>119150.19.01</t>
  </si>
  <si>
    <t>Материаловедение и тех. матер.: Уч.пос. / А.М.Адаскин - 2 изд. - М.:Форум, НИЦ ИНФРА-М,2025 - 335 с.(СПО)(П)</t>
  </si>
  <si>
    <t>МАТЕРИАЛОВЕДЕНИЕ И ТЕХНОЛОГИЯ МАТЕРИАЛОВ, ИЗД.2</t>
  </si>
  <si>
    <t>Адаскин А. М., Зуев В. М.</t>
  </si>
  <si>
    <t>978-5-00091-756-5</t>
  </si>
  <si>
    <t>15.02.01, 15.02.03, 15.02.04, 15.02.06, 15.02.07, 15.02.09, 15.02.10, 15.02.16, 15.02.17, 15.02.18, 15.02.19, 22.02.08</t>
  </si>
  <si>
    <t>156250.16.01</t>
  </si>
  <si>
    <t>Материаловедение и тех. материалов: Уч.пос. / Под ред.Батышева А.И. - М.:НИЦ ИНФРА-М,2025 - 288 с.(ВО)(П)</t>
  </si>
  <si>
    <t>МАТЕРИАЛОВЕДЕНИЕ И ТЕХНОЛОГИЯ МАТЕРИАЛОВ</t>
  </si>
  <si>
    <t>Батышев А.И., Смолькин А.А., Батышев К.А. и др.</t>
  </si>
  <si>
    <t>978-5-16-004821-5</t>
  </si>
  <si>
    <t>15.03.01, 15.03.02, 15.03.03, 15.03.04, 15.03.05, 15.05.01, 22.03.01</t>
  </si>
  <si>
    <t>Рекомендовано Научно-методическим советом «Материаловедение и технология конструкционных материалов» при Минобрнауки РФ в качестве учебного пособия для подготовки бакалавров технических направлений</t>
  </si>
  <si>
    <t>Государственный Университет Просвещения</t>
  </si>
  <si>
    <t>671518.06.01</t>
  </si>
  <si>
    <t>Материаловедение и тех.конструкц.материалов: Уч.пос. / О.А.Масанский-М.:НИЦ ИНФРА-М,СФУ,2023-268с(П)</t>
  </si>
  <si>
    <t>МАТЕРИАЛОВЕДЕНИЕ И ТЕХНОЛОГИИ КОНСТРУКЦИОННЫХ МАТЕРИАЛОВ</t>
  </si>
  <si>
    <t>Масанский О.А., Казаков В.С., Токмин А.М. и др.</t>
  </si>
  <si>
    <t>978-5-16-013435-2</t>
  </si>
  <si>
    <t>13.03.01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</si>
  <si>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13.03.01 «Теплоэнергетика и теплотехника»</t>
  </si>
  <si>
    <t>220900.11.01</t>
  </si>
  <si>
    <t>Материаловедение и технологии электроники: Уч. пос. / В.И.Капустин - М.:ИНФРА-М,2024 - 427 с.(ВО)(П)</t>
  </si>
  <si>
    <t>МАТЕРИАЛОВЕДЕНИЕ И ТЕХНОЛОГИИ ЭЛЕКТРОНИКИ</t>
  </si>
  <si>
    <t>Капустин В. И., Сигов А. С.</t>
  </si>
  <si>
    <t>978-5-16-008966-9</t>
  </si>
  <si>
    <t>11.03.03, 11.03.04, 12.03.01, 12.03.02, 20.03.01, 27.03.01, 27.03.02, 28.03.01</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</si>
  <si>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учебныз заведений, обучающихся по направлениям подготовки 11.03.04(210100) «Электроника и наноэлектроника», 28.0</t>
  </si>
  <si>
    <t>МИРЭА - Российский технологический университет</t>
  </si>
  <si>
    <t>215100.08.01</t>
  </si>
  <si>
    <t>Материаловедение и технология материалов: Уч. / Г.П.Фетисов - М.:НИЦ ИНФРА-М,2023 - 397 с.(ВО)(П)</t>
  </si>
  <si>
    <t>Фетисов Г.П., Гарифуллин Ф.А.</t>
  </si>
  <si>
    <t>978-5-16-006899-2</t>
  </si>
  <si>
    <t>22.03.01, 22.03.02</t>
  </si>
  <si>
    <t>Рекомендовано Научно-методическим советом по материаловедению и технологии конструкционных материалов при Минобрнауки РФ в качестве учебника для бакалавров высших учебных заведений инженерно-технического профиля</t>
  </si>
  <si>
    <t>705034.06.01</t>
  </si>
  <si>
    <t>Материаловедение и технология материалов: Уч.пос. / И.Т.Сухопяткина - 3 изд.-М.:НИЦ ИНФРА-М,2024-396 с.(П)</t>
  </si>
  <si>
    <t>МАТЕРИАЛОВЕДЕНИЕ И ТЕХНОЛОГИЯ МАТЕРИАЛОВ, ИЗД.3</t>
  </si>
  <si>
    <t>Сухопяткина И.Т., ЧВВМУ имени П.С Нахимова</t>
  </si>
  <si>
    <t>978-5-16-015292-9</t>
  </si>
  <si>
    <t>13.03.03, 15.03.01, 15.03.03, 15.03.05</t>
  </si>
  <si>
    <t>0321</t>
  </si>
  <si>
    <t>737467.04.01</t>
  </si>
  <si>
    <t>Материаловедение и технология металлич..: Уч.: Кн.2 / А.М.Адаскин - 2 изд. - М.:НИЦ ИНФРА-М,2025. - 241 с.(ВО)(п)</t>
  </si>
  <si>
    <t>МАТЕРИАЛОВЕДЕНИЕ И ТЕХНОЛОГИЯ МЕТАЛЛИЧЕСКИХ, НЕМЕТАЛЛИЧЕСКИХ И КОМПОЗИЦИОННЫХ МАТЕРИАЛОВ:ТЕХНОЛОГИЯ ИЗГОТОВЛЕНИЯ ЗАГОТОВОК И ДЕТАЛЕЙ. КНИГА 2, Т.2, ИЗД.2</t>
  </si>
  <si>
    <t>Адаскин А.М., Красновский А.Н., Тарасова Т.В.</t>
  </si>
  <si>
    <t>978-5-16-019533-9</t>
  </si>
  <si>
    <t>15.03.01, 15.03.02, 15.03.03, 15.03.04, 15.03.05, 15.03.06, 22.03.01, 22.03.02</t>
  </si>
  <si>
    <t>Рекомендовано Учебно-методическим советом ФГБОУ ВО «МГТУ "СТАНКИН”» в качестве учебника для бакалавров и магистрантов, обучающихся по направлениям подготовки 15.00.00 «Машиностроение» и 22.00.00 «Технологии материалов»</t>
  </si>
  <si>
    <t>342000.07.01</t>
  </si>
  <si>
    <t>Материаловедение и технология металлических,..: Уч. / А.М.Адаскин-М.:Форум,НИЦ ИНФРА-М,2020-400с(ВО)</t>
  </si>
  <si>
    <t>МАТЕРИАЛОВЕДЕНИЕ И ТЕХНОЛОГИЯ МЕТАЛЛИЧЕСКИХ, НЕМЕТАЛЛИЧЕСКИХ И КОМПОЗИЦИОННЫХ МАТЕРИАЛОВ</t>
  </si>
  <si>
    <t>Адаскин А.М., Красновский А.Н.</t>
  </si>
  <si>
    <t>978-5-00091-431-1</t>
  </si>
  <si>
    <t>22.03.01, 22.04.01, 22.04.02</t>
  </si>
  <si>
    <t>Рекомендовано Учебно-методическим Советом ФГБОУ ВО «МГТУ «СТАНКИН» в качестве учебника для бакалавров и магистров, обучающихся по направлениям подготовки 15.00.00 «Машиностроение» и 22.00.00 «Технологии материалов»</t>
  </si>
  <si>
    <t>342000.11.01</t>
  </si>
  <si>
    <t>Материаловедение и технология металлических...: Уч.: Кн.1 / А.М.Адаскин - 2 изд. - М.:НИЦ ИНФРА-М,2025 - 250 с.(П)</t>
  </si>
  <si>
    <t>МАТЕРИАЛОВЕДЕНИЕ И ТЕХНОЛОГИЯ МЕТАЛЛИЧЕСКИХ, НЕМЕТАЛЛИЧЕСКИХ И КОМПОЗИЦИОННЫХ МАТЕРИАЛОВ, Т.1, ИЗД.2</t>
  </si>
  <si>
    <t>978-5-16-016429-8</t>
  </si>
  <si>
    <t>713375.01.01</t>
  </si>
  <si>
    <t>Материаловедение конструкцион. и инструментал. материал...: Уч. / А.М.Адаскин-М.:НИЦ ИНФРА-М,2019.-320с(П)</t>
  </si>
  <si>
    <t>МАТЕРИАЛОВЕДЕНИЕ КОНСТРУКЦИОННЫХ И ИНСТРУМЕНТАЛЬНЫХ МАТЕРИАЛОВ В СТАНКОСТРОЕНИИ</t>
  </si>
  <si>
    <t>978-5-16-015391-9</t>
  </si>
  <si>
    <t>15.02.01, 15.02.03, 15.02.04, 15.02.06, 15.02.07, 15.02.16, 15.02.17, 15.02.19, 22.02.08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</si>
  <si>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и 22.02.00 «Технологии материалов» (протокол № 8 от 29.04.2019)</t>
  </si>
  <si>
    <t>704852.02.01</t>
  </si>
  <si>
    <t>Материаловедение: дизайн, архитектура: Уч. пос.: Т.1 / Е.Б.Володина - М.:НИЦ ИНФРА-М,2023 - 388 с.(ВО)(П.)</t>
  </si>
  <si>
    <t>МАТЕРИАЛОВЕДЕНИЕ: ДИЗАЙН, АРХИТЕКТУРА, Т.1</t>
  </si>
  <si>
    <t>Володина Е.Б.</t>
  </si>
  <si>
    <t>978-5-16-015541-8</t>
  </si>
  <si>
    <t>07.03.01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</si>
  <si>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20.10.2021)</t>
  </si>
  <si>
    <t>720210.03.01</t>
  </si>
  <si>
    <t>Материаловедение: дизайн, архитектура: Уч.пос.: В 2 т.Т.2 / Е.Б.Володина - М.:НИЦ ИНФРА-М,2024-432с.(ВО)(п)</t>
  </si>
  <si>
    <t>МАТЕРИАЛОВЕДЕНИЕ: ДИЗАЙН, АРХИТЕКТУРА, Т.2</t>
  </si>
  <si>
    <t>978-5-16-015691-0</t>
  </si>
  <si>
    <t>07.03.01, 07.03.02, 07.03.04, 54.03.01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</si>
  <si>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15.12.2021)</t>
  </si>
  <si>
    <t>775843.06.01</t>
  </si>
  <si>
    <t>Материаловедение: дизайн, архитектура: Уч.пос.: Т.1 / Е.Б.Володина - М.:НИЦ ИНФРА-М,2025 - 388 с.(СПО)(П)</t>
  </si>
  <si>
    <t>978-5-16-017570-6</t>
  </si>
  <si>
    <t>07.02.01, 43.01.11, 54.01.06, 54.01.12, 54.02.01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</si>
  <si>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07.02.01 «Архитектура», 54.02.01 «Дизайн (по отраслям)» (протокол № 10 от 15.12.2021)</t>
  </si>
  <si>
    <t>775844.04.01</t>
  </si>
  <si>
    <t>Материаловедение: дизайн...: Уч.пос.: В 2 т.Т.2 / Е.Б.Володина - М.:НИЦ ИНФРА-М,2024 - 432 с(СПО)(П)</t>
  </si>
  <si>
    <t>978-5-16-017571-3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</si>
  <si>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54.02.01 «Дизайн (по отраслям)» (протокол № 10 от 15.12.2021)</t>
  </si>
  <si>
    <t>683404.03.01</t>
  </si>
  <si>
    <t>Материаловедение: Рабочая тетрадь / М.А.Труевцева - М.:НИЦ ИНФРА-М,2024 - 316 с.(СПО)(О)</t>
  </si>
  <si>
    <t>МАТЕРИАЛОВЕДЕНИЕ: РАБОЧАЯ ТЕТРАДЬ</t>
  </si>
  <si>
    <t>Труевцева М.А., Краснова Е.Н.</t>
  </si>
  <si>
    <t>978-5-16-014411-5</t>
  </si>
  <si>
    <t>29.02.05, 29.02.10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</si>
  <si>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6 от 16.06.2021)</t>
  </si>
  <si>
    <t>267700.08.01</t>
  </si>
  <si>
    <t>Материаловедение: Уч. / А.А.Воробьев - М.:АРГАМАК-МЕДИА, НИЦ ИНФРА-М,2023 - 304 с.-(Высшая школа)(П)</t>
  </si>
  <si>
    <t>МАТЕРИАЛОВЕДЕНИЕ</t>
  </si>
  <si>
    <t>Воробьев А.А., Жуков Д.А., Кононов Д.П. и др.</t>
  </si>
  <si>
    <t>АРГАМАК-МЕДИА</t>
  </si>
  <si>
    <t>Высшая школа</t>
  </si>
  <si>
    <t>978-5-00024-013-7</t>
  </si>
  <si>
    <t>Рекомендовано Научно-методическим советом «Материаловедение и технология конструкционных материалов» при Минобнауки РФ в качестве учебника для студентов высших учебных заведений, обучающихся по направлениям подготовки дипломированных специалистов 190</t>
  </si>
  <si>
    <t>Тамбовский государственный технический университет</t>
  </si>
  <si>
    <t>654517.12.01</t>
  </si>
  <si>
    <t>Материаловедение: Уч. / А.А.Черепахин - М.:КУРС, НИЦ ИНФРА-М,2025 - 336 с.-(СПО)(п)</t>
  </si>
  <si>
    <t>Черепахин А.А.</t>
  </si>
  <si>
    <t>978-5-906923-18-9</t>
  </si>
  <si>
    <t>13.02.13, 15.02.07, 15.02.16, 22.02.08</t>
  </si>
  <si>
    <t>632553.05.01</t>
  </si>
  <si>
    <t>Материаловедение: Уч. / А.А.Черепахин-М.:КУРС, НИЦ ИНФРА-М,2019.-284 с..-(Бакалавриат)(П)</t>
  </si>
  <si>
    <t>Черепахин А.А., Смолькин А.А.</t>
  </si>
  <si>
    <t>978-5-906818-56-0</t>
  </si>
  <si>
    <t>13.03.03, 15.03.01, 15.03.03, 15.03.04, 15.03.05, 23.03.01, 23.03.03, 23.05.01, 27.03.01, 27.03.03</t>
  </si>
  <si>
    <t>Рекомендован в качестве учебника для студентов высших учебных заведений, обучающихся по направлениям подготовки: 13.03.03 «Энергетическое машиностроение»,15.03.01 «Машиностроение», 15.03.02 «Технологические машины и оборудование», 15.03.03 «Прикладная механика», 15.03.05 «Конструкторско-технологическое обеспечение машиностроительных производств»,23.03.03 «Эксплуатация транспортно-технологических машин и комплексов», 23.03.01 «Технология транспортных процессов», 27.03.03 «Системный анализ и управление», 15.03.04 «Автоматизация технологических процессов и производств», 27.03.01 «Стандартизация и метрология» (квалификация «Бакалавр»), 23.05.01 «Наземные транспортно-технологические средства» (квалификация «Специалист»)</t>
  </si>
  <si>
    <t>267800.08.01</t>
  </si>
  <si>
    <t>Материаловедение: Уч. / В.Н. Гадалов - М.: АРГАМАК-МЕДИА:  НИЦ ИНФРА-М, 2024. -272 с. (Высшая школа) (п)</t>
  </si>
  <si>
    <t>Гадалов В.Н., Сафонов С.В., Романенко Д.Н. и др.</t>
  </si>
  <si>
    <t>978-5-00024-017-5</t>
  </si>
  <si>
    <t>15.03.01, 15.03.02, 15.03.03, 15.03.04, 15.03.05, 15.03.06, 23.03.01, 23.03.02, 23.03.03</t>
  </si>
  <si>
    <t>Допущено Учебно-методическим объединением вузов «Материаловедение и технология конструкционных материалов» при Минобрнауки РФ в качестве учебника для студентов технических направлений</t>
  </si>
  <si>
    <t>062150.18.01</t>
  </si>
  <si>
    <t>Материаловедение: Уч. / Под ред. Батиенкова В.Т. - М.:НИЦ ИНФРА-М,2025 - 151 с.(СПО)(П)</t>
  </si>
  <si>
    <t>Сеферов Г.Г., Батиенков В.Т., Сеферов Г.Г. и др.</t>
  </si>
  <si>
    <t>978-5-16-016094-8</t>
  </si>
  <si>
    <t>08.01.29, 08.02.01, 08.02.08, 18.02.13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</si>
  <si>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и эксплуатация оборудования и систем газоснабжения»</t>
  </si>
  <si>
    <t>Ростовский государственный экономический университет (РИНХ)</t>
  </si>
  <si>
    <t>0105</t>
  </si>
  <si>
    <t>082740.06.01</t>
  </si>
  <si>
    <t>Материаловедение: Уч. пос. / Г.Г. Сеферов - М.: РИОР, 2020 - 158 с. (Проф. обр. (карм. ф.) ) (о)</t>
  </si>
  <si>
    <t>Сеферов Г. Г., Батиенков В. Т.</t>
  </si>
  <si>
    <t>Профессиональное образование [карм. формат]</t>
  </si>
  <si>
    <t>978-5-369-00137-0</t>
  </si>
  <si>
    <t>08.02.08</t>
  </si>
  <si>
    <t>Допущено Гос. комитетом РФ по строительству и жилищно-коммунальному комплексу в кач. учеб. для студ. сред. спец. учеб. зав., обуч. по спец. 2915 "Монтаж и эксплуатация оборудования и систем газоснабжения"</t>
  </si>
  <si>
    <t>173900.09.01</t>
  </si>
  <si>
    <t>Материаловедение: Уч. пос. / Л.В. Тарасенко - М.: НИЦ Инфра-М, 2023. - 475 с.(ВО) (п)</t>
  </si>
  <si>
    <t>Тарасенко Л. В., Пахомова С. А., Унчикова М. В., Герасимов С. А., Тарасенко Л. В.</t>
  </si>
  <si>
    <t>978-5-16-004868-0</t>
  </si>
  <si>
    <t>15.03.01, 15.03.02, 15.03.03, 15.03.04, 15.03.05, 15.03.06, 15.05.01, 22.03.01</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</si>
  <si>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 по машиностроительным направлениям</t>
  </si>
  <si>
    <t>095050.19.01</t>
  </si>
  <si>
    <t>Материаловедение: Уч.пос. / В.А.Стуканов - М.:ИД ФОРУМ, НИЦ ИНФРА-М,2024. - 368с.(ПО)</t>
  </si>
  <si>
    <t>978-5-8199-0352-0</t>
  </si>
  <si>
    <t>23.01.17, 23.02.03, 23.02.07</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</si>
  <si>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</si>
  <si>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071230.10.01</t>
  </si>
  <si>
    <t>Материаловедение: Уч.пос. / И.С.Давыдова - 2 изд. - М.:ИЦ РИОР,НИЦ ИНФРА-М,2025 - 228 с.(ВО:Бакалавр.)(о)</t>
  </si>
  <si>
    <t>МАТЕРИАЛОВЕДЕНИЕ, ИЗД.2</t>
  </si>
  <si>
    <t>Давыдова И. С., Максина Е. Л.</t>
  </si>
  <si>
    <t>ВО: Бакалавриат</t>
  </si>
  <si>
    <t>978-5-369-01222-2</t>
  </si>
  <si>
    <t>13.03.03, 15.03.01, 15.03.02, 15.03.03, 15.03.05, 22.03.01, 27.03.01</t>
  </si>
  <si>
    <t>078910.03.01</t>
  </si>
  <si>
    <t>Материаловедение: Шпаргалка - М.:ИЦ РИОР, НИЦ ИНФРА-М-256 с.-(Шпаргалка [отрывная])(О)</t>
  </si>
  <si>
    <t>978-5-369-00111-0</t>
  </si>
  <si>
    <t>13.03.03, 15.03.01, 15.03.03, 15.03.05, 16.03.02, 16.03.03, 21.03.02, 23.03.01, 23.03.03, 24.03.01, 24.03.04, 24.03.05, 27.03.01, 35.03.02</t>
  </si>
  <si>
    <t>730631.07.01</t>
  </si>
  <si>
    <t>Материалы деревообраба. производств: Уч.пос. / А.А.Барташевич - 2 изд. - М.:НИЦ ИНФРА-М,2024-307 с.(СПО)(П)</t>
  </si>
  <si>
    <t>МАТЕРИАЛЫ ДЕРЕВООБРАБАТЫВАЮЩИХ ПРОИЗВОДСТВ, ИЗД.2</t>
  </si>
  <si>
    <t>Барташевич А.А., Игнатович Л.В.</t>
  </si>
  <si>
    <t>978-5-16-015944-7</t>
  </si>
  <si>
    <t>26.01.02, 35.02.18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</si>
  <si>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15 от 14.10.2019)</t>
  </si>
  <si>
    <t>708890.03.01</t>
  </si>
  <si>
    <t>Материалы деревообрабатывающих произв.: Уч.пос. / А.А.Барташевич - 2 изд. - М.:НИЦ ИНФРА-М,2023-307с(ВО)</t>
  </si>
  <si>
    <t>978-5-16-015355-1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</si>
  <si>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 (протокол № 12 от 24.06.2019)</t>
  </si>
  <si>
    <t>682971.10.01</t>
  </si>
  <si>
    <t>Материалы для одежды. Ткани: Справ.: Уч.пос. / Б.А.Бузов - М.:ИД ФОРУМ, НИЦ ИНФРА-М,2025. - 224 с.(СПО)(П)</t>
  </si>
  <si>
    <t>МАТЕРИАЛЫ ДЛЯ ОДЕЖДЫ. ТКАНИ</t>
  </si>
  <si>
    <t>Бузов Б.А., Румянцева Г.П.</t>
  </si>
  <si>
    <t>978-5-8199-0793-1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</si>
  <si>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</si>
  <si>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184800.14.01</t>
  </si>
  <si>
    <t>Материалы для одежды. Ткани: Уч.пос. / Б.А.Бузов - М.:ИД Форум, НИЦ ИНФРА-М,2025 - 224 с.(ВО)(п)</t>
  </si>
  <si>
    <t>978-5-8199-0921-8</t>
  </si>
  <si>
    <t>29.03.01, 29.03.02, 29.03.05, 29.04.01, 29.04.02, 29.04.04, 29.04.05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</si>
  <si>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29.03.01 «Технология изделий легкой промышленности», 29.03.05 «Конструирование изделий легкой промышленности» (квалификация (степень) «бакалавр»)</t>
  </si>
  <si>
    <t>682972.06.01</t>
  </si>
  <si>
    <t>Материалы для отделки одежды: Уч.пос. / Н.Г.Бессонова - М.:ИД ФОРУМ, НИЦ ИНФРА-М,2025 - 144 с.(СПО)(П)</t>
  </si>
  <si>
    <t>МАТЕРИАЛЫ ДЛЯ ОТДЕЛКИ ОДЕЖДЫ</t>
  </si>
  <si>
    <t>Бессонова Н.Г., Бузов Б.А.</t>
  </si>
  <si>
    <t>978-5-8199-0794-8</t>
  </si>
  <si>
    <t>54.01.05, 54.02.03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</si>
  <si>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t>
  </si>
  <si>
    <t>405550.09.01</t>
  </si>
  <si>
    <t>Материалы для отделки одежды: Уч.пос. / Н.Г.Бессонова - М.:ИД ФОРУМ,НИЦ ИНФРА-М,2024 - 144 с.(ВО)(О)</t>
  </si>
  <si>
    <t>978-5-8199-0736-8</t>
  </si>
  <si>
    <t>29.03.01, 29.03.02, 29.03.05, 29.04.01, 29.04.02, 29.04.05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</si>
  <si>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«Материалы для одежды и конфекционирование», «Материалы для изделий легкой промышленности и конфекционирование» для студентов высших учебных заведений, обучающихся по направлению подготовки бакалавров 29.03.01 «Технология изделий легкой промышленности» и 29.03.05 «Конструирование изделий легкой промышленности»</t>
  </si>
  <si>
    <t>262200.08.01</t>
  </si>
  <si>
    <t>Материалы и их технологии: Уч.: В 2 ч.Ч.1 / В.А.Горохов - М.:НИЦ ИНФРА-М,Нов.зн.,2024-589(ВО:Бак.)(п)</t>
  </si>
  <si>
    <t>МАТЕРИАЛЫ И ИХ ТЕХНОЛОГИИ, Т.1</t>
  </si>
  <si>
    <t>Горохов В. А., Беляков Н. В., Схиртладзе А. Г., Горохов В. А.</t>
  </si>
  <si>
    <t>978-5-16-009529-5</t>
  </si>
  <si>
    <t>15.03.01, 15.03.02, 15.03.03, 15.03.04, 15.03.05, 15.03.06, 15.05.01</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</si>
  <si>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«Конструкторско-технологическое обеспечение машиностроительных производств», «Автоматизированные технологии и производства»</t>
  </si>
  <si>
    <t>262300.06.01</t>
  </si>
  <si>
    <t>Материалы и их технологии: Уч.: В 2 ч.Ч.2 /В.А.Горохов - М:НИЦ ИНФРА-М; Мн.: Нов. знание,2024-533с. (п)</t>
  </si>
  <si>
    <t>МАТЕРИАЛЫ И ИХ ТЕХНОЛОГИИ</t>
  </si>
  <si>
    <t>978-5-16-009532-5</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</si>
  <si>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t>
  </si>
  <si>
    <t>690268.06.01</t>
  </si>
  <si>
    <t>Материально-технич. обеспеч. ж/д транспорта: Уч. / А.В.Цевелев - 2 изд. - М.:НИЦ ИНФРА-М,2024-444 с.(ВО)(п)</t>
  </si>
  <si>
    <t>МАТЕРИАЛЬНО-ТЕХНИЧЕСКОЕ ОБЕСПЕЧЕНИЕ ЖЕЛЕЗНОДОРОЖНОГО ТРАНСПОРТА, ИЗД.2</t>
  </si>
  <si>
    <t>Цевелев А.В.</t>
  </si>
  <si>
    <t>978-5-16-018950-5</t>
  </si>
  <si>
    <t>23.05.04, 23.05.05, 38.03.01, 38.03.02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</si>
  <si>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17.03.2021)</t>
  </si>
  <si>
    <t>Сибирский государственный университет путей сообщения</t>
  </si>
  <si>
    <t>722474.07.01</t>
  </si>
  <si>
    <t>Машинный интеллект: Очерки по теории машинного обуч. / С.А.Шумский-М.:ИЦ РИОР, НИЦ ИНФРА-М,2025-340с(П)</t>
  </si>
  <si>
    <t>МАШИННЫЙ ИНТЕЛЛЕКТ</t>
  </si>
  <si>
    <t>Шумский С.А.</t>
  </si>
  <si>
    <t>978-5-369-01832-3</t>
  </si>
  <si>
    <t>Научное издание</t>
  </si>
  <si>
    <t>01.04.02, 02.04.01, 02.04.02, 10.04.01, 15.04.04, 38.04.05</t>
  </si>
  <si>
    <t>Московский физико-технический институт (национальный исследовательский университет) МФТИ</t>
  </si>
  <si>
    <t>646091.04.01</t>
  </si>
  <si>
    <t>Машиностроительные материалы нового поколения: Уч.пос. / Г.М.Волков-М.:НИЦ ИНФРА-М,2023.-319 с.(ВО)(П)</t>
  </si>
  <si>
    <t>МАШИНОСТРОИТЕЛЬНЫЕ МАТЕРИАЛЫ НОВОГО ПОКОЛЕНИЯ</t>
  </si>
  <si>
    <t>Волков Г.М.</t>
  </si>
  <si>
    <t>978-5-16-012892-4</t>
  </si>
  <si>
    <t>Рекомендовано в качестве учебного пособия для студентов высших учебных заведений, обучающихся по направлению подготовки 15.03.01 «Машиностроение» (квалификация (степень) «бакалавр»)</t>
  </si>
  <si>
    <t>668828.05.01</t>
  </si>
  <si>
    <t>Машины для строит.и содерж.дорог и аэродромов:Уч.пос. / Павлов В.П.-М.:НИЦ ИНФРА-М, СФУ,2023-195с(П)</t>
  </si>
  <si>
    <t>МАШИНЫ ДЛЯ СТРОИТЕЛЬСТВА И СОДЕРЖАНИЯ ДОРОГ И АЭРОДРОМОВ : ИССЛЕДОВАНИЕ, РАСЧЕТ, КОНСТРУИРОВАНИЕ</t>
  </si>
  <si>
    <t>Павлов В.П., Минин В.В., Байкалов В.А. и др.</t>
  </si>
  <si>
    <t>978-5-16-013323-2</t>
  </si>
  <si>
    <t>23.04.01, 23.04.02, 23.04.03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</si>
  <si>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транспортно-технологические машины и комплексы»</t>
  </si>
  <si>
    <t>706236.04.01</t>
  </si>
  <si>
    <t>Машины и агрегаты для заправки авиаГСМ..: Уч.пос. / Р.Б.Желукевич - 2 изд. - М.:НИЦ ИНФРА-М,2025 - 449 с.(П)</t>
  </si>
  <si>
    <t>МАШИНЫ И АГРЕГАТЫ ДЛЯ ЗАПРАВКИ АВИАГСМ И ОБСЛУЖИВАНИЯ ВОЗДУШНЫХ СУДОВ, ИЗД.2</t>
  </si>
  <si>
    <t>Желукевич Р.Б., Подвезенный В.Н., Безбородов Ю.Н. и др.</t>
  </si>
  <si>
    <t>978-5-16-015099-4</t>
  </si>
  <si>
    <t>24.03.04, 24.05.02, 25.03.02, 25.05.04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</si>
  <si>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«Средства аэродромно-технического обеспечения полетов авиации» направления подготовки дипломированных специалистов «Транспортные машины и транспортно-технологические комплексы»</t>
  </si>
  <si>
    <t>775466.02.01</t>
  </si>
  <si>
    <t>Международные перевозки: Уч. / А.Е.Архипов-М.:НИЦ ИНФРА-М,2023.-222 с.(ВО)(п)</t>
  </si>
  <si>
    <t>МЕЖДУНАРОДНЫЕ ПЕРЕВОЗКИ</t>
  </si>
  <si>
    <t>Архипов А.Е., Масленников С.Н.</t>
  </si>
  <si>
    <t>978-5-16-017624-6</t>
  </si>
  <si>
    <t>23.03.01, 26.03.01, 26.03.02</t>
  </si>
  <si>
    <t>Сибирский государственный университет водного транспорта</t>
  </si>
  <si>
    <t>155400.13.01</t>
  </si>
  <si>
    <t>Металловедение: Уч. / В.В.Овчинников - М.:ИД ФОРУМ, НИЦ ИНФРА-М,2025 - 320 с.(СПО)(П)</t>
  </si>
  <si>
    <t>МЕТАЛЛОВЕДЕНИЕ</t>
  </si>
  <si>
    <t>Овчинников В. В.</t>
  </si>
  <si>
    <t>978-5-8199-0867-9</t>
  </si>
  <si>
    <t>15.01.36, 22.02.08, 26.02.04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</si>
  <si>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</si>
  <si>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110050.11.01</t>
  </si>
  <si>
    <t>Металловедение: Уч.пос. / В.С.Власов - М.:Альфа-М, ИНФРА-М ,2025. - 336 с.(ПРОФИль)(п)</t>
  </si>
  <si>
    <t>Власов В. С.</t>
  </si>
  <si>
    <t>ПРОФИль</t>
  </si>
  <si>
    <t>978-5-98281-167-7</t>
  </si>
  <si>
    <t>15.01.38, 22.01.11, 22.02.08</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</si>
  <si>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</si>
  <si>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150100.07.01</t>
  </si>
  <si>
    <t>Металлография металлов, порошковых материалов...: Моногр. / В.Н.Гадалов-М.:НИЦ ИНФРА-М,2024-468с.(п)</t>
  </si>
  <si>
    <t>МЕТАЛЛОГРАФИЯ МЕТАЛЛОВ, ПОРОШКОВЫХ МАТЕРИАЛОВ И ПОКРЫТИЙ, ПОЛУЧЕННЫХ ЭЛЕКТРОИСКРОВЫМИ СПОСОБАМИ</t>
  </si>
  <si>
    <t>Гадалов В.Н., Сальников В.Г., Агеев Е.В. и др.</t>
  </si>
  <si>
    <t>978-5-16-009752-7</t>
  </si>
  <si>
    <t>682974.04.01</t>
  </si>
  <si>
    <t>Металлообрабатывающие станки и оборуд...: Уч.пос. / А.О.Харченко, - 2 изд.-М.:Вуз. уч., 2024-260с(П)</t>
  </si>
  <si>
    <t>МЕТАЛЛООБРАБАТЫВАЮЩИЕ СТАНКИ И ОБОРУДОВАНИЕ МАШИНОСТРОИТЕЛЬНЫХ ПРОИЗВОДСТВ, ИЗД.2</t>
  </si>
  <si>
    <t>Харченко А.О.</t>
  </si>
  <si>
    <t>978-5-9558-0624-2</t>
  </si>
  <si>
    <t>12.02.04, 15.01.22, 15.01.26, 15.01.27, 15.01.35, 15.01.36, 15.01.38, 15.02.01, 15.02.03, 15.02.04, 15.02.07, 15.02.09, 15.02.16, 15.02.17, 15.02.18, 23.02.03, 27.02.02, 27.02.07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</si>
  <si>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</si>
  <si>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344100.08.01</t>
  </si>
  <si>
    <t>Металлообрабатывающие станки и оборуд.: Уч.пос. /А.О.Харченко-2изд.-М.:Вуз.уч.,НИЦ ИНФРА-М,2023-260с(П)</t>
  </si>
  <si>
    <t>978-5-9558-0426-2</t>
  </si>
  <si>
    <t>353300.04.01</t>
  </si>
  <si>
    <t>Металлообрабатывающие станки: Уч. / Л.И.Вереина - М.:НИЦ ИНФРА-М,2023 - 440 с.(ВО:Бакалавриат)(П)</t>
  </si>
  <si>
    <t>МЕТАЛЛООБРАБАТЫВАЮЩИЕ СТАНКИ</t>
  </si>
  <si>
    <t>ВереинаЛ.И.</t>
  </si>
  <si>
    <t>978-5-16-010887-2</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</si>
  <si>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</si>
  <si>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682975.08.01</t>
  </si>
  <si>
    <t>Металлообрабатывающие станки: Уч. / Л.И.Вереина - М.:НИЦ ИНФРА-М,2025 - 440 с.(СПО)(П)</t>
  </si>
  <si>
    <t>Вереина Л.И.</t>
  </si>
  <si>
    <t>978-5-16-013967-8</t>
  </si>
  <si>
    <t>412800.10.01</t>
  </si>
  <si>
    <t>Металлообработка: справочник: Уч.пос. / Л.И.Вереина, -М.:НИЦ ИНФРА-М,2024.-320 с.(ВО)(п)</t>
  </si>
  <si>
    <t>МЕТАЛЛООБРАБОТКА: СПРАВОЧНИК</t>
  </si>
  <si>
    <t>Вереина Л.И., Краснов М.М., Фрадкин Е.И. и др.</t>
  </si>
  <si>
    <t>978-5-16-019582-7</t>
  </si>
  <si>
    <t>15.03.01, 15.03.02, 15.03.03, 15.03.04, 15.03.05, 15.03.06, 22.03.02, 22.04.02</t>
  </si>
  <si>
    <t>664236.04.01</t>
  </si>
  <si>
    <t>Металлорежущее технолог. оборуд.: Уч.пос. / Л.И.Вереина. - М.:НИЦ ИНФРА-М,2025. - 435 с.(ВО)(П)</t>
  </si>
  <si>
    <t>МЕТАЛЛОРЕЖУЩЕЕ ТЕХНОЛОГИЧЕСКОЕ ОБОРУДОВАНИЕ</t>
  </si>
  <si>
    <t>Вереина Л.И., Ягопольский А.Г., Вереина Л.И.</t>
  </si>
  <si>
    <t>978-5-16-013642-4</t>
  </si>
  <si>
    <t>15.03.01, 15.03.02, 15.03.04</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</si>
  <si>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 и специальности 15.05.01 «Проектирование технологических машин и комплексов»</t>
  </si>
  <si>
    <t>714244.05.01</t>
  </si>
  <si>
    <t>Металлорежущее технологическое оборудование: Уч.пос. / Л.И.Вереина - М.:НИЦ ИНФРА-М,2024-435с(СПО)(П)</t>
  </si>
  <si>
    <t>978-5-16-015434-3</t>
  </si>
  <si>
    <t>12.02.04, 15.01.35, 15.01.38, 15.02.01, 15.02.03, 15.02.04, 15.02.09, 15.02.16, 15.02.17, 23.02.03</t>
  </si>
  <si>
    <t>682976.12.01</t>
  </si>
  <si>
    <t>Металлорежущие станки с ЧПУ: Уч.пос. / В.Б.Мещерякова - М.:НИЦ ИНФРА-М,2024 - 336 с.-(СПО)(п)</t>
  </si>
  <si>
    <t>МЕТАЛЛОРЕЖУЩИЕ СТАНКИ С ЧПУ</t>
  </si>
  <si>
    <t>Мещерякова В.Б., Стародубов В.С.</t>
  </si>
  <si>
    <t>978-5-16-013968-5</t>
  </si>
  <si>
    <t>12.02.04, 15.01.22, 15.01.26, 15.01.27, 15.01.35, 15.01.36, 15.01.38, 15.02.01, 15.02.03, 15.02.04, 15.02.07, 15.02.09, 15.02.16, 15.02.17, 15.02.18, 18.02.13, 23.02.03, 27.02.02, 27.02.07</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</si>
  <si>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15.02.08 «Технология машиностроения»</t>
  </si>
  <si>
    <t>Мурманский арктический университет</t>
  </si>
  <si>
    <t>475650.09.01</t>
  </si>
  <si>
    <t>Металлорежущие станки с ЧПУ: Уч.пос. / В.Б.Мещерякова - М.:НИЦ ИНФРА-М,2025 - 336 с.(ВО(п)</t>
  </si>
  <si>
    <t>978-5-16-019740-1</t>
  </si>
  <si>
    <t>15.03.02, 15.03.05, 15.04.02, 15.04.05</t>
  </si>
  <si>
    <t>Допущено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15.03.02 «Технологические машины и оборудование» (квалификация (степень) «бакалавр»)</t>
  </si>
  <si>
    <t>704068.03.01</t>
  </si>
  <si>
    <t>Методики расчета механосбороч. и вспомогат. цехов...: Уч.пос. / Е.С.Киселев - 2 изд.,-М.: ИНФРА-М, 2025-143с(О)</t>
  </si>
  <si>
    <t>МЕТОДИКИ РАСЧЕТА МЕХАНОСБОРОЧНЫХ И ВСПОМОГАТЕЛЬНЫХ ЦЕХОВ, УЧАСТКОВ И МАЛЫХ ПРЕДПРИЯТИЙ МАШИНОСТРОИТЕЛЬНОГО ПРОИЗВОДСТВА, ИЗД.2</t>
  </si>
  <si>
    <t>Киселев Е.С., Худобин Л.В.</t>
  </si>
  <si>
    <t>978-5-16-014910-3</t>
  </si>
  <si>
    <t>15.02.16</t>
  </si>
  <si>
    <t>Ульяновский государственный технический университет</t>
  </si>
  <si>
    <t>253800.05.01</t>
  </si>
  <si>
    <t>Методики расчета механосборочных и вспомог. цехов...: Уч.пос. / Е.С.Киселев-2изд.-ИНФРА-М,2020-143с(о)</t>
  </si>
  <si>
    <t>Киселев Е. С., Худобин Л. В.</t>
  </si>
  <si>
    <t>978-5-16-009418-2</t>
  </si>
  <si>
    <t>15.03.05, 15.04.05</t>
  </si>
  <si>
    <t>Допущено учебно-методическим объединением вузов ззованию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t>
  </si>
  <si>
    <t>285200.07.01</t>
  </si>
  <si>
    <t>Методические основы инжен.-техн. творчества: Моногр./М.А.Шустов -М.:НИЦ ИНФРА-М,2022-128(Науч.мысль)</t>
  </si>
  <si>
    <t>МЕТОДИЧЕСКИЕ ОСНОВЫ ИНЖЕНЕРНО-ТЕХНИЧЕСКОГО ТВОРЧЕСТВА</t>
  </si>
  <si>
    <t>Шустов М.А.</t>
  </si>
  <si>
    <t>978-5-16-009927-9</t>
  </si>
  <si>
    <t>00.04.16, 09.04.04, 28.04.02</t>
  </si>
  <si>
    <t>704944.03.01</t>
  </si>
  <si>
    <t>Методические указ. к диплом. проектир. по специал...:Уч.мет.пос./Под ред. Володина В.Н.-М.:НИЦ ИНФРА-М,2023-156с(О)</t>
  </si>
  <si>
    <t>МЕТОДИЧЕСКИЕ УКАЗАНИЯ К ДИПЛОМНОМУ ПРОЕКТИРОВАНИЮ ПО СПЕЦИАЛЬНОСТИ 26.05.05 «СУДОВОЖДЕНИЕ»</t>
  </si>
  <si>
    <t>Паткаускас А.В., Кузнецов В.В., Сухина М.И. и др.</t>
  </si>
  <si>
    <t>978-5-16-015419-0</t>
  </si>
  <si>
    <t>301800.06.01</t>
  </si>
  <si>
    <t>Методологические и правовые осн. инжен. твор.: Уч. пос./В.В.Нескоромных-2изд.-ИНФРА-М,2024-318с.(ВО)</t>
  </si>
  <si>
    <t>МЕТОДОЛОГИЧЕСКИЕ И ПРАВОВЫЕ ОСНОВЫ ИНЖЕНЕРНОГО ТВОРЧЕСТВА, ИЗД.2</t>
  </si>
  <si>
    <t>Нескоромных В.В., Рожков В.П.</t>
  </si>
  <si>
    <t>978-5-16-010187-3</t>
  </si>
  <si>
    <t>05.03.01, 05.04.01, 21.03.01, 21.04.01, 21.05.02, 21.05.03, 21.05.04, 21.05.06, 44.03.05</t>
  </si>
  <si>
    <t>633747.06.01</t>
  </si>
  <si>
    <t>Методологические основы инновац.и науч.творч.: Уч.пос. / В.И.Бесшапошникова - М.:НИЦ ИНФРА-М,2023 - 180с.(О)</t>
  </si>
  <si>
    <t>МЕТОДОЛОГИЧЕСКИЕ ОСНОВЫ ИННОВАЦИЙ И НАУЧНОГО ТВОРЧЕСТВА</t>
  </si>
  <si>
    <t>Бесшапошникова В.И.</t>
  </si>
  <si>
    <t>978-5-16-012078-2</t>
  </si>
  <si>
    <t>27.03.01, 29.04.02</t>
  </si>
  <si>
    <t>Допущено к изданию редакционно-издательским советом университета в качестве учебного пособия для подготовки бакалавров и магистров по направлениям 27.03.01 "Стандартизация и метрология», 29.04.02 «Технологии и проектирование текстильных изделий»</t>
  </si>
  <si>
    <t>093950.10.01</t>
  </si>
  <si>
    <t>Методология выбора материал. и упроч. технол. в машин.: Уч. / В.Е.Зоткин -4 изд.ФОРУМ,2024-320с.(ВО)</t>
  </si>
  <si>
    <t>МЕТОДОЛОГИЯ ВЫБОРА МАТЕРИАЛОВ И УПРОЧНЯЮЩИХ ТЕХНОЛОГИЙ В МАШИНОСТРОЕНИИ, ИЗД.4</t>
  </si>
  <si>
    <t>Зоткин В. Е.</t>
  </si>
  <si>
    <t>978-5-8199-0852-5</t>
  </si>
  <si>
    <t>15.03.01, 15.03.02, 15.03.05, 15.04.01, 15.04.02, 15.04.05</t>
  </si>
  <si>
    <t>Допущено Учебно-методическим объединением по образованию в области металлургии в качестве учебника для студентов высших учебных заведений, обучающихся по направлению 22.03.02 «Металлургия»</t>
  </si>
  <si>
    <t>0408</t>
  </si>
  <si>
    <t>412650.07.01</t>
  </si>
  <si>
    <t>Методология науки и инновац. деят.: Пос. / В.П.Старжинский - М.:НИЦ ИНФРА-М, Нов.знание,2023-327с(П)</t>
  </si>
  <si>
    <t>МЕТОДОЛОГИЯ НАУКИ И ИННОВАЦИОННАЯ ДЕЯТЕЛЬНОСТЬ</t>
  </si>
  <si>
    <t>Старжинский В. П., Цепкало В. В.</t>
  </si>
  <si>
    <t>978-5-16-006464-2</t>
  </si>
  <si>
    <t>00.05.16, 13.04.01, 13.04.02, 13.04.03, 14.04.01, 14.04.02, 15.04.01, 15.04.02, 15.04.03, 15.04.04, 15.04.05, 15.04.06, 16.04.01, 16.04.02, 16.04.03, 22.04.01, 22.04.02, 38.04.01, 38.04.02, 38.04.03, 38.04.04, 38.04.05, 38.04.06, 38.04.07, 38.04.08, 38.04.09</t>
  </si>
  <si>
    <t>Пособие для аспирантов, магистрантов и соискателей ученой степени кандидата наук технических и экономических специальностей</t>
  </si>
  <si>
    <t>693384.10.01</t>
  </si>
  <si>
    <t>Методология науч. исслед. (в кандидат. и док. диссертациях): Уч. / Г.Д.Боуш - М.:НИЦ ИНФРА-М,2025 - 227 с.(ВО)(П)</t>
  </si>
  <si>
    <t>МЕТОДОЛОГИЯ НАУЧНОГО ИССЛЕДОВАНИЯ (В КАНДИДАТСКИХ И ДОКТОРСКИХ ДИССЕРТАЦИЯХ)</t>
  </si>
  <si>
    <t>Боуш Г.Д., Разумов В.И.</t>
  </si>
  <si>
    <t>978-5-16-020509-0</t>
  </si>
  <si>
    <t>00.04.16, 38.06.01, 40.06.01</t>
  </si>
  <si>
    <t>Омский государственный университет им. Ф.М. Достоевского</t>
  </si>
  <si>
    <t>238800.14.01</t>
  </si>
  <si>
    <t>Методология науч. исследования: Уч. / А.О.Овчаров, - 2 изд.-М.:НИЦ ИНФРА-М,2023.-310 с.(ВО: Магистр.)(П)</t>
  </si>
  <si>
    <t>МЕТОДОЛОГИЯ НАУЧНОГО ИССЛЕДОВАНИЯ, ИЗД.2</t>
  </si>
  <si>
    <t>Овчаров А.О., Овчарова Т.Н.</t>
  </si>
  <si>
    <t>978-5-16-017366-5</t>
  </si>
  <si>
    <t>00.03.16, 00.04.16, 00.05.16, 38.04.01, 38.04.02, 38.04.03, 38.04.04, 38.04.05, 38.04.06, 38.04.07, 38.04.08, 38.04.09</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</si>
  <si>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подготовки 38.04.01 «Экономика»</t>
  </si>
  <si>
    <t>690269.07.01</t>
  </si>
  <si>
    <t>Методология научных исследований ..: Уч. / Г.Д.Боуш - М.:НИЦ ИНФРА-М,2025 - 210 с.(ВО: Бакалавриат)(П)</t>
  </si>
  <si>
    <t>МЕТОДОЛОГИЯ НАУЧНЫХ ИССЛЕДОВАНИЙ (В КУРСОВЫХ И ВЫПУСКНЫХ КВАЛИФИКАЦИОННЫХ РАБОТАХ)</t>
  </si>
  <si>
    <t>978-5-16-014583-9</t>
  </si>
  <si>
    <t>Рекомендовано Учебно-методическим советом ВО в качестве учебника для учебных учреждений, реализующих программу высшего образования по направлениям подготовки бакалавриата, специалитета и магистратуры</t>
  </si>
  <si>
    <t>670060.03.01</t>
  </si>
  <si>
    <t>Методология проектир. реечных передач для машин..: Моногр. / Г.Н.Лимаренко-М.:НИЦ ИНФРА-М,СФУ,2023-363с</t>
  </si>
  <si>
    <t>МЕТОДОЛОГИЯ ПРОЕКТИРОВАНИЯ РЕЕЧНЫХ ПЕРЕДАЧ ДЛЯ МАШИН С АВТОМАТИЗИРОВАННЫМ ПРИВОДОМ</t>
  </si>
  <si>
    <t>Лимаренко Г.Н.</t>
  </si>
  <si>
    <t>978-5-16-013362-1</t>
  </si>
  <si>
    <t>15.04.01, 15.04.02, 15.06.01</t>
  </si>
  <si>
    <t>648206.02.01</t>
  </si>
  <si>
    <t>Методология эксперимента: Уч. пос. / Э.А.Соснин - М.:НИЦ ИНФРА-М,2017 - 162 с.-(ВО: Магистратура)(П)</t>
  </si>
  <si>
    <t>МЕТОДОЛОГИЯ ЭКСПЕРИМЕНТА</t>
  </si>
  <si>
    <t>Соснин Э.А., Пойзнер Б.Н.</t>
  </si>
  <si>
    <t>978-5-16-012591-6</t>
  </si>
  <si>
    <t>14.03.01, 15.04.01, 15.04.04, 15.04.06, 16.03.01, 27.04.01, 27.04.02, 27.04.05, 44.04.04</t>
  </si>
  <si>
    <t>Рекомендовано кафедрой квантовой электроники и фотоники ФГАОУ ВО «Национальный исследовательский Томский государственный университет» для обучения магистрантов по направлениям подготовки 03.04.03 «Радиофизика», 12.04.03 «Фотоника и оптоинформатика», 12.04.02 «Оптотехника», аспирантов по направлению подготовки 03.06.01 «Физика и астрономия»</t>
  </si>
  <si>
    <t>Национальный исследовательский Томский государственный университет</t>
  </si>
  <si>
    <t>648206.07.01</t>
  </si>
  <si>
    <t>Методология эксперимента: Уч.пос. / Э.А.Соснин - 2 изд. - М.:НИЦ ИНФРА-М,2023 - 162 с.-(ВО)(П)</t>
  </si>
  <si>
    <t>МЕТОДОЛОГИЯ ЭКСПЕРИМЕНТА, ИЗД.2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</si>
  <si>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12.00.00 «Фотоника, приборостроение, оптические и биотехнические системы и технологии» в качестве учебного пособия для реализации образовательных программ высшего образования по направлениям подготовки магистратуры 12.04.02 «Оптотехника», 12.04.03 «Фотоника и оптоинформатика»</t>
  </si>
  <si>
    <t>753474.03.01</t>
  </si>
  <si>
    <t>Методы Data mining в обработке и анализе статистич. данных (реш. в R) / Е.В.Зарова-М.:НИЦ ИНФРА-М,2021.-232 с.(П)</t>
  </si>
  <si>
    <t>МЕТОДЫ DATA MINING В ОБРАБОТКЕ И АНАЛИЗЕ СТАТИСТИЧЕСКИХ ДАННЫХ (РЕШЕНИЯ В R)</t>
  </si>
  <si>
    <t>Зарова Е.В.</t>
  </si>
  <si>
    <t>978-5-16-016814-2</t>
  </si>
  <si>
    <t>Аналитический центр г. Москвы</t>
  </si>
  <si>
    <t>665991.02.01</t>
  </si>
  <si>
    <t>Методы и алгоритмы синтеза и анализа конструкт.: Моногр. / С.Х.Якубов - М.:НИЦ ИНФРА-М,2024-164с(П)</t>
  </si>
  <si>
    <t>МЕТОДЫ И АЛГОРИТМЫ СИНТЕЗА И АНАЛИЗА КОНСТРУКТОРСКИХ И ТЕХНОЛОГИЧЕСКИХ РЕШЕНИЙ В СИСТЕМЕ АВТОМАТИЗИРОВАННОГО ПРОЕКТИРОВАНИЯ ИНЖЕНЕРНЫХ КОНСТРУКЦИЙ...</t>
  </si>
  <si>
    <t>Якубов С.Х.</t>
  </si>
  <si>
    <t>978-5-16-013407-9</t>
  </si>
  <si>
    <t>15.03.01, 15.03.02, 15.03.03, 15.03.04, 15.03.05, 15.03.06, 15.04.01, 15.04.02, 15.04.03, 15.04.04, 15.04.05, 15.04.06, 15.05.01</t>
  </si>
  <si>
    <t>Каршинский государственный университет</t>
  </si>
  <si>
    <t>668587.04.01</t>
  </si>
  <si>
    <t>Методы матем. физики: Уч.пос./ В.А.Барашков-М.:НИЦ ИНФРА-М, СФУ,2023-149 с.(ВО: Бакалавриат (СФУ))(П)</t>
  </si>
  <si>
    <t>МЕТОДЫ МАТЕМАТИЧЕСКОЙ ФИЗИКИ</t>
  </si>
  <si>
    <t>Барашков В.А.</t>
  </si>
  <si>
    <t>978-5-16-013302-7</t>
  </si>
  <si>
    <t>00.03.12, 11.03.01, 11.03.02, 11.03.03, 11.03.04, 12.03.01, 12.03.02, 12.03.03, 12.03.04, 12.03.05</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</si>
  <si>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11.03.03 «Конструирование и технология электронных средств»</t>
  </si>
  <si>
    <t>715616.04.01</t>
  </si>
  <si>
    <t>Методы научных и экспериментальных  исслед.: Уч.пос. / Ю.М.Осадчий.-М.:НИЦ ИНФРА-М,2024.-238 с.(П)</t>
  </si>
  <si>
    <t>МЕТОДЫ НАУЧНЫХ И ЭКСПЕРИМЕНТАЛЬНЫХ  ИССЛЕДОВАНИЙ</t>
  </si>
  <si>
    <t>Осадчий Ю.М., Кузнецов В.В., Паткаускас А.В. и др.</t>
  </si>
  <si>
    <t>978-5-16-015734-4</t>
  </si>
  <si>
    <t>26.03.01, 26.03.02, 26.04.01, 26.04.02, 26.05.01, 26.05.02, 26.05.03, 26.05.04, 26.05.05, 26.05.06, 26.05.07</t>
  </si>
  <si>
    <t>669459.08.01</t>
  </si>
  <si>
    <t>Методы определения навигац.параметров подвиж.средств..: Моногр./ В.Н.Тяпкин-М.:НИЦ ИНФРА-М, СФУ,2025-260с(п)</t>
  </si>
  <si>
    <t>МЕТОДЫ ОПРЕДЕЛЕНИЯ НАВИГАЦИОННЫХ ПАРАМЕТРОВ ПОДВИЖНЫХ СРЕДСТВ С ИСПОЛЬЗОВАНИЕМ СПУТНИКОВОЙ РАДИОНАВИГАЦИОННОЙ СИСТЕМЫ ГЛОНАСС</t>
  </si>
  <si>
    <t>Тяпкин В.Н., Гарин Е.Н.</t>
  </si>
  <si>
    <t>978-5-16-017324-5</t>
  </si>
  <si>
    <t>11.04.01, 11.04.02, 11.04.03, 11.05.01, 11.05.02, 11.05.04, 11.06.01</t>
  </si>
  <si>
    <t>288000.06.01</t>
  </si>
  <si>
    <t>Методы определения термодинам...: Уч.пос. / Н.М.Хохлачева и др. - М.:НИЦ ИНФРА-М,2022 - 194 с.(О)</t>
  </si>
  <si>
    <t>МЕТОДЫ ОПРЕДЕЛЕНИЯ ТЕРМОДИНАМИЧЕСКИХ ХАРАКТЕРИСТИК ВЕЩЕСТВ, ХИМИЧЕСКИХ РЕАКЦИЙ И РАСТВОРОВ</t>
  </si>
  <si>
    <t>Хохлачева Н.М., Ильина Е.Б., Мареичева Е.Е. и др.</t>
  </si>
  <si>
    <t>978-5-16-011813-0</t>
  </si>
  <si>
    <t>04.03.01, 04.03.02, 20.03.01, 20.04.01, 22.03.01, 22.03.02, 22.04.01, 22.04.02</t>
  </si>
  <si>
    <t>Допущено Учебно-методическим объединением высших учебных заведений Российской Федерации по образованию в области материаловедения, технологий материалов и покрытий в качестве учебного пособия для студентов, обучающихся по направлению подготовки бакалавров 22.03.01 «Материаловедение и технологии материалов»</t>
  </si>
  <si>
    <t>175150.12.01</t>
  </si>
  <si>
    <t>Методы оптимизации: Уч. пос. / А.В. Аттетков - М.: ИЦ РИОР, НИЦ ИНФРА-М, 2025 - 270 с.(ВО:Бакалавр.) (П)</t>
  </si>
  <si>
    <t>МЕТОДЫ ОПТИМИЗАЦИИ</t>
  </si>
  <si>
    <t>Аттетков А. В., Зарубин В. С., Канатников А. Н.</t>
  </si>
  <si>
    <t>978-5-369-01037-2</t>
  </si>
  <si>
    <t>01.03.02, 01.03.04, 02.03.01, 02.03.02, 02.04.01, 02.04.02, 03.03.02, 04.03.02, 09.04.01, 24.03.03, 24.04.03, 28.04.02</t>
  </si>
  <si>
    <t>Рекомендовано Министерством образования РФ в качестве учебного пособия для студентов высших учебных заведений</t>
  </si>
  <si>
    <t>700766.03.01</t>
  </si>
  <si>
    <t>Методы теории катастроф в феномен. фазовых переходов: Моногр. / С.В.Павлов-М.:НИЦ ИНФРА-М,2023.-176 с(О)</t>
  </si>
  <si>
    <t>МЕТОДЫ ТЕОРИИ КАТАСТРОФ В ФЕНОМЕНОЛОГИИ ФАЗОВЫХ ПЕРЕХОДОВ</t>
  </si>
  <si>
    <t>978-5-16-014798-7</t>
  </si>
  <si>
    <t>01.04.04, 01.06.01, 03.04.02, 03.06.01, 04.03.02</t>
  </si>
  <si>
    <t>682980.06.01</t>
  </si>
  <si>
    <t>Методы тех. диагностики автомобилей: Уч.пос. / В.Д.Мигаль - М.:ИД ФОРУМ, НИЦ ИНФРА-М,2024-417с.(СПО)</t>
  </si>
  <si>
    <t>МЕТОДЫ ТЕХНИЧЕСКОЙ ДИАГНОСТИКИ АВТОМОБИЛЕЙ</t>
  </si>
  <si>
    <t>Мигаль В.Д., Мигаль В.П.</t>
  </si>
  <si>
    <t>978-5-8199-0797-9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</si>
  <si>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23.02.02 «Автомобиле- и тракторостроение»</t>
  </si>
  <si>
    <t>Уральский государственный университет путей сообщения</t>
  </si>
  <si>
    <t>454150.10.01</t>
  </si>
  <si>
    <t>Методы техн. диагностики автомобилей: Уч.пос. / В.Д.Мигаль-М.:ИД Форум, НИЦ ИНФРА-М,2023.-417 с.(ВО)(П)</t>
  </si>
  <si>
    <t>Мигаль В. Д., Мигаль В. П.</t>
  </si>
  <si>
    <t>978-5-8199-0804-4</t>
  </si>
  <si>
    <t>23.03.01, 23.03.02</t>
  </si>
  <si>
    <t>Рекомендовано в качестве учебного пособия для студентов высших учебных заведений, обучающихся по направлению подготовки 23.03.01 «Технологии транспортных процессов» (квалификация (степень) «бакалавр»)</t>
  </si>
  <si>
    <t>131600.11.01</t>
  </si>
  <si>
    <t>Методы эконометрики: Уч. / С.А. Айвазян - М.: Магистр, ИНФРА-М, 2023 - 512 с. (П)</t>
  </si>
  <si>
    <t>МЕТОДЫ ЭКОНОМЕТРИКИ</t>
  </si>
  <si>
    <t>Айвазян С.А.</t>
  </si>
  <si>
    <t>978-5-9776-0153-5</t>
  </si>
  <si>
    <t>09.03.03, 09.04.03, 38.03.01, 38.03.02, 38.03.03, 38.03.04, 38.03.05, 38.03.06, 38.03.07, 38.04.01, 38.04.02, 38.04.03, 38.04.04, 38.04.05, 38.04.06, 38.04.07, 38.04.08, 38.04.09, 38.05.01, 38.05.02, 41.03.06</t>
  </si>
  <si>
    <t>Рекомендовано Учебно-методическим объединением по образованию в области математических методов в экономике в качестве учебника для студентов вузов, обучающихся по специальности  "Математические методы в экономике" и другим экономическим специальност</t>
  </si>
  <si>
    <t>Центральный экономико-математический институт Российской академии наук</t>
  </si>
  <si>
    <t>393700.06.01</t>
  </si>
  <si>
    <t>Методы эксперимент.физики в избранных: Моногр. / А.П.Коржавый -М.:НИЦ ИНФРА-М,2023-352с(Науч.мысль)</t>
  </si>
  <si>
    <t>МЕТОДЫ ЭКСПЕРИМЕНТАЛЬНОЙ ФИЗИКИ В ИЗБРАННЫХ ТЕХНОЛОГИЯХ ЗАЩИТЫ ПРИРОДЫ И ЧЕЛОВЕКА</t>
  </si>
  <si>
    <t>Коржавый А.П., Капустин В.И., Козьмин Г.В.</t>
  </si>
  <si>
    <t>978-5-16-011278-7</t>
  </si>
  <si>
    <t>03.06.01</t>
  </si>
  <si>
    <t>356300.08.01</t>
  </si>
  <si>
    <t>Метрологическое обеспеч.производ. в машиностроении: Уч. / В.А.Тимирязев - М.:НИЦ ИНФРА-М,2025 - 259 с.(ВО)</t>
  </si>
  <si>
    <t>МЕТРОЛОГИЧЕСКОЕ ОБЕСПЕЧЕНИЕ ПРОИЗВОДСТВА В МАШИНОСТРОЕНИИ</t>
  </si>
  <si>
    <t>Тимирязев В.А., Схиртладзе А.Г., Дмитриев С.И. и др.</t>
  </si>
  <si>
    <t>978-5-16-010916-9</t>
  </si>
  <si>
    <t>Допущено Учебно-методическим объединением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</si>
  <si>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205900.12.01</t>
  </si>
  <si>
    <t>Метрология и средства измер.: Уч.пос. / В.Ф.Пелевин - М.:НИЦ ИНФРА-М, Нов. знание,2023 - 273 с.(ВО)(П)</t>
  </si>
  <si>
    <t>МЕТРОЛОГИЯ И СРЕДСТВА ИЗМЕРЕНИЙ</t>
  </si>
  <si>
    <t>Пелевин В.Ф.</t>
  </si>
  <si>
    <t>978-5-16-006769-8</t>
  </si>
  <si>
    <t>18.03.01, 18.03.02, 18.05.01, 18.05.02, 19.03.01, 19.03.02, 19.03.03, 19.03.04, 27.03.01</t>
  </si>
  <si>
    <t>Допущено Министерством образования Республики Беларусь в качестве учебного пособия для студентов учреждений высшего образования по техническим и технологическим специальностям</t>
  </si>
  <si>
    <t>092450.19.01</t>
  </si>
  <si>
    <t>Метрология, стандарт. и сертифик.: Уч.пос. / Е.Б.Герасимова-2 изд.-М:Форум,ИНФРА-М,2024-224с(СПО)(п)</t>
  </si>
  <si>
    <t>МЕТРОЛОГИЯ, СТАНДАРТИЗАЦИЯ И СЕРТИФИКАЦИЯ, ИЗД.2</t>
  </si>
  <si>
    <t>Герасимова Е.Б., Герасимов Б.И.</t>
  </si>
  <si>
    <t>978-5-00091-479-3</t>
  </si>
  <si>
    <t>00.02.32, 08.02.03, 12.02.10, 13.02.07, 14.02.01, 14.02.02, 15.01.37, 15.02.01, 15.02.03, 15.02.09, 15.02.10, 15.02.16, 15.02.18, 15.02.19, 18.02.12, 21.02.12, 23.02.02, 23.02.05, 25.02.08, 27.02.04, 35.02.18</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</si>
  <si>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</si>
  <si>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179900.08.01</t>
  </si>
  <si>
    <t>Метрология, стандартизация и взаимозаменяемость: Уч. / С.Б.Тарасов -М.:НИЦ ИНФРА-М,2024-337c(ВО)(п)</t>
  </si>
  <si>
    <t>МЕТРОЛОГИЯ, СТАНДАРТИЗАЦИЯ И ВЗАИМОЗАМЕНЯЕМОСТЬ</t>
  </si>
  <si>
    <t>Тарасов С.Б., Любомудров С.А., Макарова Т.А. и др.</t>
  </si>
  <si>
    <t>978-5-16-018882-9</t>
  </si>
  <si>
    <t>15.03.01, 15.03.02, 15.03.03, 15.03.04, 15.03.05, 15.03.06, 15.05.01, 22.03.01, 22.03.02, 23.03.01, 23.03.02, 23.03.03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</si>
  <si>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15.03.00 «Машиностроение», 13.03.00 «Электро- и теплоэнергетика» (квалификация (степень) «бакалавр») (протокол № 5 от 11.03.2019)</t>
  </si>
  <si>
    <t>765098.01.01</t>
  </si>
  <si>
    <t>Метрология, стандартизация и сертификация в вооруж...: Уч. / Ю.М.Голубинский.-М.:НИЦ ИНФРА-М,2024.-341 с.(ВО)(п)</t>
  </si>
  <si>
    <t>МЕТРОЛОГИЯ, СТАНДАРТИЗАЦИЯ И СЕРТИФИКАЦИЯ В ВООРУЖЕНИИ И ВОЕННОЙ ТЕХНИКЕ</t>
  </si>
  <si>
    <t>Голубинский Ю.М., Григорян Е.С., Савицкий В.Я.</t>
  </si>
  <si>
    <t>978-5-16-018071-7</t>
  </si>
  <si>
    <t>12.05.01, 17.05.02, 27.03.01, 27.04.01</t>
  </si>
  <si>
    <t>708376.05.01</t>
  </si>
  <si>
    <t>Метрология, стандартизация и сертификация..: Уч.пос. / В.Д.Мочалов - 2 изд. - М.:НИЦ ИНФРА-М,2025 - 264 с.(П)</t>
  </si>
  <si>
    <t>МЕТРОЛОГИЯ, СТАНДАРТИЗАЦИЯ И СЕРТИФИКАЦИЯ. ОСНОВЫ ВЗАИМОЗАМЕНЯЕМОСТИ, ИЗД.2</t>
  </si>
  <si>
    <t>Мочалов В.Д., Погонин А.А., Афанасьев А.А.</t>
  </si>
  <si>
    <t>978-5-16-015107-6</t>
  </si>
  <si>
    <t>15.02.01, 15.02.03, 15.02.04, 15.02.06, 15.02.07, 15.02.09, 15.02.10, 15.02.16, 15.02.17, 15.02.18, 15.02.19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</si>
  <si>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(протокол № 4 от 25.02.2019)</t>
  </si>
  <si>
    <t>679469.04.01</t>
  </si>
  <si>
    <t>Метрология, стандартизация и сертификация..: Уч.пос. / В.Д.Мочалов -2 изд.-М.:НИЦ ИНФРА-М,2024-264с.(ВО)(п)</t>
  </si>
  <si>
    <t>978-5-16-018960-4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</si>
  <si>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«Технологические машины и оборудование», «Конструкторско-технологическое обеспечение машиностроительных производств», «Автоматизация технологических процессов и производств»</t>
  </si>
  <si>
    <t>713271.08.01</t>
  </si>
  <si>
    <t>Метрология, стандартизация и сертификация: Уч. / А.А.Иванов - М.:НИЦ ИНФРА-М,2025 - 301 с.(П)</t>
  </si>
  <si>
    <t>МЕТРОЛОГИЯ, СТАНДАРТИЗАЦИЯ И СЕРТИФИКАЦИЯ</t>
  </si>
  <si>
    <t>Иванов А.А., Ефремов В.В., Ковчик А.И.</t>
  </si>
  <si>
    <t>Военное образование (РВВДКУ им. Маргелова)</t>
  </si>
  <si>
    <t>978-5-16-015546-3</t>
  </si>
  <si>
    <t>23.02.03</t>
  </si>
  <si>
    <t>Допущен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учебника для курсантов, обучающихся по специальности 23.02.03 «Техническое обслуживание и ремонт автомобильного транспорта», квалификация (степень) «техник»</t>
  </si>
  <si>
    <t>Рязанское высшее воздушно-десантное командное училище</t>
  </si>
  <si>
    <t>704397.03.01</t>
  </si>
  <si>
    <t>Метрология, стандартизация и сертификация: Уч. / А.А.Иванов и др.-М.:НИЦ ИНФРА-М,2023.-523 с.(П)</t>
  </si>
  <si>
    <t>Иванов А.А., Ковчик А.И., Столяров А.С. и др.</t>
  </si>
  <si>
    <t>978-5-16-015048-2</t>
  </si>
  <si>
    <t>23.02.02, 23.02.03, 23.02.04, 23.02.07</t>
  </si>
  <si>
    <t>Допущено Министерством обороны Российской Федерации в качестве учебника для курсантов и слушателей высших военно-учебных заведений, обучающихся по направлению «Эксплуатация наземного транспорта и транспортного оборудования» по специальности «Автомобили и автомобильное хозяйство» и направлению «Транспортные машины и транспортно-технологические комплексы» по специальности «Многоцелевые гусеничные и колесные машины»</t>
  </si>
  <si>
    <t>091850.11.01</t>
  </si>
  <si>
    <t>Метрология, стандартизация и сертификация: Уч.пос. / В.Е.Эрастов,-2 изд.-М.:НИЦ ИНФРА-М,2023-196с(П)</t>
  </si>
  <si>
    <t>Эрастов В.Е.</t>
  </si>
  <si>
    <t>978-5-16-012324-0</t>
  </si>
  <si>
    <t>09.03.01, 09.03.02, 09.03.03, 09.03.04, 11.03.01, 11.03.02, 11.03.03, 11.03.04, 27.03.01</t>
  </si>
  <si>
    <t>Рекомендовано в качестве учебного пособия для студентов высших учебных заведений, обучающихся по направлениям подготовки 12.03.01 «Приборостроение», 15.03.01 «Машиностроение», 20.03.01 «Техносферная безопасность» (квалификация (степень) «бакалавр»)</t>
  </si>
  <si>
    <t>Томский государственный университет систем управления и радиоэлектроники</t>
  </si>
  <si>
    <t>653007.10.01</t>
  </si>
  <si>
    <t>Метрология, стандартизация, сертиф.,технич...: Уч. / В.Ю.Шишмарев - М.:КУРС, НИЦ ИНФРА-М,2025 - 312 с.(СПО)(п)</t>
  </si>
  <si>
    <t>МЕТРОЛОГИЯ, СТАНДАРТИЗАЦИЯ, СЕРТИФИКАЦИЯ, ТЕХНИЧЕСКОЕ РЕГУЛИРОВАНИЕ И ДОКУМЕНТОВЕДЕНИЕ</t>
  </si>
  <si>
    <t>Шишмарев В.Ю.</t>
  </si>
  <si>
    <t>978-5-906923-15-8</t>
  </si>
  <si>
    <t>09.02.01, 09.02.02, 09.02.04</t>
  </si>
  <si>
    <t>446750.05.01</t>
  </si>
  <si>
    <t>Метрология, стандартизация, сертиф.: Уч. / В.И.Колчков, - 2изд.,-М.:Форум, НИЦ ИНФРА-М,2024-432с(ВО)</t>
  </si>
  <si>
    <t>МЕТРОЛОГИЯ, СТАНДАРТИЗАЦИЯ, СЕРТИФИКАЦИЯ, ИЗД.2</t>
  </si>
  <si>
    <t>Колчков В.И.</t>
  </si>
  <si>
    <t>978-5-00091-638-4</t>
  </si>
  <si>
    <t>15.03.01, 15.03.02, 15.03.03, 15.03.04, 15.03.05, 15.03.06, 27.03.01</t>
  </si>
  <si>
    <t>753740.01.01</t>
  </si>
  <si>
    <t>Метрология, стандартизация, сертификация: Уч. / А.А.Канке, - 2 изд.-М.:НИЦ ИНФРА-М,2023.-363 с.(ВО)(п)</t>
  </si>
  <si>
    <t>Канке А.А., Кошевая И.П.</t>
  </si>
  <si>
    <t>978-5-16-016835-7</t>
  </si>
  <si>
    <t>00.03.34, 27.03.01, 27.04.01</t>
  </si>
  <si>
    <t>079950.19.01</t>
  </si>
  <si>
    <t>Метрология, стандартизация, сертификация: Уч. / А.А.Канке, - 2 изд.-М.:НИЦ ИНФРА-М,2023.-363 с.(СПО)(п)</t>
  </si>
  <si>
    <t>978-5-16-016811-1</t>
  </si>
  <si>
    <t>00.02.32, 27.02.01, 27.02.06</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</si>
  <si>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</si>
  <si>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079950.23.01</t>
  </si>
  <si>
    <t>Метрология, стандартизация, сертификация: Уч. / И.П.Кошевая, - М.:Форум, НИЦ ИНФРА-М,2022.-415 с.(П)</t>
  </si>
  <si>
    <t>МЕТРОЛОГИЯ, СТАНДАРТИЗАЦИЯ, СЕРТИФИКАЦИЯ</t>
  </si>
  <si>
    <t>Кошевая И.П., Канке А.А.</t>
  </si>
  <si>
    <t>978-5-16-013572-4</t>
  </si>
  <si>
    <t>108800.04.01</t>
  </si>
  <si>
    <t>Метрология: Уч. / А.А.Брюховец и др. - 2-е изд., перераб. и доп.-М.:Форум,2015.-464 с.-(Высшее обр.)</t>
  </si>
  <si>
    <t>МЕТРОЛОГИЯ, ИЗД.2</t>
  </si>
  <si>
    <t>Брюховец А. А., Вячеславова О. Ф., Грибанов Д. Д., Куранов А. Д., Лось Л. А., Зайцев С. А.</t>
  </si>
  <si>
    <t>978-5-91134-461-0</t>
  </si>
  <si>
    <t>07.03.02, 07.03.03, 07.03.04, 08.03.01, 09.03.01, 09.03.02, 09.03.03, 09.03.04, 10.03.01, 11.03.01, 11.03.02, 11.03.03, 11.03.04, 12.03.01, 12.03.02, 12.03.03, 12.03.04, 12.03.05, 13.03.01, 13.03.02, 13.03.03, 14.03.01, 14.03.02, 15.03.01, 15.03.02, 15.03.03, 15.03.04, 15.03.05, 15.03.06, 16.03.01, 16.03.02, 16.03.03, 17.03.01, 18.03.01, 18.03.02, 19.03.01, 19.03.02, 19.03.03, 19.03.04, 20.03.01, 20.03.02, 21.03.01, 21.03.02, 21.03.03, 22.03.01, 22.03.02, 23.03.01, 23.03.02, 23.03.03, 24.03.01, 24.03.02, 24.03.03, 24.03.04, 24.03.05, 25.03.01, 25.03.02, 25.03.03, 25.03.04, 26.03.01, 26.03.02, 27.03.01, 27.03.02, 27.03.03, 27.03.04, 27.03.05, 28.03.01, 28.03.02, 28.03.03, 29.03.01, 29.03.02, 29.03.03, 29.03.04, 29.03.05</t>
  </si>
  <si>
    <t>Рекомендовано Учебно-методическим советом Московского государственного технического университета "МАМИ" в качестве учебника для студентов технических специальностей</t>
  </si>
  <si>
    <t>108800.09.01</t>
  </si>
  <si>
    <t>Метрология: Уч. / О.Б.Бавыкин и др. - 3 изд. - М.:Форум, НИЦ ИНФРА-М,2024 - 522 с.-(ВО)(П)</t>
  </si>
  <si>
    <t>МЕТРОЛОГИЯ, ИЗД.3</t>
  </si>
  <si>
    <t>Бавыкин О.Б., Вячеславова О.Ф., Грибанов Д.Д. и др.</t>
  </si>
  <si>
    <t>978-5-00091-790-9</t>
  </si>
  <si>
    <t>Рекомендовано Учебно-методическим советом ВО в качестве учебника для студентов высших учебных заведений, обучающихся по техническим направлениям подготовки (квалификация (степень) «бакалавр»)</t>
  </si>
  <si>
    <t>400950.05.01</t>
  </si>
  <si>
    <t>Механизм образования и меры предотвр. деффектов..: Уч. пос./В.А.Коровин - Форум: Инфра-М, 2023-111 с. (о)</t>
  </si>
  <si>
    <t>МЕХАНИЗМ ОБРАЗОВАНИЯ И МЕРЫ ПРЕДОТВРАЩЕНИЯ ДЕФЕКТОВ ЧУГУННЫХ И СТАЛЬНЫХ ОТЛИВОК</t>
  </si>
  <si>
    <t>Коровин В. А., Леушин И. О.</t>
  </si>
  <si>
    <t>978-5-91134-686-7</t>
  </si>
  <si>
    <t>Нижегородский государственный технический университет им. Р.М. Алексеева, ф-л Арзамасский политехнический институт</t>
  </si>
  <si>
    <t>257400.09.01</t>
  </si>
  <si>
    <t>Механика жидкости и газа (гидравлика): Уч. / А.Д.Гиргидов - 2 изд. - М.:НИЦ ИНФРА-М,2025 - 704 с.(ВО)(п)</t>
  </si>
  <si>
    <t>МЕХАНИКА ЖИДКОСТИ И ГАЗА (ГИДРАВЛИКА), ИЗД.2</t>
  </si>
  <si>
    <t>Гиргидов А.Д.</t>
  </si>
  <si>
    <t>978-5-16-020254-9</t>
  </si>
  <si>
    <t>01.03.03, 01.04.03, 03.03.01, 03.03.03, 03.04.02</t>
  </si>
  <si>
    <t>Рекомендовано Научно-методическим советом по механике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(бакалавриат и магистратура) и программам подготовки дипломированных технических специалистов</t>
  </si>
  <si>
    <t>Санкт-Петербургский государственный архитектурно-строительный университет</t>
  </si>
  <si>
    <t>257400.03.01</t>
  </si>
  <si>
    <t>Механика жидкости и газа (гидравлика): Уч. / А.Д.Гиргидов - М.:ИНФРА-М,2017.-704 с.-(ВО:Бак.)(П)</t>
  </si>
  <si>
    <t>МЕХАНИКА ЖИДКОСТИ И ГАЗА (ГИДРАВЛИКА)</t>
  </si>
  <si>
    <t>978-5-16-009473-1</t>
  </si>
  <si>
    <t>707896.03.01</t>
  </si>
  <si>
    <t>Механика управляемого движения объектов: Уч.пос. / А.И.Бохонский - М.:НИЦ ИНФРА-М,2022 - 170 с.(ВО)(О)</t>
  </si>
  <si>
    <t>МЕХАНИКА УПРАВЛЯЕМОГО ДВИЖЕНИЯ ОБЪЕКТОВ</t>
  </si>
  <si>
    <t>Бохонский А.И., Варминская Н.И., Мозолевская Т.В.</t>
  </si>
  <si>
    <t>978-5-16-015464-0</t>
  </si>
  <si>
    <t>26.05.04, 26.05.05</t>
  </si>
  <si>
    <t>451750.06.01</t>
  </si>
  <si>
    <t>Механика. Основы расчёта и проектирования деталей машин: Уч. пос./В.А.Жуков - ИНФРА-М,2023-349с.(ВО)</t>
  </si>
  <si>
    <t>МЕХАНИКА. ОСНОВЫ РАСЧЁТА И ПРОЕКТИРОВАНИЯ ДЕТАЛЕЙ МАШИН</t>
  </si>
  <si>
    <t>Жуков В. А., Михайлов Ю. К.</t>
  </si>
  <si>
    <t>978-5-16-009218-8</t>
  </si>
  <si>
    <t>13.03.03, 15.03.03, 15.03.05, 16.03.03</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</si>
  <si>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и специальностям в области техники и технологии</t>
  </si>
  <si>
    <t>668824.03.01</t>
  </si>
  <si>
    <t>Механика: Уч.пос. / И.В.Богомаз - М.:НИЦ ИНФРА-М, СФУ,2023 - 345 с.-(ВО: Бакалавриат (СФУ))(П)</t>
  </si>
  <si>
    <t>МЕХАНИКА</t>
  </si>
  <si>
    <t>Богомаз И.В.</t>
  </si>
  <si>
    <t>978-5-16-017429-7</t>
  </si>
  <si>
    <t>07.03.01, 08.03.01</t>
  </si>
  <si>
    <t>Допущено УМО вузов РФ по образованию в области архитектуры в качестве учебного пособия для студентов вузов, обучающихся по направлению «Архитектура»</t>
  </si>
  <si>
    <t>147300.06.01</t>
  </si>
  <si>
    <t>Механика: Уч.пос. для вузов/ В.Т.Батиенков.-М.:ИЦ РИОР, ИНФРА-М Изд/ Дом,2023.-512 с.(ВО)(п)</t>
  </si>
  <si>
    <t>Батиенков В.Т., Волосухин В.А., Евтушенко С.И. и др.</t>
  </si>
  <si>
    <t>978-5-369-00757-0</t>
  </si>
  <si>
    <t>01.03.03, 02.03.03, 03.03.02, 03.03.03, 04.03.02</t>
  </si>
  <si>
    <t>Допущено Департаментом научно-технической политики и образования в качестве учебного пособия для студентов высших учебных заведений, обучающихся по направлению подготовки дипломированного специалиста 280400 Природоустройство</t>
  </si>
  <si>
    <t>483523.11.01</t>
  </si>
  <si>
    <t>Механические испытания: металлы, сварные..: Уч. /В.В.Овчинников - М.:ИД ФОРУМ:НИЦ ИНФРА-М,2025-272с(п)</t>
  </si>
  <si>
    <t>МЕХАНИЧЕСКИЕ ИСПЫТАНИЯ: МЕТАЛЛЫ, СВАРНЫЕ СОЕДИНЕНИЯ, ПОКРЫТИЯ</t>
  </si>
  <si>
    <t>Овчинников В.В., Гуреева М.А.</t>
  </si>
  <si>
    <t>978-5-8199-0619-4</t>
  </si>
  <si>
    <t>15.02.19, 26.02.04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</si>
  <si>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</si>
  <si>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364700.07.01</t>
  </si>
  <si>
    <t>Механические компоненты электроприв. машин..: Уч.пос./А.В.Неменко-2 изд.-М:Вуз.уч.,НИЦ ИНФРА-М,2023-376с(П)</t>
  </si>
  <si>
    <t>МЕХАНИЧЕСКИЕ КОМПОНЕНТЫ ЭЛЕКТРОПРИВОДА МАШИН: РАСЧЕТ И ПРОЕКТИРОВАНИЕ, ИЗД.2</t>
  </si>
  <si>
    <t>Неменко А.В.</t>
  </si>
  <si>
    <t>978-5-9558-0609-9</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</si>
  <si>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</si>
  <si>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364700.03.01</t>
  </si>
  <si>
    <t>Механические компоненты электроприв. машин..: Уч.пос./А.В.Неменко-М:Вуз.уч.,НИЦ ИНФРА-М,2018-343с(П)</t>
  </si>
  <si>
    <t>МЕХАНИЧЕСКИЕ КОМПОНЕНТЫ ЭЛЕКТРОПРИВОДА МАШИН: РАСЧЕТ И ПРОЕКТИРОВАНИЕ</t>
  </si>
  <si>
    <t>978-5-9558-0441-5</t>
  </si>
  <si>
    <t>668588.05.01</t>
  </si>
  <si>
    <t>Механические свойства алюминиевых сплавов: Моногр. / Н.А.Грищенко -М.:НИЦ ИНФРА-М, СФУ,2023-195с.(о)</t>
  </si>
  <si>
    <t>МЕХАНИЧЕСКИЕ СВОЙСТВА АЛЮМИНИЕВЫХ СПЛАВОВ</t>
  </si>
  <si>
    <t>Грищенко Н.А., Сидельников С.Б., Губанов И.Ю. и др.</t>
  </si>
  <si>
    <t>978-5-16-016397-0</t>
  </si>
  <si>
    <t>22.04.01, 22.04.02, 22.06.01</t>
  </si>
  <si>
    <t>063720.09.01</t>
  </si>
  <si>
    <t>Механическое оборуд. производ. тугоплав. неметал..: Уч./ В.С.Севостьянов-М:НИЦ ИНФРА-М,2024-432с(СПО)(П)</t>
  </si>
  <si>
    <t>МЕХАНИЧЕСКОЕ ОБОРУДОВАНИЕ ПРОИЗВОДСТВА ТУГОПЛАВКИХ НЕМЕТАЛЛИЧЕСКИХ И СИЛИКАТНЫХ МАТЕРИАЛОВ И ИЗДЕЛИЙ</t>
  </si>
  <si>
    <t>Севостьянов В. С., Богданов В. С., Дубинин Н. Н., Уральский В. И.</t>
  </si>
  <si>
    <t>978-5-16-009102-0</t>
  </si>
  <si>
    <t>18.02.05, 18.02.13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</si>
  <si>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«Производство тугоплавких неметаллических</t>
  </si>
  <si>
    <t>740728.01.01</t>
  </si>
  <si>
    <t>Механохимический метод полиров. поликристаллич. алмаз. покрытия/ Д.Н.Охлупин-М.:НИЦ ИНФРА-М,2021.-123 с(О)</t>
  </si>
  <si>
    <t>МЕХАНОХИМИЧЕСКИЙ МЕТОД ПОЛИРОВАНИЯ ПОЛИКРИСТАЛЛИЧЕСКОГО АЛМАЗНОГО ПОКРЫТИЯ</t>
  </si>
  <si>
    <t>Охлупин Д.Н., Королев А.В., Синев И.В.</t>
  </si>
  <si>
    <t>978-5-16-016420-5</t>
  </si>
  <si>
    <t>15.03.01, 15.03.05, 15.04.01, 15.04.05, 15.06.01</t>
  </si>
  <si>
    <t>096550.19.01</t>
  </si>
  <si>
    <t>Микробиология, физиология питания, санитария: Уч./ Е.А.Рубина - 2 изд. - М.:Форум, НИЦ ИНФРА-М,2025-240с(О)</t>
  </si>
  <si>
    <t>МИКРОБИОЛОГИЯ, ФИЗИОЛОГИЯ ПИТАНИЯ, САНИТАРИЯ, ИЗД.2</t>
  </si>
  <si>
    <t>Рубина Е. А., Малыгина В. Ф.</t>
  </si>
  <si>
    <t>978-5-00091-480-9</t>
  </si>
  <si>
    <t>18.02.15, 19.01.17, 19.01.18, 19.01.19, 19.02.10, 19.02.11, 19.02.12, 19.02.13, 31.02.01, 31.02.02, 32.02.01, 33.02.01, 34.02.01, 35.01.16, 35.01.23, 35.01.24, 35.01.27, 35.02.05, 35.02.09, 35.02.10, 36.02.03, 38.01.02, 43.01.01, 43.01.04, 43.01.09, 43.02.15, 43.02.17, 35.01.34</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</si>
  <si>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среднего профессионального образования</t>
  </si>
  <si>
    <t>639510.06.01</t>
  </si>
  <si>
    <t>Микросхемотехника: Уч. / А.К.Черепанов - М.:НИЦ ИНФРА-М, 2024 - 292 с.(ВО)(П)</t>
  </si>
  <si>
    <t>МИКРОСХЕМОТЕХНИКА</t>
  </si>
  <si>
    <t>Черепанов А.К.</t>
  </si>
  <si>
    <t>978-5-16-018847-8</t>
  </si>
  <si>
    <t>11.03.04, 28.03.01</t>
  </si>
  <si>
    <t>Рекомендовано в качестве учебника для студентов высших учебных заведений, обучающихся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(квалификация (степень) «бакалавр»)</t>
  </si>
  <si>
    <t>719248.06.01</t>
  </si>
  <si>
    <t>Микросхемотехника: Уч. / А.К.Черепанов - М.:НИЦ ИНФРА-М,2023 - 292 с.-(СПО)(П)</t>
  </si>
  <si>
    <t>978-5-16-015613-2</t>
  </si>
  <si>
    <t>11.02.03, 11.02.06, 11.02.07, 11.02.09, 11.02.11, 11.02.14, 11.02.15, 11.02.17, 11.02.18, 12.02.01, 12.02.03, 12.02.05, 12.02.06, 13.02.12, 13.02.13, 15.02.07, 15.02.17, 27.02.04, 53.02.08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</si>
  <si>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12 от 24.06.2019)</t>
  </si>
  <si>
    <t>739388.04.01</t>
  </si>
  <si>
    <t>Минеральная нефть: развитие представлений о..: Моногр. / Ю.И.Пиковский - М.:НИЦ ИНФРА-М,2024 - 350 с.(П)</t>
  </si>
  <si>
    <t>МИНЕРАЛЬНАЯ НЕФТЬ: РАЗВИТИЕ ПРЕДСТАВЛЕНИЙ О НЕОРГАНИЧЕСКОМ ПРОИСХОЖДЕНИИ МЕСТОРОЖДЕНИЙ НЕФТИ И ГАЗА</t>
  </si>
  <si>
    <t>Пиковский Ю.И.</t>
  </si>
  <si>
    <t>978-5-16-016645-2</t>
  </si>
  <si>
    <t>21.00.00, 05.03.01, 05.04.01, 05.06.01, 21.03.01, 21.04.01, 21.06.01</t>
  </si>
  <si>
    <t>Московский государственный университет им. М.В. Ломоносова, Геологический факультет</t>
  </si>
  <si>
    <t>652126.07.01</t>
  </si>
  <si>
    <t>Многодиапазонные антенны на основе...: Моногр. / А.А.Савочкин - М.:Вуз.уч., НИЦ ИНФРА-М,2023 - 125 с.(О)</t>
  </si>
  <si>
    <t>МНОГОДИАПАЗОННЫЕ АНТЕННЫ НА ОСНОВЕ ФРАКТАЛЬНЫХ СТРУКТУР</t>
  </si>
  <si>
    <t>Савочкин А.А., Нудьга А.А.</t>
  </si>
  <si>
    <t>978-5-9558-0550-4</t>
  </si>
  <si>
    <t>11.03.01, 11.04.01, 11.04.02</t>
  </si>
  <si>
    <t>415350.11.01</t>
  </si>
  <si>
    <t>Многоканальные телекоммуникац.системы: Уч.пос.: Ч.1 /А.Б.Тищенко - М.:ИЦ РИОР,НИЦ ИНФРА-М,2024-104с(о)</t>
  </si>
  <si>
    <t>МНОГОКАНАЛЬНЫЕ ТЕЛЕКОММУНИКАЦИОННЫЕ СИСТЕМЫ</t>
  </si>
  <si>
    <t>Тищенко А.Б., Сивоплясов Д.В., Сляднев А.А.</t>
  </si>
  <si>
    <t>Высшее образование: Бакалавриат и магистратура</t>
  </si>
  <si>
    <t>978-5-369-01184-3</t>
  </si>
  <si>
    <t>Противопожарная и аварийно-спасательная служба Ставропольского края</t>
  </si>
  <si>
    <t>668819.03.01</t>
  </si>
  <si>
    <t>Многоцелевая оптимизация и автомат.проект. упр..: Моногр./В.И.Пантелеев-М.:НИЦ ИНФРА-М, СФУ,2023-194с</t>
  </si>
  <si>
    <t>МНОГОЦЕЛЕВАЯ ОПТИМИЗАЦИЯ И АВТОМАТИЗИРОВАННОЕ ПРОЕКТИРОВАНИЕ УПРАВЛЕНИЯ КАЧЕСТВОМ ЭЛЕКТРОСНАБЖЕНИЯ В ЭЛЕКТРОЭНЕРГЕТИЧЕСКИХ СИСТЕМАХ</t>
  </si>
  <si>
    <t>Пантелеев В.И., Поддубных Л.Ф.</t>
  </si>
  <si>
    <t>978-5-16-013321-8</t>
  </si>
  <si>
    <t>13.04.02, 13.06.01</t>
  </si>
  <si>
    <t>308400.05.01</t>
  </si>
  <si>
    <t>Многоцелевые гусен.и колес.машины..: Уч.пос. / Под общ. ред.В.П.Бойкова-М.:НИЦ ИНФРА-М,Нов.знание,2023 -350с(ВО)</t>
  </si>
  <si>
    <t>МНОГОЦЕЛЕВЫЕ ГУСЕНИЧНЫЕ И КОЛЕСНЫЕ МАШИНЫ. ЭРГОНОМИКА И ДИЗАЙН</t>
  </si>
  <si>
    <t>В.П.Бойков</t>
  </si>
  <si>
    <t>978-5-16-010299-3</t>
  </si>
  <si>
    <t>15.03.01, 15.03.02, 15.04.01, 15.04.02, 15.04.05, 15.05.01, 23.03.02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</si>
  <si>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t>
  </si>
  <si>
    <t>175700.05.01</t>
  </si>
  <si>
    <t>Многоцелевые гусеничные и колес.машины.:Уч.пос. / В.П.Бойков-М.:НИЦ ИНФРА-М,Нов.знание,2023-543с.(П)</t>
  </si>
  <si>
    <t>МНОГОЦЕЛЕВЫЕ ГУСЕНИЧНЫЕ И КОЛЕСНЫЕ МАШИНЫ. ТЕОРИЯ</t>
  </si>
  <si>
    <t>Бойков В.П., Гуськов В.В., Коробкин В.А. и др.</t>
  </si>
  <si>
    <t>978-5-16-005514-5</t>
  </si>
  <si>
    <t>23.03.02, 23.04.02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</si>
  <si>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t>
  </si>
  <si>
    <t>681419.03.01</t>
  </si>
  <si>
    <t>Многоцелевые гусеничные и колесные машины..:Уч.пос. / В.П.Бойков-М.:НИЦ ИНФРА-М,Нов.знание,2023-296с</t>
  </si>
  <si>
    <t>МНОГОЦЕЛЕВЫЕ ГУСЕНИЧНЫЕ И КОЛЕСНЫЕ МАШИНЫ. ПРОЕКТИРОВАНИЕ</t>
  </si>
  <si>
    <t>Бойков В.П., Гуськов В.В., Жданович Ч.И. и др.</t>
  </si>
  <si>
    <t>978-5-16-013772-8</t>
  </si>
  <si>
    <t>15.03.01, 15.03.05, 15.04.01, 15.05.01, 23.03.02, 23.04.02, 23.05.02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</si>
  <si>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 «Дизайн гусеничных и колесных машин»</t>
  </si>
  <si>
    <t>669492.04.01</t>
  </si>
  <si>
    <t>Мобильные средст.заправки воздуш. судов авиац....Уч.пос. / Ю.Ф.Кайзер- 2 изд.-М.:НИЦ ИНФРА-М, СФУ,2023-346с</t>
  </si>
  <si>
    <t>МОБИЛЬНЫЕ СРЕДСТВА ЗАПРАВКИ ВОЗДУШНЫХ СУДОВ АВИАЦИОННЫМИ ГОРЮЧЕ-СМАЗОЧНЫМИ МАТЕРИАЛАМИ, ИЗД.2</t>
  </si>
  <si>
    <t>Кайзер Ю.Ф., Подвезенный В.Н., Желукевич Р.Б. и др.</t>
  </si>
  <si>
    <t>978-5-16-013331-7</t>
  </si>
  <si>
    <t>25.03.04, 25.05.05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</si>
  <si>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«Средства аэродромно-технического обеспечения полетов авиации» направления подготовки «Транспортные машины и транспортно-технологические комплексы» и специальности «Транспортные средства специального назначения» (специализация «Наземные транспортные средства и комплексы аэродромно-технического обеспечения полетов авиации»)</t>
  </si>
  <si>
    <t>799216.01.01</t>
  </si>
  <si>
    <t>Модели и методы сис. анализа в исслед. операций: Уч. / И.Н.Булгакова - М.:НИЦ ИНФРА-М,2025. - 347 с.(п)</t>
  </si>
  <si>
    <t>МОДЕЛИ И МЕТОДЫ СИСТЕМНОГО АНАЛИЗА В ИССЛЕДОВАНИИ ОПЕРАЦИЙ</t>
  </si>
  <si>
    <t>Булгакова И.Н., Вертакова Ю.В., Медведева О.А. и др.</t>
  </si>
  <si>
    <t>978-5-16-018709-9</t>
  </si>
  <si>
    <t>01.03.02, 01.03.04, 01.04.04, 38.03.01, 38.03.02, 38.03.05, 38.04.01, 38.05.02</t>
  </si>
  <si>
    <t>Воронежский государственный университет</t>
  </si>
  <si>
    <t>666864.03.01</t>
  </si>
  <si>
    <t>Модели телетрафика: Уч.пос. / М.Пагано и др.-М.:НИЦ ИНФРА-М,2024.-178 с..-(ВО)(п)</t>
  </si>
  <si>
    <t>МОДЕЛИ ТЕЛЕТРАФИКА</t>
  </si>
  <si>
    <t>Пагано М., Рыков В.В., Хохлов Ю.С. и др.</t>
  </si>
  <si>
    <t>978-5-16-019526-1</t>
  </si>
  <si>
    <t>01.03.02, 02.03.01, 02.03.02, 09.03.01, 11.03.01, 11.03.02, 38.04.05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</si>
  <si>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02.03.01 «Математика и компьютерные науки», 02.03.02 «Фундаментальная информатика и информационные технологии» (квалификация (степень) «бакалавр»)</t>
  </si>
  <si>
    <t>771138.01.01</t>
  </si>
  <si>
    <t>Моделирование аварийности на маршрутном транспорте: Моногр. / А.М.Башкатов-М.:НИЦ ИНФРА-М,2022.-265 с.(О)</t>
  </si>
  <si>
    <t>МОДЕЛИРОВАНИЕ АВАРИЙНОСТИ НА МАРШРУТНОМ ТРАНСПОРТЕ</t>
  </si>
  <si>
    <t>Башкатов А.М.</t>
  </si>
  <si>
    <t>978-5-16-017532-4</t>
  </si>
  <si>
    <t>23.03.01, 23.03.03, 23.04.01, 23.04.03, 23.06.01</t>
  </si>
  <si>
    <t>682736.01.01</t>
  </si>
  <si>
    <t>Моделирование геометрических форм автомобильных дорог:Монография / Н.А.Сальков-М.:НИЦ ИНФРА-М,2019.-162 с..-(Науч.мысль)(О. КБС)</t>
  </si>
  <si>
    <t>МОДЕЛИРОВАНИЕ ГЕОМЕТРИЧЕСКИХ ФОРМ АВТОМОБИЛЬНЫХ ДОРОГ</t>
  </si>
  <si>
    <t>978-5-16-014029-2</t>
  </si>
  <si>
    <t>08.05.03, 23.04.01</t>
  </si>
  <si>
    <t>776627.01.01</t>
  </si>
  <si>
    <t>Моделирование гидродинамики и тепломассообмена...: Моногр. / М.И.Шиляев.-М.:НИЦ ИНФРА-М,2022.-249 с.(О)</t>
  </si>
  <si>
    <t>МОДЕЛИРОВАНИЕ ГИДРОДИНАМИКИ И ТЕПЛОМАССООБМЕНА В ДИСПЕРСНЫХ СРЕДАХ</t>
  </si>
  <si>
    <t>Шиляев М.И., Хромова Е.М., Богомолов А.Р.</t>
  </si>
  <si>
    <t>978-5-16-017655-0</t>
  </si>
  <si>
    <t>01.03.03, 01.04.03, 01.06.01, 13.04.01, 20.04.01</t>
  </si>
  <si>
    <t>670747.03.01</t>
  </si>
  <si>
    <t>Моделирование динамических процессов методом...:Моногр./ В.В.Осипов-М.:НИЦ ИНФРА-М, СФУ,2024.-304 с.(Науч.мысль (СФУ))(П)</t>
  </si>
  <si>
    <t>МОДЕЛИРОВАНИЕ ДИНАМИЧЕСКИХ ПРОЦЕССОВ МЕТОДОМ ТОЧЕЧНЫХ ПРЕДСТАВЛЕНИЙ</t>
  </si>
  <si>
    <t>Осипов В.В.</t>
  </si>
  <si>
    <t>978-5-16-013417-8</t>
  </si>
  <si>
    <t>01.04.01, 01.04.02, 01.06.01</t>
  </si>
  <si>
    <t>476100.06.01</t>
  </si>
  <si>
    <t>Моделирование и оптимиз.процес.деревообработки: Уч. / А.А.Пижурин-2изд.-М.:НИЦ ИНФРА-М,2020-259с(П)</t>
  </si>
  <si>
    <t>МОДЕЛИРОВАНИЕ И ОПТИМИЗАЦИЯ ПРОЦЕССОВ ДЕРЕВООБРАБОТКИ, ИЗД.2</t>
  </si>
  <si>
    <t>Пижурин А.А.</t>
  </si>
  <si>
    <t>978-5-16-012734-7</t>
  </si>
  <si>
    <t>Рекомендовано в качестве учебника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t>
  </si>
  <si>
    <t>Национальный исследовательский Московский государственный строительный университет</t>
  </si>
  <si>
    <t>757593.01.01</t>
  </si>
  <si>
    <t>Моделирование и средства науч. исслед. в ЛПК на основе LabView: Уч.пос./С.Б.Якимович-М.:НИЦ ИНФРА-М,2024-111с)(о)</t>
  </si>
  <si>
    <t>МОДЕЛИРОВАНИЕ И СРЕДСТВА НАУЧНЫХ ИССЛЕДОВАНИЙ В ЛЕСОПРОМЫШЛЕННОМ КОМПЛЕКСЕ НА ОСНОВЕ LABVIEW</t>
  </si>
  <si>
    <t>Якимович С.Б., Ефимов Ю.В.</t>
  </si>
  <si>
    <t>978-5-16-017402-0</t>
  </si>
  <si>
    <t>35.03.02, 35.04.01</t>
  </si>
  <si>
    <t>428750.06.01</t>
  </si>
  <si>
    <t>Моделирование процессов и объектов в..: Уч./ И.О.Леушин-М:Форум:НИЦ ИНФРА-М,2024-208с.(ВО:Бакалавр.)(О)</t>
  </si>
  <si>
    <t>МОДЕЛИРОВАНИЕ ПРОЦЕССОВ И ОБЪЕКТОВ В МЕТАЛЛУРГИИ</t>
  </si>
  <si>
    <t>Леушин И. О.</t>
  </si>
  <si>
    <t>978-5-91134-732-1</t>
  </si>
  <si>
    <t>Допущено Учебно-методическим объединением по образованию в области металлургии при Министерстве образования и науки РФ в качестве учебника для студентов вузов, обучающихся по направлению 150400 «Металлургия»</t>
  </si>
  <si>
    <t>414450.07.01</t>
  </si>
  <si>
    <t>Моделирование систем и процессов: Уч.пос. / Н.Г.Чикуров - М.:ИЦ РИОР, НИЦ ИНФРА-М,2023 - 398 с.(ВО)(П)</t>
  </si>
  <si>
    <t>МОДЕЛИРОВАНИЕ СИСТЕМ И ПРОЦЕССОВ</t>
  </si>
  <si>
    <t>Чикуров Н. Г.</t>
  </si>
  <si>
    <t>978-5-369-01167-6</t>
  </si>
  <si>
    <t>15.03.01, 15.03.03, 15.03.04, 15.03.05, 15.03.06, 15.04.01, 15.04.04</t>
  </si>
  <si>
    <t>764096.03.01</t>
  </si>
  <si>
    <t>Моделирование систем: Уч.пос. / И.А.Астраханцева-М.:НИЦ ИНФРА-М,2023.-216 с..-(ВО: Бакалавриат)(П)</t>
  </si>
  <si>
    <t>МОДЕЛИРОВАНИЕ СИСТЕМ</t>
  </si>
  <si>
    <t>Астраханцева И.А., Бобков С.П.</t>
  </si>
  <si>
    <t>978-5-16-017220-0</t>
  </si>
  <si>
    <t>09.03.02, 09.04.02, 09.04.04</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</si>
  <si>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высшего образования 09.00.00 «Информатика и вычислительная техника» в качестве учебного пособия для студентов высших учебных заведений, обучающихся по направлениям подготовки бакалавриата 09.03.02 «Информационные системы и технологии» и магистратуры 09.04.02 «Информационные системы и технологии»</t>
  </si>
  <si>
    <t>Ивановский государственный химико-технологический университет</t>
  </si>
  <si>
    <t>798965.01.01</t>
  </si>
  <si>
    <t>Моделирование тепл. состояния и расчет на заедание.../Заренбин В.Г -М.:ИНФРА-М,2024.-222, [8] с.:цв.ил(о)</t>
  </si>
  <si>
    <t>МОДЕЛИРОВАНИЕ ТЕПЛОВОГО СОСТОЯНИЯ И РАСЧЕТ НА ЗАЕДАНИЕ ПАР ТРЕНИЯ БАЗОВЫХ ТЕПЛОНАПРЯЖЕННЫХ ДЕТАЛЕЙ ПОРШНЕВЫХ ДВИГАТЕЛЕЙ</t>
  </si>
  <si>
    <t>Заренбин В.Г., Чайнов Н.Д., Руссинковский С.Ю. и др.</t>
  </si>
  <si>
    <t>978-5-16-019033-4</t>
  </si>
  <si>
    <t>13.04.03, 15.04.01, 15.05.01, 15.06.01</t>
  </si>
  <si>
    <t>432350.04.01</t>
  </si>
  <si>
    <t>Моделирование хим.-технологич. объект. упр.: Уч.пос. / В.Ф.Беккер, - 2 изд.-М.:ИЦ РИОР, НИЦ ИНФРА-М,2024.-142 с.(ВО)(о)</t>
  </si>
  <si>
    <t>МОДЕЛИРОВАНИЕ ХИМИКО-ТЕХНОЛОГИЧЕСКИХ ОБЪЕКТОВ УПРАВЛЕНИЯ, ИЗД.2</t>
  </si>
  <si>
    <t>Беккер В. Ф.</t>
  </si>
  <si>
    <t>978-5-369-01194-2</t>
  </si>
  <si>
    <t>Допущено УМО вузов по образованию в области автоматизированного машиностроения (УМО AM) в качестве учебного пособия для студентов вузов, обучающихся по направлению «Автоматизированные технологии и производства»</t>
  </si>
  <si>
    <t>Пермский национальный исследовательский политехнический университет, Березниковский ф-л</t>
  </si>
  <si>
    <t>371100.07.01</t>
  </si>
  <si>
    <t>Моделирование химико-технол. процессов: Уч. / Г.И.Ефремов, - 2 изд.-М.:НИЦ ИНФРА-М,2025.-260 с.(ВО)(П)</t>
  </si>
  <si>
    <t>МОДЕЛИРОВАНИЕ ХИМИКО-ТЕХНОЛОГИЧЕСКИХ ПРОЦЕССОВ, ИЗД.2</t>
  </si>
  <si>
    <t>Ефремов Г.И.</t>
  </si>
  <si>
    <t>978-5-16-016255-3</t>
  </si>
  <si>
    <t>18.03.01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</si>
  <si>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20.03.01 «Техносферная безопасность» (квалификация (степень) «бакалавр») (протокол №9 от 28.09.2020)</t>
  </si>
  <si>
    <t>371100.04.01</t>
  </si>
  <si>
    <t>Моделирование химико-технол.процессов: Уч. / Г.И.Ефремов - М.:НИЦ ИНФРА-М,2019-255с(ВО:Бакалавр.)(П)</t>
  </si>
  <si>
    <t>МОДЕЛИРОВАНИЕ ХИМИКО-ТЕХНОЛОГИЧЕСКИХ ПРОЦЕССОВ</t>
  </si>
  <si>
    <t>978-5-16-011030-1</t>
  </si>
  <si>
    <t>Рекомендовано в качестве учебника для студентов высших учебных заведений, обучающихся по направлению подготовки 18.03.02 «Энерго- и ресурсосберегающие процессы в химической технологии, нефтехимии и биотехнологии» (квалификация (степень) «бакалавр»)</t>
  </si>
  <si>
    <t>127350.08.01</t>
  </si>
  <si>
    <t>Моделирование эколого-экономич. сис: Уч.пос. / М.С.Красс, - 2-е изд.-М.:НИЦ ИНФРА-М,2024.-272 с.(ВО)(П)</t>
  </si>
  <si>
    <t>МОДЕЛИРОВАНИЕ ЭКОЛОГО-ЭКОНОМИЧЕСКИХ СИСТЕМ, ИЗД.2</t>
  </si>
  <si>
    <t>Красс М. С.</t>
  </si>
  <si>
    <t>978-5-16-006597-7</t>
  </si>
  <si>
    <t>05.03.06, 05.04.06, 35.03.03, 38.03.01, 38.03.05, 38.04.01, 38.04.05</t>
  </si>
  <si>
    <t>Рекомендовано  УМО по образованию в области математических методов в экономике в качестве учебного пособия для студентов высших учебных заведений, обуч. по спец.  080116 "Математические методы в экономике" и другим экономическим специальностям</t>
  </si>
  <si>
    <t>270300.10.01</t>
  </si>
  <si>
    <t>Моделирование электропривода: Уч.пос. / М.И.Аксенов - М.:НИЦ ИНФРА-М,2024 - 135 с.(ВО: Бакалавр.)(О)</t>
  </si>
  <si>
    <t>МОДЕЛИРОВАНИЕ ЭЛЕКТРОПРИВОДА</t>
  </si>
  <si>
    <t>Аксенов М.И.</t>
  </si>
  <si>
    <t>978-5-16-009650-6</t>
  </si>
  <si>
    <t>13.03.02, 13.04.02</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</si>
  <si>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</si>
  <si>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489150.06.01</t>
  </si>
  <si>
    <t>Моделирование, конструир. и контроль кач. ортопед.: Уч.пос. /Н.В.Бекк - НИЦ ИНФРА-М,2025-96с(ВО)(О)</t>
  </si>
  <si>
    <t>МОДЕЛИРОВАНИЕ, КОНСТРУИРОВАНИЕ И КОНТРОЛЬ КАЧЕСТВА ОРТОПЕДИЧЕСКОЙ ОБУВИ ДЛЯ ДЕТЕЙ И ВЗРОСЛЫХ</t>
  </si>
  <si>
    <t>Бекк Н.В., Клюева И.В., Захожая Т.С. и др.</t>
  </si>
  <si>
    <t>978-5-16-010738-7</t>
  </si>
  <si>
    <t>29.03.01, 29.03.05, 29.04.01, 29.04.05, 38.03.07</t>
  </si>
  <si>
    <t>Рекомендовано в качестве учебного пособия для студентов высших учебных заведений, обучающихся по напрвлениям 29.03.01 «Технология изделий легкой промышленности», 29.03.05 «Конструирование изделий легкой промышленности», 38.63.07 «Товароведение»</t>
  </si>
  <si>
    <t>Новосибирский государственный университет архитектуры, дизайна и искусств имени А.Д. Крячкова</t>
  </si>
  <si>
    <t>474550.07.01</t>
  </si>
  <si>
    <t>Модернизация промышленных предпр. на базе...: Уч.пос. / А.А.Иванов - Форум: ИНФРА-М, 2024-384с.(ВО)</t>
  </si>
  <si>
    <t>МОДЕРНИЗАЦИЯ ПРОМЫШЛЕННЫХ ПРЕДПРИЯТИЙ НА БАЗЕ СОВРЕМЕННЫХ СИСТЕМ АВТОМАТИЗАЦИИ И УПРАВЛЕНИЯ</t>
  </si>
  <si>
    <t>978-5-91134-950-9</t>
  </si>
  <si>
    <t>670028.06.01</t>
  </si>
  <si>
    <t>Монтаж горных машин и оборудования: Уч.пос. / А.В.Гилев - М.:НИЦ ИНФРА-М, СФУ,2025 - 254 с.(ВО)(П)</t>
  </si>
  <si>
    <t>МОНТАЖ ГОРНЫХ МАШИН И ОБОРУДОВАНИЯ</t>
  </si>
  <si>
    <t>Гилев А.В., Чесноков В.Т., Шигин А.О.</t>
  </si>
  <si>
    <t>978-5-16-016086-3</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</si>
  <si>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«Горные машины и оборудование» направления подготовки дипломированных специалистов «Технологические машины и оборудование»</t>
  </si>
  <si>
    <t>795699.02.01</t>
  </si>
  <si>
    <t>Монтаж и эксплуатация электрооборуд. сис. электроснаб.: Уч.пос. / А.В.Суворин - М.:НИЦ ИНФРА-М,2025 - 400 с.(п)</t>
  </si>
  <si>
    <t>МОНТАЖ И ЭКСПЛУАТАЦИЯ ЭЛЕКТРООБОРУДОВАНИЯ СИСТЕМ ЭЛЕКТРОСНАБЖЕНИЯ</t>
  </si>
  <si>
    <t>Суворин А.В.</t>
  </si>
  <si>
    <t>978-5-16-020651-6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</si>
  <si>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6 от 08.06.2022)</t>
  </si>
  <si>
    <t>220200.10.01</t>
  </si>
  <si>
    <t>Монтаж, наладка и эксплуат.электрооборуд.: Уч.пос. / Н.В.Грунтович - М.:НИЦ ИНФРА-М,2025 - 271 с.(П)</t>
  </si>
  <si>
    <t>МОНТАЖ, НАЛАДКА И ЭКСПЛУАТАЦИЯ ЭЛЕКТРООБОРУДОВАНИЯ</t>
  </si>
  <si>
    <t>Грунтович Н.В.</t>
  </si>
  <si>
    <t>978-5-16-006952-4</t>
  </si>
  <si>
    <t>Допущено Министерством образования Республики Беларусь в качестве учебного пособия для студентов учреждений высшего образования по электротехническим и энергетическим специальностям</t>
  </si>
  <si>
    <t>Гомельский государственный технический университет имени П.О. Сухого</t>
  </si>
  <si>
    <t>719243.09.01</t>
  </si>
  <si>
    <t>Монтаж, наладка и эксплуатация электрооборуд.: Уч.пос. / Н.В.Грунтович - М.:НИЦ ИНФРА-М,2025 - 271 с.(СПО)(П)</t>
  </si>
  <si>
    <t>978-5-16-015611-8</t>
  </si>
  <si>
    <t>08.02.09, 11.01.02, 11.01.05, 11.01.11, 11.02.15, 11.02.16, 13.01.07, 13.01.10, 13.02.07, 13.02.08, 13.02.09, 13.02.12, 13.02.13, 15.01.36, 15.01.37, 18.01.28, 21.01.15, 21.02.12, 26.01.05, 26.02.04, 26.02.05, 26.02.06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</si>
  <si>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12 от 24.06.2019)</t>
  </si>
  <si>
    <t>758769.01.01</t>
  </si>
  <si>
    <t>Монтаж, техн. обслуж. и ремонт электроустановок предпр.../ Ю.Д.Сибикин - М.:НИЦ ИНФРА-М,2025. - 311 с.(ВО)(п)</t>
  </si>
  <si>
    <t>МОНТАЖ, ТЕХНИЧЕСКОЕ ОБСЛУЖИВАНИЕ И РЕМОНТ ЭЛЕКТРОУСТАНОВОК ПРЕДПРИЯТИЙ НЕФТЯНОЙ ПРОМЫШЛЕННОСТИ</t>
  </si>
  <si>
    <t>Сибикин Ю.Д., Яшков В.А.</t>
  </si>
  <si>
    <t>978-5-16-017289-7</t>
  </si>
  <si>
    <t>00.03.31</t>
  </si>
  <si>
    <t>Декабрь, 2024</t>
  </si>
  <si>
    <t>766526.05.01</t>
  </si>
  <si>
    <t>Монтаж, эксплуатация и ремонт электрооборуд..: Уч.пос. / Ю.Д.Сибикин - 2 изд. - М.:НИЦ ИНФРА-М,2025 - 464 с.(П)</t>
  </si>
  <si>
    <t>МОНТАЖ, ЭКСПЛУАТАЦИЯ И РЕМОНТ ЭЛЕКТРООБОРУДОВАНИЯ ПРОМЫШЛЕННЫХ ПРЕДПРИЯТИЙ И УСТАНОВОК, ИЗД.2</t>
  </si>
  <si>
    <t>978-5-16-017754-0</t>
  </si>
  <si>
    <t>08.02.09, 11.01.02, 11.01.05, 11.02.15, 13.01.07, 13.01.10, 13.02.07, 13.02.08, 13.02.09, 13.02.12, 15.01.37, 18.01.28, 21.01.15, 26.01.05, 26.02.04, 26.02.05, 26.02.06, 35.01.15</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</si>
  <si>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 для учащихся  среднего профессионального образования</t>
  </si>
  <si>
    <t>736717.03.01</t>
  </si>
  <si>
    <t>Морская навигация: сб. задач: Уч.пос. / А.В.Головко-М.:НИЦ ИНФРА-М,2024.-188 с.(ВО (ЧВВМУ им. Нахимова))(П)</t>
  </si>
  <si>
    <t>МОРСКАЯ НАВИГАЦИЯ: СБОРНИК ЗАДАЧ</t>
  </si>
  <si>
    <t>Головко А.В., Худяков Г.В.</t>
  </si>
  <si>
    <t>978-5-16-016319-2</t>
  </si>
  <si>
    <t>26.01.07, 26.01.09, 26.02.03, 26.05.04, 35.01.32, 43.01.04</t>
  </si>
  <si>
    <t>707961.06.01</t>
  </si>
  <si>
    <t>Морская практика: Курс лекций / М.В.Наумов - М.:НИЦ ИНФРА-М,2024 - 328 с.(Военное обр.)(п)</t>
  </si>
  <si>
    <t>МОРСКАЯ ПРАКТИКА</t>
  </si>
  <si>
    <t>Наумов М.В., Володин В.Н.</t>
  </si>
  <si>
    <t>978-5-16-015336-0</t>
  </si>
  <si>
    <t>Курс лекций</t>
  </si>
  <si>
    <t>26.02.03, 26.05.04, 26.05.05, 26.05.06, 26.05.07</t>
  </si>
  <si>
    <t>702838.06.01</t>
  </si>
  <si>
    <t>Навигационное планирование перехода судна...: Уч.метод. пос. / Г.В.Белокур -М.:ИНФРА-М, 2024-49с.(О)</t>
  </si>
  <si>
    <t>НАВИГАЦИОННОЕ ПЛАНИРОВАНИЕ ПЕРЕХОДА СУДНА. МЕТОДИКА ВЫПОЛНЕНИЯ КУРСОВОЙ РАБОТЫ: МЕТОДИЧЕСКИЕ РЕКОМЕНДАЦИИ</t>
  </si>
  <si>
    <t>Белокур Г.В.</t>
  </si>
  <si>
    <t>978-5-16-015420-6</t>
  </si>
  <si>
    <t>11.02.06, 11.03.01, 11.04.01, 11.05.01, 11.05.02, 11.05.04, 26.02.03, 26.03.01, 26.03.02, 26.05.02, 26.05.03, 26.05.04, 26.05.05, 26.05.07</t>
  </si>
  <si>
    <t>757826.04.01</t>
  </si>
  <si>
    <t>Навигация и лоция: Сб. заданий на практ. раб.: Прак. / Г.В.Белокур - М.:НИЦ ИНФРА-М,2024 - 167 с.(П)</t>
  </si>
  <si>
    <t>НАВИГАЦИЯ И ЛОЦИЯ: СБОРНИК ЗАДАНИЙ НА ПРАКТИЧЕСКИЕ РАБОТЫ</t>
  </si>
  <si>
    <t>Белокур Г.В., Сухина М.И., Скворцов С.Н. и др.</t>
  </si>
  <si>
    <t>978-5-16-016919-4</t>
  </si>
  <si>
    <t>26.01.07, 26.01.09, 26.02.01, 26.02.03, 35.01.32, 43.01.04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</si>
  <si>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«Судовождение» (протокол № 11 от 09.11.2020)</t>
  </si>
  <si>
    <t>702845.06.01</t>
  </si>
  <si>
    <t>Навигация и лоция: Сб. заданий...: Практ. / Г.В.Белокур - М.:НИЦ ИНФРА-М,2024 - 167с.(ВО)(П)</t>
  </si>
  <si>
    <t>Белокур Г.В., Сухина М.И., Скворцов С.Н.</t>
  </si>
  <si>
    <t>978-5-16-014945-5</t>
  </si>
  <si>
    <t>632266.05.01</t>
  </si>
  <si>
    <t>Нагнетатели, тепловые двигатели и термотрансфор.: Уч.пос./В.И.Ляшков-М.:НИЦ ИНФРА-М,2023-218с(ВО)(п)</t>
  </si>
  <si>
    <t>НАГНЕТАТЕЛИ, ТЕПЛОВЫЕ ДВИГАТЕЛИ И ТЕРМОТРАНСФОРМАТОРЫ В СИСТЕМАХ ЭНЕРГООБЕСПЕЧЕНИЯ ПРЕДПРИЯТИЙ</t>
  </si>
  <si>
    <t>Ляшков В.И.</t>
  </si>
  <si>
    <t>978-5-16-012314-1</t>
  </si>
  <si>
    <t>Рекомендовано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</si>
  <si>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668059.05.01</t>
  </si>
  <si>
    <t>Надежность горных машин и оборудования: Уч.пос. / В.А.Карепов - М.:НИЦ ИНФРА-М, СФУ,2023 - 133 с.(О)</t>
  </si>
  <si>
    <t>НАДЕЖНОСТЬ ГОРНЫХ МАШИН И ОБОРУДОВАНИЯ</t>
  </si>
  <si>
    <t>Карепов В.А., Безверхая Е.В., Чесноков В.Т.</t>
  </si>
  <si>
    <t>978-5-16-016762-6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</si>
  <si>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t>
  </si>
  <si>
    <t>228400.07.01</t>
  </si>
  <si>
    <t>Надежность и техническая диагност. а/т средств: Уч. пос. / В.А.Стуканов - Форум:НИЦ ИНФРА-М, 2022-240с. (П)</t>
  </si>
  <si>
    <t>НАДЕЖНОСТЬ И ТЕХНИЧЕСКАЯ ДИАГНОСТИКА АВТОТРАНСПОРТНЫХ СРЕДСТВ</t>
  </si>
  <si>
    <t>Стуканов В. А., Бояршинов А. Л.</t>
  </si>
  <si>
    <t>978-5-91134-789-5</t>
  </si>
  <si>
    <t>23.03.02, 23.03.03</t>
  </si>
  <si>
    <t>Рекомендовано в качестве учебного пособия для студентов высших учебных заведений, обучающихся по специальностям: «Сервис транспортных и технологических машин и оборудования», «Автомобильный транспорт», «Подъемно-транспортные, строительные, дорожные м</t>
  </si>
  <si>
    <t>305800.09.01</t>
  </si>
  <si>
    <t>Надежность механических систем: Уч. / В.А.Зорин - М.:НИЦ ИНФРА-М,2024 - 380 с.-(ВО)(П)</t>
  </si>
  <si>
    <t>НАДЕЖНОСТЬ МЕХАНИЧЕСКИХ СИСТЕМ</t>
  </si>
  <si>
    <t>Зорин В.А.</t>
  </si>
  <si>
    <t>978-5-16-010252-8</t>
  </si>
  <si>
    <t>15.03.01, 15.03.02, 15.03.03, 15.03.04, 15.03.05, 23.03.01, 23.03.02, 23.03.03</t>
  </si>
  <si>
    <t>Рекомендуется УМО вузов России по образованию в области транспортных машин и транспортно-технологических комплексов для студентов, обучающихся по специальностям «Подъемно-транспортные, строительные, дорожные машины и оборудование», «Средства аэродромно-технического обеспечения полетов авиации», «Автомобили и автомобильное хозяйство», «Сервис и техническая эксплуатация транспортных и технологических машин и оборудования»</t>
  </si>
  <si>
    <t>302000.07.01</t>
  </si>
  <si>
    <t>Надежность систем теплоснабж.городов..: Уч. / Ф.А.Поливода -М.:НИЦ ИНФРА-М,2024-170(ВО:Бакалавр.)(О)</t>
  </si>
  <si>
    <t>НАДЕЖНОСТЬ СИСТЕМ ТЕПЛОСНАБЖЕНИЯ ГОРОДОВ И ПРЕДПРИЯТИЙ ЛЕГКОЙ ПРОМЫШЛЕННОСТИ</t>
  </si>
  <si>
    <t>Поливода Ф.А.</t>
  </si>
  <si>
    <t>978-5-16-011830-7</t>
  </si>
  <si>
    <t>13.03.01, 13.04.01, 15.03.04, 15.04.04, 29.03.02</t>
  </si>
  <si>
    <t>Рекомендовано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13.03.01 «Теплоэнергетика и теплотехника», 15.03.04 «Автоматизация технологических процессов и производств» (квалификация (степень) «бакалавр»)</t>
  </si>
  <si>
    <t>360500.09.01</t>
  </si>
  <si>
    <t>Надежность техн. систем и техноген. риск: Уч. пос. /В.В.Рыков -М: НИЦ ИНФРА-М, 2024.-192 с..(ВО) (п)</t>
  </si>
  <si>
    <t>НАДЕЖНОСТЬ ТЕХНИЧЕСКИХ СИСТЕМ И ТЕХНОГЕННЫЙ РИСК</t>
  </si>
  <si>
    <t>Рыков В.В., Иткин В.Ю.</t>
  </si>
  <si>
    <t>978-5-16-010958-9</t>
  </si>
  <si>
    <t>20.03.01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</si>
  <si>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15.03.02 «Технологические машины и оборудование» (квалификация (степень) «бакалавр»)</t>
  </si>
  <si>
    <t>348600.07.01</t>
  </si>
  <si>
    <t>Надежность технических систем: Уч.пос. / В.П.Долгин - М.:Вуз.уч., НИЦ ИНФРА-М,2023 - 167 с.(П)</t>
  </si>
  <si>
    <t>НАДЕЖНОСТЬ ТЕХНИЧЕСКИХ СИСТЕМ</t>
  </si>
  <si>
    <t>Долгин В.П., Харченко А.О.</t>
  </si>
  <si>
    <t>978-5-9558-0430-9</t>
  </si>
  <si>
    <t>780692.01.01</t>
  </si>
  <si>
    <t>Надежность электрич. и электронного оборуд. совр...: Уч.пос. / С.М.Зуев. - М.:НИЦ ИНФРА-М,2025. - 220 с.(ВО)(п)</t>
  </si>
  <si>
    <t>НАДЕЖНОСТЬ ЭЛЕКТРИЧЕСКОГО И ЭЛЕКТРОННОГО ОБОРУДОВАНИЯ СОВРЕМЕННЫХ ТРАНСПОРТНЫХ СРЕДСТВ</t>
  </si>
  <si>
    <t>Зуев С.М., Малеев Р.А., Веневцев В.И.</t>
  </si>
  <si>
    <t>978-5-16-019576-6</t>
  </si>
  <si>
    <t>12.04.01, 13.03.02, 23.05.01, 23.05.02</t>
  </si>
  <si>
    <t>435600.04.01</t>
  </si>
  <si>
    <t>Надежность электроинстр.на примере сверлил.машин:Моногр./В.И.Головин-Вуз.уч.,НИЦ ИНФРА-М,2024-146(о)</t>
  </si>
  <si>
    <t>НАДЕЖНОСТЬ ЭЛЕКТРОИНСТРУМЕНТА НА ПРИМЕРЕ СВЕРЛИЛЬНЫХ МАШИН</t>
  </si>
  <si>
    <t>Головин В.И., Харченко А.О.</t>
  </si>
  <si>
    <t>978-5-9558-0465-1</t>
  </si>
  <si>
    <t>15.04.01, 15.04.05</t>
  </si>
  <si>
    <t>682989.05.01</t>
  </si>
  <si>
    <t>Надежность электроснабжения: Уч.пос. / В.Я.Хорольский -М.:Форум, НИЦ ИНФРА-М,2023.-127 с..-(СПО)(О)</t>
  </si>
  <si>
    <t>НАДЕЖНОСТЬ ЭЛЕКТРОСНАБЖЕНИЯ</t>
  </si>
  <si>
    <t>Хорольский В.Я., Таранов М.А.</t>
  </si>
  <si>
    <t>978-5-00091-599-8</t>
  </si>
  <si>
    <t>13.01.10, 13.02.01, 13.02.02, 13.02.04, 13.02.07, 13.02.09, 13.02.12, 21.01.08, 23.02.06, 35.01.15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</si>
  <si>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</si>
  <si>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Ставропольский государственный аграрный университет</t>
  </si>
  <si>
    <t>232300.11.01</t>
  </si>
  <si>
    <t>Надежность электроснабжения: Уч.пос. / В.Я.Хорольский-М.:Форум, НИЦ ИНФРА-М,2024-127с.(ВО:Бакалавр.)(О)</t>
  </si>
  <si>
    <t>978-5-00091-486-1</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</si>
  <si>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t>
  </si>
  <si>
    <t>647235.04.01</t>
  </si>
  <si>
    <t>Нанотехнология в машиностроении: Уч. / Г.М.Волков - М.:НИЦ ИНФРА-М,2024 - 307 с.-(ВО)(П)</t>
  </si>
  <si>
    <t>НАНОТЕХНОЛОГИЯ В МАШИНОСТРОЕНИИ</t>
  </si>
  <si>
    <t>978-5-16-014405-4</t>
  </si>
  <si>
    <t>15.03.01, 15.03.06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</si>
  <si>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15.04.00 «Машиностроение» (протокол № 10 от 27.05.2019)</t>
  </si>
  <si>
    <t>287600.05.01</t>
  </si>
  <si>
    <t>Направленное бурение и основы кернометрии: Уч. / В.В.Нескоромных -2изд.-М.:НИЦ ИНФРА-М,2023-336с.(П)</t>
  </si>
  <si>
    <t>НАПРАВЛЕННОЕ БУРЕНИЕ И ОСНОВЫ КЕРНОМЕТРИИ, ИЗД.2</t>
  </si>
  <si>
    <t>978-5-16-009987-3</t>
  </si>
  <si>
    <t>642998.08.01</t>
  </si>
  <si>
    <t>Направленное бурение нефтяных и газовых скважин: Уч. / В.В.Нескоромных-М.:НИЦ ИНФРА-М,2024-347с(ВО)(П)</t>
  </si>
  <si>
    <t>НАПРАВЛЕННОЕ БУРЕНИЕ НЕФТЯНЫХ И ГАЗОВЫХ СКВАЖИН</t>
  </si>
  <si>
    <t>978-5-16-016758-9</t>
  </si>
  <si>
    <t>21.03.01, 21.05.06</t>
  </si>
  <si>
    <t>Рекомендовано в качестве учебника для студентов высших учебных заведений, обучающихся по направлению подготовки 21.03.01 «Нефтегазовое дело» (квалификация (степень) «бакалавр»)</t>
  </si>
  <si>
    <t>769773.02.01</t>
  </si>
  <si>
    <t>Направленное бурение. Бурение горизонтал...: Уч. / В.В.Нескоромных-М.:НИЦ ИНФРА-М, СФУ,2024.-409 с.(ВО)(П)</t>
  </si>
  <si>
    <t>НАПРАВЛЕННОЕ БУРЕНИЕ. БУРЕНИЕ ГОРИЗОНТАЛЬНЫХ И МНОГОЗАБОЙНЫХ СКВАЖИН</t>
  </si>
  <si>
    <t>978-5-16-017386-3</t>
  </si>
  <si>
    <t>21.03.01, 21.05.02, 21.05.03, 21.05.04, 23.04.03</t>
  </si>
  <si>
    <t>Допущено Учебно-методическим советом Сибирского федерального университета в качестве учебника для бакалавров направления подготовки 21.03.01 «Нефтегазовое дело» (профиль 21.03.01.01 «Бурение нефтяных и газовых скважин»), специалистов направления подготовки 21.05.03 «Технология геологической разведки», магистрантов направления подготовки 23.04.03 «Эксплуатация транспортно-технологических машин и комплексов» (программа 23.04.03.04 «Строительство глубоких нефтяных и газовых скважин в сложных горно-геологических условиях»)</t>
  </si>
  <si>
    <t>689694.06.01</t>
  </si>
  <si>
    <t>Настольная книга автора медицинской диссертации: Пос. / А.Н.Наркевич - М.:НИЦ ИНФРА-М,2025 - 454 с(ВО)(П)</t>
  </si>
  <si>
    <t>НАСТОЛЬНАЯ КНИГА АВТОРА МЕДИЦИНСКОЙ ДИССЕРТАЦИИ</t>
  </si>
  <si>
    <t>Наркевич А.Н., Виноградов К.А.</t>
  </si>
  <si>
    <t>978-5-16-020729-2</t>
  </si>
  <si>
    <t>Пособие</t>
  </si>
  <si>
    <t>31.05.01, 31.05.02, 31.05.03, 31.06.01, 31.07.01</t>
  </si>
  <si>
    <t>Красноярский государственный медицинский университет им. профессора В.Ф. Войно-Ясенецкого</t>
  </si>
  <si>
    <t>764952.01.01</t>
  </si>
  <si>
    <t>Наука в политарном обществе: прикл. и судьбы...: Моногр. / В.Ю.Васечко - М.:НИЦ ИНФРА-М,2022 - 373 с(О)</t>
  </si>
  <si>
    <t>НАУКА В ПОЛИТАРНОМ ОБЩЕСТВЕ: ПРИКЛЮЧЕНИЯ И СУДЬБЫ УЧЕНЫХ В ЦИВИЛИЗАЦИЯХ ДРЕВНЕГО И СРЕДНЕВЕКОВОГО ВОСТОКА</t>
  </si>
  <si>
    <t>Васечко В.Ю.</t>
  </si>
  <si>
    <t>978-5-16-017223-1</t>
  </si>
  <si>
    <t>00.06.01</t>
  </si>
  <si>
    <t>Институт философии и права Уральского отделения Российской академии наук</t>
  </si>
  <si>
    <t>776760.04.01</t>
  </si>
  <si>
    <t>Научно-прикладные задачи техносферной безопасности: Моногр. / Ю.В.Есипов.-М.:НИЦ ИНФРА-М,2025.-123 с.(П)</t>
  </si>
  <si>
    <t>НАУЧНО-ПРИКЛАДНЫЕ ЗАДАЧИ ТЕХНОСФЕРНОЙ БЕЗОПАСНОСТИ</t>
  </si>
  <si>
    <t>Есипов Ю.В., Месхи Б.Ч., Джиляджи М.С.</t>
  </si>
  <si>
    <t>978-5-16-017823-3</t>
  </si>
  <si>
    <t>20.04.01, 20.05.01, 20.06.01</t>
  </si>
  <si>
    <t>148650.10.01</t>
  </si>
  <si>
    <t>Научные иссл. и решение инж.задач: Уч.пос. / Н.А.Коваленко - НИЦ ИНФРА-М,Нов.знание,2025 - 271 с.(ВО:Бакалавр.)</t>
  </si>
  <si>
    <t>НАУЧНЫЕ ИССЛЕДОВАНИЯ И РЕШЕНИЕ ИНЖЕНЕРНЫХ ЗАДАЧ В СФЕРЕ АВТОМОБИЛЬНОГО ТРАСПОРТА</t>
  </si>
  <si>
    <t>Коваленко Н.А.</t>
  </si>
  <si>
    <t>978-5-16-004757-7</t>
  </si>
  <si>
    <t>23.03.01, 23.03.02, 23.03.03, 23.04.01, 23.04.02, 23.04.03, 23.05.01</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</si>
  <si>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«Техническая эксплуатация автомобилей», «Автосервис»</t>
  </si>
  <si>
    <t>Московский государственный технический университет гражданской авиации</t>
  </si>
  <si>
    <t>341500.06.01</t>
  </si>
  <si>
    <t>Научные основы произ.изделий из термопласт...: Моногр. / Г.С.Головкин-М.:НИЦ ИНФРА-М,2024.-471с(о)</t>
  </si>
  <si>
    <t>НАУЧНЫЕ ОСНОВЫ ПРОИЗВОДСТВА ИЗДЕЛИЙ ИЗ ТЕРМОПЛАСТИЧНЫХ КОМПОЗИЦИОННЫХ МАТЕРИАЛОВ</t>
  </si>
  <si>
    <t>Головкин Г.С., Дмитренко В.П.</t>
  </si>
  <si>
    <t>978-5-16-010757-8</t>
  </si>
  <si>
    <t>18.03.01, 18.04.01</t>
  </si>
  <si>
    <t>696054.03.01</t>
  </si>
  <si>
    <t>Научные трансакции: сети и иерархии в обществ.науках: Моногр./Макаренко В.П.-М.:НИЦ ИНФРА-М,2022-300с(П)</t>
  </si>
  <si>
    <t>НАУЧНЫЕ ТРАНСАКЦИИ: СЕТИ И ИЕРАРХИИ В ОБЩЕСТВЕННЫХ НАУКАХ</t>
  </si>
  <si>
    <t>Олейник А.Н., Акопян А., Макаренко В.П.</t>
  </si>
  <si>
    <t>978-5-16-014639-3</t>
  </si>
  <si>
    <t>722085.07.01</t>
  </si>
  <si>
    <t>Национальная система стандартизации РФ..: Моногр. / А.Н.Барыкин - М.:НИЦ ИНФРА-М,2023 - 191 с.(П)</t>
  </si>
  <si>
    <t>НАЦИОНАЛЬНАЯ СИСТЕМА СТАНДАРТИЗАЦИИ РОССИЙСКОЙ ФЕДЕРАЦИИ. ПРИНЦИПЫ, ЦЕЛИ, ЗАДАЧИ, ПРОГНОЗ РАЗВИТИЯ</t>
  </si>
  <si>
    <t>Барыкин А.Н., Икрянников В.О., Будкин Ю.В.</t>
  </si>
  <si>
    <t>978-5-16-015771-9</t>
  </si>
  <si>
    <t>27.04.01, 27.06.01</t>
  </si>
  <si>
    <t>229900.07.01</t>
  </si>
  <si>
    <t>Начала физической химии: Уч. пос. / Н.М. Бажин - М.: НИЦ ИНФРА-М, 2025 - 332 с. (ВО: Бакалавр.) (п)</t>
  </si>
  <si>
    <t>НАЧАЛА ФИЗИЧЕСКОЙ ХИМИИ</t>
  </si>
  <si>
    <t>Бажин Н.М., Пармон В.Н.</t>
  </si>
  <si>
    <t>978-5-16-009055-9</t>
  </si>
  <si>
    <t>04.03.01, 04.03.02, 04.05.01, 18.03.01, 18.03.02, 18.04.01, 18.05.01, 18.05.02, 30.05.01, 31.05.01, 31.05.02, 31.05.03, 33.05.01, 35.03.03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</si>
  <si>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ВПО 04.03.01 (020101.65) - химия и по направлению 04.00.00 (020100) — химия</t>
  </si>
  <si>
    <t>Новосибирский государственный университет экономики и управления</t>
  </si>
  <si>
    <t>845364.01.01</t>
  </si>
  <si>
    <t>Начала физической химии: Уч. пос. / Н.М. Бажин - М.:НИЦ ИНФРА-М, 2025 - 332 с.(СПО)(п)</t>
  </si>
  <si>
    <t>978-5-16-020465-9</t>
  </si>
  <si>
    <t>18.02.01, 18.02.02, 18.02.04, 18.02.09, 18.02.10, 18.02.12, 18.02.14, 18.02.15, 21.02.01, 21.02.02, 21.02.03, 21.02.10, 22.02.08, 40.02.02</t>
  </si>
  <si>
    <t>779414.02.01</t>
  </si>
  <si>
    <t>Начертательная геометрия и инженерная графика: Уч.пос. / Е.Л.Чепурина.-М.:НИЦ ИНФРА-М,2024.-250 с.(ВО)(п)</t>
  </si>
  <si>
    <t>НАЧЕРТАТЕЛЬНАЯ ГЕОМЕТРИЯ И ИНЖЕНЕРНАЯ ГРАФИКА</t>
  </si>
  <si>
    <t>Чепурина Е.Л., Краснящих К.А., Рыбалкин Д.А. и др.</t>
  </si>
  <si>
    <t>978-5-16-017755-7</t>
  </si>
  <si>
    <t>13.03.01, 13.03.02, 23.03.01, 23.03.03, 23.05.01, 35.03.06</t>
  </si>
  <si>
    <t>439450.07.01</t>
  </si>
  <si>
    <t>Начертательная геометрия. Основной курс: Уч. пос. / Н.А. Сальков - М.: НИЦ ИНФРА-М, 2025-235с(ВО)(п)</t>
  </si>
  <si>
    <t>НАЧЕРТАТЕЛЬНАЯ ГЕОМЕТРИЯ. ОСНОВНОЙ КУРС</t>
  </si>
  <si>
    <t>Сальков Н. А.</t>
  </si>
  <si>
    <t>978-5-16-006755-1</t>
  </si>
  <si>
    <t>07.03.01, 07.03.03, 35.03.10</t>
  </si>
  <si>
    <t>Допущено УМО по образованию в области архитектуры в качестве учебного пособия для студентов вузов, обучающихся по направлению «Архитектура»</t>
  </si>
  <si>
    <t>810061.01.01</t>
  </si>
  <si>
    <t>Начертательная геометрия. Практикум: уч.пос. / Н.А.Сальков-М.:НИЦ ИНФРА-М,2024.-142 с..-(СПО)(п)</t>
  </si>
  <si>
    <t>НАЧЕРТАТЕЛЬНАЯ ГЕОМЕТРИЯ. ПРАКТИКУМ</t>
  </si>
  <si>
    <t>978-5-16-018976-5</t>
  </si>
  <si>
    <t>00.02.31, 07.02.01, 08.02.01, 54.02.01</t>
  </si>
  <si>
    <t>400050.09.01</t>
  </si>
  <si>
    <t>Начертательная геометрия: базовый курс: Уч.пос. / Н.А.Сальков. - М.: НИЦ Инфра-М, 2024. - 184 с.(ВО) (п)</t>
  </si>
  <si>
    <t>НАЧЕРТАТЕЛЬНАЯ ГЕОМЕТРИЯ: БАЗОВЫЙ КУРС</t>
  </si>
  <si>
    <t>978-5-16-005774-3</t>
  </si>
  <si>
    <t>744669.03.01</t>
  </si>
  <si>
    <t>Начертательная геометрия: Задания для курс. раб.: Уч.пос. / Н.А.Сальков - М.:НИЦ ИНФРА-М,2025 - 117 с.(ВО)(П)</t>
  </si>
  <si>
    <t>НАЧЕРТАТЕЛЬНАЯ ГЕОМЕТРИЯ: ЗАДАНИЯ ДЛЯ КУРСОВЫХ РАБОТ</t>
  </si>
  <si>
    <t>978-5-16-020253-2</t>
  </si>
  <si>
    <t>07.03.01, 07.03.03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</si>
  <si>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№9 от 28.09.2020)</t>
  </si>
  <si>
    <t>742897.03.01</t>
  </si>
  <si>
    <t>Начертательная геометрия: Конструирование поверхностей: Уч.пос. / Н.А.Сальков-М.:НИЦ ИНФРА-М,2022.-220 с.(ВО: Бак)(П)</t>
  </si>
  <si>
    <t>НАЧЕРТАТЕЛЬНАЯ ГЕОМЕТРИЯ: КОНСТРУИРОВАНИЕ ПОВЕРХНОСТЕЙ</t>
  </si>
  <si>
    <t>978-5-16-016612-4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</si>
  <si>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 6 от 16.06.2021)</t>
  </si>
  <si>
    <t>801043.03.01</t>
  </si>
  <si>
    <t>Начертательная геометрия: практикум: Уч.пос. / Н.А.Сальков-М.:НИЦ ИНФРА-М,2025.-131 с.(ВО: Магистр.)(п)</t>
  </si>
  <si>
    <t>НАЧЕРТАТЕЛЬНАЯ ГЕОМЕТРИЯ: ПРАКТИКУМ</t>
  </si>
  <si>
    <t>978-5-16-018375-6</t>
  </si>
  <si>
    <t>07.03.01, 07.03.03, 07.04.01, 54.03.01</t>
  </si>
  <si>
    <t>778270.02.01</t>
  </si>
  <si>
    <t>Начертательная геометрия: Сб. задач и заданий: Уч.пос. / Н.А.Сальков-М.:НИЦ ИНФРА-М,2022.-148 с.(СПО)</t>
  </si>
  <si>
    <t>НАЧЕРТАТЕЛЬНАЯ ГЕОМЕТРИЯ: СБОРНИК ЗАДАЧ И ЗАДАНИЙ</t>
  </si>
  <si>
    <t>978-5-16-017770-0</t>
  </si>
  <si>
    <t>00.02.31, 08.02.01, 08.02.12, 15.01.22, 15.02.10, 15.02.16, 24.02.01, 24.02.02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</si>
  <si>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07.02.01 «Архитектура» (протокол № 3 от 09.03.2022)</t>
  </si>
  <si>
    <t>СПО-2022, Победитель, I место</t>
  </si>
  <si>
    <t>090450.17.01</t>
  </si>
  <si>
    <t>Начертательная геометрия: сб. задач: Уч. пос. / С.А. Фролов - 3 изд.- М.: ИНФРА-М, 2024-172с.(ВО) (П)</t>
  </si>
  <si>
    <t>НАЧЕРТАТЕЛЬНАЯ ГЕОМЕТРИЯ: СБОРНИК ЗАДАЧ, ИЗД.3</t>
  </si>
  <si>
    <t>Фролов С. А.</t>
  </si>
  <si>
    <t>978-5-16-003273-3</t>
  </si>
  <si>
    <t>13.03.03, 15.03.01, 15.03.02, 15.03.03, 15.03.04, 15.03.05, 15.03.06, 15.05.01, 24.03.01, 24.03.02, 24.03.03, 24.03.04, 24.03.05</t>
  </si>
  <si>
    <t>Допущено Мин. обр. и науки РФ в качестве учебного пособия для студентов высших учебных заведений, обучающихся по машиностроительным специальностям</t>
  </si>
  <si>
    <t>684899.05.01</t>
  </si>
  <si>
    <t>Начертательная геометрия: сборник задач: Уч.пос. /С.А.Фролов, - 3 изд.-М.:НИЦ ИНФРА-М,2019-172с(СПО)</t>
  </si>
  <si>
    <t>Фролов С.А.</t>
  </si>
  <si>
    <t>978-5-16-014147-3</t>
  </si>
  <si>
    <t>00.02.31, 08.02.01, 15.01.22, 15.02.10, 15.02.16, 23.02.02, 24.02.01, 24.02.02, 24.02.04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</si>
  <si>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техническим специальностям</t>
  </si>
  <si>
    <t>826044.01.01</t>
  </si>
  <si>
    <t>Начертательная геометрия: Сл. / Н.А.Сальков - М.:НИЦ ИНФРА-М,2025. - 178 с.(Б-ка сл. ИНФРА-М)(п)</t>
  </si>
  <si>
    <t>НАЧЕРТАТЕЛЬНАЯ ГЕОМЕТРИЯ</t>
  </si>
  <si>
    <t>Библиотека словарей ИНФРА-М</t>
  </si>
  <si>
    <t>978-5-16-020000-2</t>
  </si>
  <si>
    <t>Словарь</t>
  </si>
  <si>
    <t>08.05.02, 11.05.01, 12.03.02, 12.03.05, 12.05.01, 13.03.03, 14.05.01, 15.03.03, 15.05.01, 16.03.02, 16.05.01, 17.05.01, 17.05.02, 18.05.01, 18.05.02, 19.03.03, 20.03.01, 20.03.02, 21.03.02, 21.05.04, 21.05.05, 21.05.06, 23.03.02, 23.05.01, 23.05.02, 23.05.03, 23.05.06, 24.03.01, 24.03.02, 24.03.03, 24.03.04, 24.03.05, 24.05.01, 24.05.03, 24.05.04, 24.05.06, 24.05.07, 26.03.02, 28.03.02, 28.03.03, 35.03.06, 35.03.10, 54.03.01, 54.03.04</t>
  </si>
  <si>
    <t>667546.03.01</t>
  </si>
  <si>
    <t>Начертательная геометрия: Уч. / В.В.Дергач и др. - 7 изд. - М.:НИЦ ИНФРА-М, СФУ,2024 - 259 с.(ВО)(П)</t>
  </si>
  <si>
    <t>НАЧЕРТАТЕЛЬНАЯ ГЕОМЕТРИЯ, ИЗД.7</t>
  </si>
  <si>
    <t>Дергач В.В., Борисенко И.Г., Толстихин А.К.</t>
  </si>
  <si>
    <t>978-5-16-019225-3</t>
  </si>
  <si>
    <t>00.03.36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</si>
  <si>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направлениям подготовки в области техники и технологии</t>
  </si>
  <si>
    <t>0718</t>
  </si>
  <si>
    <t>777691.03.01</t>
  </si>
  <si>
    <t>Начертательная геометрия: Уч. / Н.А.Сальков - М.:НИЦ ИНФРА-М,2025. - 332 с.(СПО)(П)</t>
  </si>
  <si>
    <t>978-5-16-017771-7</t>
  </si>
  <si>
    <t>07.02.01, 54.02.06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</si>
  <si>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07.02.01 «Архитектура» (протокол № 3 от 09.03.2022)</t>
  </si>
  <si>
    <t>077700.20.01</t>
  </si>
  <si>
    <t>Начертательная геометрия: Уч. / С.А.Фролов - 3 изд. - М.:НИЦ ИНФРА-М,2024 - 285 с.(ВО.)(П)</t>
  </si>
  <si>
    <t>НАЧЕРТАТЕЛЬНАЯ ГЕОМЕТРИЯ, ИЗД.3</t>
  </si>
  <si>
    <t>978-5-16-020007-1</t>
  </si>
  <si>
    <t>07.03.01, 07.03.03, 12.03.01, 13.03.03, 14.03.01, 15.03.05, 20.03.01, 21.03.01, 23.03.01, 23.03.02, 23.03.03, 24.03.03, 24.03.05, 26.03.02, 29.03.02, 35.03.02, 35.03.06, 35.03.10</t>
  </si>
  <si>
    <t>Допущено Министерством образования Российской Федерации для студентов высших учебных заведений, обучающихся по направлению подготовки дипломированных специалистов в области техники и технологии</t>
  </si>
  <si>
    <t>0307</t>
  </si>
  <si>
    <t>832809.01.01</t>
  </si>
  <si>
    <t>Начертательная геометрия: Уч. пос. / Под ред. Зайцев Ю.А.-М.:НИЦ ИНФРА-М,2024.-248 с.(СПО)(п)</t>
  </si>
  <si>
    <t>Зайцев Ю. А., Одиноков И. П., Решетников М. К., Зайцев Ю. А.</t>
  </si>
  <si>
    <t>978-5-16-019996-2</t>
  </si>
  <si>
    <t>07.02.01</t>
  </si>
  <si>
    <t>Май, 2024</t>
  </si>
  <si>
    <t>822489.01.01</t>
  </si>
  <si>
    <t>Начертательная геометрия: Уч./ Л.И.Супрун - М.:НИЦ ИНФРА-М, СФУ,2024-291с.-(ВО (СФУ))(п)</t>
  </si>
  <si>
    <t>978-5-16-019696-1</t>
  </si>
  <si>
    <t>07.03.01, 07.03.03, 07.03.04</t>
  </si>
  <si>
    <t>660985.04.01</t>
  </si>
  <si>
    <t>Начертательная геометрия: Уч.пос. / В.В.Дергач и др., - 3 изд.-М.:НИЦ ИНФРА-М, СФУ,2022-144с(ВО)(О)</t>
  </si>
  <si>
    <t>Дергач В.В., Толстихин А.К., Борисенко И.Г.</t>
  </si>
  <si>
    <t>978-5-16-012964-8</t>
  </si>
  <si>
    <t>07.03.01, 07.03.03, 12.03.02, 12.03.05, 13.03.03, 15.03.03, 20.03.01, 20.03.02, 21.05.04, 21.05.05, 21.05.06</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</si>
  <si>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специальности 44.03.04 «Профессиональное обучение (материаловедение и обработка материалов)»</t>
  </si>
  <si>
    <t>0317</t>
  </si>
  <si>
    <t>408950.08.01</t>
  </si>
  <si>
    <t>Начертательная геометрия: Уч.пос. / Под ред. Зайцева Ю.А. - М.:НИЦ ИНФРА-М,2024 - 248 с.(ВО)(п)</t>
  </si>
  <si>
    <t>978-5-16-018438-8</t>
  </si>
  <si>
    <t>Допущено Научно-методическим советом по начертательной геометрии, инженерной и компьютерной графике Министерства образования и науки РФ в качестве учебного пособия для бакалавров направления 15.03.05 «Конструкторско-технологическое обеспечение машиностроительных производств»</t>
  </si>
  <si>
    <t>669485.02.01</t>
  </si>
  <si>
    <t>Неоднородные сорбенты: Монография / А.Н.Лукьянов-М.:НИЦ ИНФРА-М, СФУ,2024-188с-(Науч.мысль (СФУ))(о)</t>
  </si>
  <si>
    <t>НЕОДНОРОДНЫЕ СОРБЕНТЫ</t>
  </si>
  <si>
    <t>Лукьянов А.Н.</t>
  </si>
  <si>
    <t>978-5-16-018890-4</t>
  </si>
  <si>
    <t>402950.06.01</t>
  </si>
  <si>
    <t>Неопределенный интеграл: Уч. пос. / И.Г. Лурье - М.: Вуз. уч.:  НИЦ ИНФРА-М, 2023. - 112 с. (о)</t>
  </si>
  <si>
    <t>НЕОПРЕДЕЛЕННЫЙ ИНТЕГРАЛ</t>
  </si>
  <si>
    <t>Лурье И.Г.</t>
  </si>
  <si>
    <t>978-5-9558-0280-0</t>
  </si>
  <si>
    <t>01.03.01, 01.03.02, 01.04.01, 01.04.04</t>
  </si>
  <si>
    <t>279200.11.01</t>
  </si>
  <si>
    <t>Неорганическая химия: краткий курс: Уч.пос. / В.Г.Иванов - М.:КУРС, НИЦ ИНФРА-М,2025. - 256 с.(о)</t>
  </si>
  <si>
    <t>НЕОРГАНИЧЕСКАЯ ХИМИЯ : КРАТКИЙ КУРС</t>
  </si>
  <si>
    <t>Иванов В. Г., Гева О. Н.</t>
  </si>
  <si>
    <t>978-5-905554-60-5</t>
  </si>
  <si>
    <t>04.03.01, 04.03.02, 04.05.01, 06.03.01, 06.03.02, 06.05.01, 18.01.01, 18.01.34, 18.01.35, 18.02.01, 18.02.04, 18.02.05, 18.02.07, 18.02.09, 18.02.10, 18.02.11, 18.02.12, 18.02.14, 18.02.15, 18.03.01, 18.03.02, 18.05.01, 18.05.02, 19.02.13, 19.03.01, 19.03.02, 19.03.03, 19.03.04, 30.05.01, 30.05.02, 30.05.03, 31.05.01, 31.05.02, 31.05.03, 32.02.01, 32.05.01, 33.02.01, 33.05.01, 34.03.01</t>
  </si>
  <si>
    <t>Московский педагогический государственный университет</t>
  </si>
  <si>
    <t>635946.08.01</t>
  </si>
  <si>
    <t>Неорганическая химия: Уч. / Т.В.Мартынова - 2-е изд.-М.:НИЦ ИНФРА-М,2023.-348 с.(ВО: Бакалавр.)(П)</t>
  </si>
  <si>
    <t>НЕОРГАНИЧЕСКАЯ ХИМИЯ, ИЗД.2</t>
  </si>
  <si>
    <t>Мартынова Т.В., Супотницкая Н.С., Агеева Ю.С.</t>
  </si>
  <si>
    <t>978-5-16-017553-9</t>
  </si>
  <si>
    <t>04.03.01, 04.03.02, 18.03.02, 19.03.01, 19.03.04, 20.03.01, 29.03.04, 31.05.01, 31.05.02, 31.05.03, 33.05.01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</si>
  <si>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9 от 17.11.2022)</t>
  </si>
  <si>
    <t>635946.06.01</t>
  </si>
  <si>
    <t>Неорганическая химия: Уч. / Т.В.Мартынова - М.:НИЦ ИНФРА-М,2022 - 336 с.(ВО: Бакалавриат)(П)</t>
  </si>
  <si>
    <t>НЕОРГАНИЧЕСКАЯ ХИМИЯ</t>
  </si>
  <si>
    <t>Мартынова Т.В., Супоницкая И.И., Агеева Ю.С.</t>
  </si>
  <si>
    <t>978-5-16-012323-3</t>
  </si>
  <si>
    <t>Рекомендовано в качестве учебника для студентов высших учебных заведений, обучающихся по техническим специальностям и направлениям подготовки (квалификация (степень) «бакалавр»)</t>
  </si>
  <si>
    <t>117300.13.01</t>
  </si>
  <si>
    <t>Неорганическая химия: Уч. пос. / И.В. Богомолова. - М.: Альфа-М:  ИНФРА-М, 2025. - 336 с. (п)</t>
  </si>
  <si>
    <t>Богомолова И. В.</t>
  </si>
  <si>
    <t>978-5-98281-187-5</t>
  </si>
  <si>
    <t>18.01.01, 18.01.34, 18.01.35, 18.02.11, 19.02.13, 31.02.01</t>
  </si>
  <si>
    <t>094060.03.01</t>
  </si>
  <si>
    <t>Неорганическая химия: Шпаргалка - М.:ИЦ РИОР, НИЦ ИНФРА-М - 157 с.-(Шпаргалки на 5+)(О)</t>
  </si>
  <si>
    <t>ИЦ Р.</t>
  </si>
  <si>
    <t>Шпаргалки на 5+</t>
  </si>
  <si>
    <t>978-5-369-00657-3</t>
  </si>
  <si>
    <t>04.03.01, 04.03.02, 18.03.02, 19.03.01, 19.03.04, 33.02.01, 44.03.05</t>
  </si>
  <si>
    <t>745372.05.01</t>
  </si>
  <si>
    <t>Непотопляемость корабля: Уч.пос. / Е.В.Никитин - М.:НИЦ ИНФРА-М,2024 - 74 с.(О)</t>
  </si>
  <si>
    <t>НЕПОТОПЛЯЕМОСТЬ КОРАБЛЯ</t>
  </si>
  <si>
    <t>Никитин Е.В., Сошкин П.А., ЧВВМУ имени П.С Нахимова</t>
  </si>
  <si>
    <t>978-5-16-016739-8</t>
  </si>
  <si>
    <t>26.02.03, 26.02.05, 26.02.06, 26.03.02, 26.04.02, 26.05.01, 26.05.03, 26.05.05</t>
  </si>
  <si>
    <t>Рекомендовано экспертным советом ЧВВМУ имени П.С. Нахимова в качестве учебного пособия по дисциплинам «Теория корабля», «Теория, устройство и живучесть корабля», «Теория и устройство судна» для курсантов и студентов ЧВВМУ имени П.С. Нахимова</t>
  </si>
  <si>
    <t>647981.08.01</t>
  </si>
  <si>
    <t>Неразрушающий контроль авиац. техники: Уч.пос. / Е.В.Мартыненко - 2 изд.-М.:НИЦ ИНФРА-М,2024.-148 с.(СПО)</t>
  </si>
  <si>
    <t>НЕРАЗРУШАЮЩИЙ КОНТРОЛЬ АВИАЦИОННОЙ ТЕХНИКИ, ИЗД.2</t>
  </si>
  <si>
    <t>Мартыненко Е.В.</t>
  </si>
  <si>
    <t>978-5-16-012759-0</t>
  </si>
  <si>
    <t>12.02.01, 21.01.17, 25.02.01, 25.02.02, 25.02.03, 25.02.04, 25.02.05, 25.02.06, 25.02.07, 25.02.08</t>
  </si>
  <si>
    <t>Рекомендовано в качестве учебного пособия для учебных заведений, реализующих программу среднего профессионального образования по специальности 25.02.01 «Техническая эксплуатация летательных аппаратов и двигателей»</t>
  </si>
  <si>
    <t>Московский государственный технический университет гражданской авиации, Иркутский ф-л</t>
  </si>
  <si>
    <t>434900.09.01</t>
  </si>
  <si>
    <t>Нетрадиционные источники энергии: биоэнергетика: Уч.пос. / С.Н.Кузьмин -М.:НИЦ ИНФРА-М,2024-129 с.(ВО)(О)</t>
  </si>
  <si>
    <t>НЕТРАДИЦИОННЫЕ ИСТОЧНИКИ ЭНЕРГИИ: БИОЭНЕРГЕТИКА</t>
  </si>
  <si>
    <t>Кузьмин С.Н., Ляшков В.И., Кузьмина Ю.С.</t>
  </si>
  <si>
    <t>978-5-16-018790-7</t>
  </si>
  <si>
    <t>13.03.01, 13.03.02, 13.03.03, 13.05.01, 13.05.02</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</si>
  <si>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13.03.01 «Теплоэнергетика и теплотехника»</t>
  </si>
  <si>
    <t>482900.04.01</t>
  </si>
  <si>
    <t>Нечетко-логические оптич. процессоры: Моногр. / С.В.Соколов - М.:ИЦ РИОР, НИЦ ИНФРА-М,2022 - 202 с.(О)</t>
  </si>
  <si>
    <t>НЕЧЕТКО-ЛОГИЧЕСКИЕ ОПТИЧЕСКИЕ ПРОЦЕССОРЫ</t>
  </si>
  <si>
    <t>Соколов С.В., Ковалев С.М., Крамаров С.О.</t>
  </si>
  <si>
    <t>978-5-369-01550-6</t>
  </si>
  <si>
    <t>03.03.02, 12.03.02, 12.03.03, 12.03.05, 24.04.02</t>
  </si>
  <si>
    <t>Южный университет (ИУБиП)</t>
  </si>
  <si>
    <t>500150.08.01</t>
  </si>
  <si>
    <t>Новые технологии в произв. спец. и спорт.: Уч.пос. / Н.М.Конопальцева - М:Форум: ИНФРА-М,2025 - 239 с.(ВО)</t>
  </si>
  <si>
    <t>НОВЫЕ ТЕХНОЛОГИИ В ПРОИЗВОДСТВЕ СПЕЦИАЛЬНОЙ И СПОРТИВНОЙ ОДЕЖДЫ</t>
  </si>
  <si>
    <t>Конопальцева Н.М., Крюкова Н.А., Морозова Л.В.</t>
  </si>
  <si>
    <t>978-5-00091-757-2</t>
  </si>
  <si>
    <t>29.03.02, 29.03.05, 29.04.02, 29.04.04, 29.04.05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</si>
  <si>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(профиль «Технология швейных изделий»), направлению подготовки 43.03.01 «Сервис» (профиль «Сервис в индустрии моды и красоты») и направлению подготовки 29.03.02 «Технология и проектирование текстильных изделий» (профиль «Технология текстильных изделий») при изучении дисциплин «Технология швейных изделий», «Технология швейных изделий из различных материалов», «Технологическая подготовка производства», «Технологические процессы в сервисе»</t>
  </si>
  <si>
    <t>656378.01.01</t>
  </si>
  <si>
    <t>Нормирование геометрических характ.изделий: Уч.пос. / И.Е.Парфеньева - М.:НИЦ ИНФРА-М,2018-270с(П)</t>
  </si>
  <si>
    <t>НОРМИРОВАНИЕ ГЕОМЕТРИЧЕСКИХ ХАРАКТЕРИСТИК ИЗДЕЛИЙ: СОВРЕМЕННЫЙ ПОДХОД</t>
  </si>
  <si>
    <t>Парфеньева И.Е., Зайцев С.А., Вячеславова О.Ф.</t>
  </si>
  <si>
    <t>978-5-16-013065-1</t>
  </si>
  <si>
    <t>15.03.01, 15.03.02, 15.03.03, 15.03.04, 15.03.05, 15.03.06, 22.03.01, 22.03.02, 23.03.01, 23.03.02, 23.03.03, 23.05.01, 23.05.02, 27.03.01, 27.03.02</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</si>
  <si>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</si>
  <si>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238600.11.01</t>
  </si>
  <si>
    <t>Оcновы химии: Уч. / В.Г.Иванов - М.:КУРС, НИЦ ИНФРА-М,2025 - 556 с.(П)</t>
  </si>
  <si>
    <t>ОCНОВЫ ХИМИИ</t>
  </si>
  <si>
    <t>Иванов В.Г., Гева О.Н.</t>
  </si>
  <si>
    <t>978-5-905554-40-7</t>
  </si>
  <si>
    <t>03.03.02, 04.03.01, 04.03.02, 05.03.01, 05.03.02, 05.03.04, 05.03.06, 06.03.01, 06.03.02, 06.05.01, 07.02.01, 08.02.02, 08.02.03, 08.02.08, 08.02.09, 08.02.12, 08.02.13, 08.02.14, 08.03.01, 08.05.01, 08.05.02, 09.02.01, 09.02.03, 09.02.04, 09.02.05, 09.02.06, 09.03.02, 10.02.01, 10.02.03, 10.05.04, 11.02.06, 11.02.07, 11.02.12, 11.02.13, 11.02.14, 11.02.15, 11.02.16, 11.02.17, 11.02.18, 11.03.01, 11.03.03, 11.03.04, 11.05.01, 12.02.01, 12.02.03, 12.02.05, 12.03.01, 12.03.02, 12.03.03, 12.03.04, 12.03.05, 12.05.01, 13.02.01, 13.02.04, 13.02.05, 13.02.07, 13.02.09, 13.02.12, 13.02.13, 13.03.02, 13.03.03, 14.02.01, 14.02.02, 14.03.01, 14.05.01, 14.05.02, 14.05.04, 15.02.01, 15.02.04, 15.02.06, 15.02.07, 15.02.09, 15.02.10, 15.02.16, 15.02.17, 15.02.18, 15.02.19, 15.03.01, 15.03.03, 15.03.05, 15.03.06, 15.05.01, 16.03.01, 16.03.02, 16.03.03, 16.05.01, 17.03.01, 17.05.01, 17.05.02, 18.01.01, 18.01.34, 18.01.35, 18.02.01, 18.02.04, 18.02.05, 18.02.07, 18.02.09, 18.02.10, 18.02.11, 18.02.12, 18.02.13, 18.02.14, 18.02.15, 18.03.01, 18.03.02, 18.05.01, 18.05.02, 19.02.10, 19.02.11, 19.02.12, 19.02.13, 20.02.01, 20.02.02, 20.02.03, 20.02.04, 20.03.01, 20.03.02, 20.05.01, 21.02.02, 21.02.09, 21.02.10, 21.02.11, 21.02.12, 21.02.15, 21.02.18, 21.02.19, 21.02.20, 21.03.01, 21.03.02, 21.05.02, 21.05.03, 21.05.04, 21.05.06, 22.02.08, 22.03.01, 23.01.03, 23.02.01, 23.02.02, 23.02.03, 23.02.05, 23.02.06, 23.02.08, 23.03.01, 23.03.02, 23.05.01, 23.05.02, 23.05.03, 23.05.04, 23.05.05, 23.05.06, 24.02.01, 24.02.02, 24.02.04, 24.03.01, 24.03.02, 24.03.03, 24.03.04, 24.03.05, 24.05.01, 24.05.03, 24.05.04, 24.05.05, 24.05.06, 24.05.07, 25.02.02, 25.02.03, 25.03.01, 25.03.04, 25.05.03, 26.02.02, 26.02.03, 26.02.05, 26.02.06, 26.03.01, 26.03.02, 26.05.01, 26.05.02, 26.05.03, 26.05.05, 27.02.01, 27.02.02, 27.02.03, 27.02.04, 27.02.07, 27.03.01, 27.03.04, 27.05.01, 27.05.02, 28.03.01, 28.03.02, 28.03.03, 29.02.02, 29.02.08, 29.02.10, 29.02.11, 29.03.01, 29.03.02, 29.03.03, 29.03.04, 29.03.05, 30.05.01, 30.05.02, 31.02.03, 31.05.01, 31.05.02, 31.05.03, 32.02.01, 33.02.01, 33.05.01, 34.02.01, 35.01.27, 35.02.07, 35.02.08, 35.02.12, 35.02.15, 35.02.18, 35.03.01, 35.03.02, 35.03.03, 35.03.04, 35.03.05, 35.03.06, 35.03.07, 35.03.08, 35.03.10, 36.02.01, 36.03.02, 36.05.01, 38.02.08, 38.03.07, 40.05.03, 43.01.09, 43.02.07, 43.02.15, 44.03.04, 44.03.05, 49.02.01, 49.02.02, 54.02.01, 54.03.04</t>
  </si>
  <si>
    <t>221300.04.01</t>
  </si>
  <si>
    <t>Обеспечение безоп. при чрезв. ситуациях: Уч./В.А.Бондаренко-2 изд.-М.:ИЦ РИОР,НИЦ ИНФРА-М,2019-224-(СПО)(П)</t>
  </si>
  <si>
    <t>ОБЕСПЕЧЕНИЕ БЕЗОПАСНОСТИ ПРИ ЧРЕЗВЫЧАЙНЫХ СИТУАЦИЯХ, ИЗД.2</t>
  </si>
  <si>
    <t>978-5-369-01784-5</t>
  </si>
  <si>
    <t>00.01.01, 00.02.01, 06.01.06, 20.02.02</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</si>
  <si>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СПО</t>
  </si>
  <si>
    <t>656188.04.01</t>
  </si>
  <si>
    <t>Обеспечение точности мех. обработки крупногабар.:Моногр. / А.А.Погонин-М.:НИЦ ИНФРА-М,2024-184с(П)</t>
  </si>
  <si>
    <t>ОБЕСПЕЧЕНИЕ ТОЧНОСТИ МЕХАНИЧЕСКОЙ ОБРАБОТКИ КРУПНОГАБАРИТНЫХ ДЕТАЛЕЙ ВО ВРЕМЯ РАБОТЫ С ИСПОЛЬЗОВАНИЕМ ПРИСТАВНЫХ СТАНКОВ</t>
  </si>
  <si>
    <t>Погонин А.А., Афанасьев А.А.</t>
  </si>
  <si>
    <t>978-5-16-012968-6</t>
  </si>
  <si>
    <t>667971.02.01</t>
  </si>
  <si>
    <t>Обеспечение эксплуатационной надежности механич. систем: Уч.пос./ А.В.Титенок-М.:НИЦ ИНФРА-М,2023-302с.(П)</t>
  </si>
  <si>
    <t>ОБЕСПЕЧЕНИЕ ЭКСПЛУАТАЦИОННОЙ НАДЕЖНОСТИ МЕХАНИЧЕСКИХ СИСТЕМ</t>
  </si>
  <si>
    <t>Титенок А.В.</t>
  </si>
  <si>
    <t>978-5-16-016324-6</t>
  </si>
  <si>
    <t>13.04.03, 15.03.01, 15.03.02, 20.03.01, 23.03.02, 23.04.02, 23.05.01, 26.03.02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</si>
  <si>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инженерным направлениям подготовки (квалификация (степень) «бакалавр») (протокол № 6 от 08.06.2022)</t>
  </si>
  <si>
    <t>Брянский государственный аграрный университет</t>
  </si>
  <si>
    <t>485850.06.01</t>
  </si>
  <si>
    <t>Обитаемость рабочих мест: Уч.пос. - М.:НИЦ ИНФРА-М,2023-135 с.(ВО: Бакалавриат)</t>
  </si>
  <si>
    <t>ОБИТАЕМОСТЬ РАБОЧИХ МЕСТ</t>
  </si>
  <si>
    <t>Невровский В.А.</t>
  </si>
  <si>
    <t>978-5-16-010367-9</t>
  </si>
  <si>
    <t>27.03.03, 37.03.01</t>
  </si>
  <si>
    <t>Допущено Учебно-методическим советом МАТИ в качестве учебного пособия для студентов высших учебных заведений, обучающихся по направлению подготовки 2703.03 "Системный анализ и управление»</t>
  </si>
  <si>
    <t>664184.03.01</t>
  </si>
  <si>
    <t>Обобщенная матем. модель пространств. перемещ. бурового судна / В.А.Крамарь-М.:Вуз.уч.,НИЦ ИНФРА-М,2023.-118с</t>
  </si>
  <si>
    <t>ОБОБЩЕННАЯ МАТЕМАТИЧЕСКАЯ МОДЕЛЬ ПРОСТРАНСТВЕННОГО ПЕРЕМЕЩЕНИЯ БУРОВОГО СУДНА</t>
  </si>
  <si>
    <t>Крамарь В.А., Душко В.Р., Душко В.В.</t>
  </si>
  <si>
    <t>978-5-9558-0591-7</t>
  </si>
  <si>
    <t>168600.04.01</t>
  </si>
  <si>
    <t>Оборудование для произв. тары и упаковки: Уч.пос. / В.Г.Шипинский - М.: ИНФРА-М, 2019.-624с.(ВО)</t>
  </si>
  <si>
    <t>ОБОРУДОВАНИЕ ДЛЯ ПРОИЗВОДСТВА ТАРЫ И УПАКОВКИ</t>
  </si>
  <si>
    <t>Шипинский В. Г.</t>
  </si>
  <si>
    <t>978-5-16-005290-8</t>
  </si>
  <si>
    <t>15.03.02, 15.04.01, 15.04.02, 29.03.03, 29.04.03</t>
  </si>
  <si>
    <t>Допущено Министерством образования Республики Беларусь в качестве учебного пособия для студентов специальностей "Упаковочное производство" учреждений, обеспечивающих получение высшего образования</t>
  </si>
  <si>
    <t>084920.17.01</t>
  </si>
  <si>
    <t>Оборудование предприятий общ. пит.: Уч.пос. / В.Ф.Кащенко - 2 изд. - М.:НИЦ ИНФРА-М,2025 - 373 с.(П)</t>
  </si>
  <si>
    <t>ОБОРУДОВАНИЕ ПРЕДПРИЯТИЙ ОБЩЕСТВЕННОГО ПИТАНИЯ, ИЗД.2</t>
  </si>
  <si>
    <t>Кащенко В.Ф., Кащенко Р.В.</t>
  </si>
  <si>
    <t>978-5-16-014118-3</t>
  </si>
  <si>
    <t>15.01.18, 15.02.01, 15.02.06, 18.01.03, 18.01.26, 18.01.35, 18.02.04, 18.02.07, 18.02.09, 18.02.11, 18.02.14, 18.02.15, 19.01.09, 19.01.18, 19.01.19, 19.02.10, 19.02.11, 19.02.12, 19.02.13, 19.02.14, 35.02.18, 43.01.09, 43.02.15, 43.02.16</t>
  </si>
  <si>
    <t>Допущено Минобрнауки России в качестве учебного пособия для студентов образовательных учреждений среднего профессионального образования</t>
  </si>
  <si>
    <t>Саратовский государственный университет генетики, биотехнологии и инженерии имени Н.И. Вавилова</t>
  </si>
  <si>
    <t>084920.11.01</t>
  </si>
  <si>
    <t>Оборудование предприятий общ. питания:Уч.пос. / В.Ф.Кащенко-М.:НИЦ ИНФРА-М,2018-412с(СПО)(П)</t>
  </si>
  <si>
    <t>ОБОРУДОВАНИЕ ПРЕДПРИЯТИЙ ОБЩЕСТВЕННОГО ПИТАНИЯ</t>
  </si>
  <si>
    <t>Кащенко В. Ф., Кащенко Р. В.</t>
  </si>
  <si>
    <t>978-5-16-013858-9</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</si>
  <si>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</si>
  <si>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223200.10.01</t>
  </si>
  <si>
    <t>Оборудование термических цехов: Уч. / В.В.Овчинников - М.:ИД Форум, НИЦ ИНФРА-М,2024 - 368 с.(СПО)(П)</t>
  </si>
  <si>
    <t>ОБОРУДОВАНИЕ ТЕРМИЧЕСКИХ ЦЕХОВ</t>
  </si>
  <si>
    <t>978-5-8199-0561-6</t>
  </si>
  <si>
    <t>15.01.05, 15.02.19, 22.02.08</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</si>
  <si>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</si>
  <si>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700698.04.01</t>
  </si>
  <si>
    <t>Оборудование хлебопекар. производства: Прак.: Уч.пос. / А.А.Курочкин - М.:НИЦ ИНФРА-М,2024 - 231 с.(ВО)(п)</t>
  </si>
  <si>
    <t>ОБОРУДОВАНИЕ ХЛЕБОПЕКАРНОГО ПРОИЗВОДСТВА. ПРАКТИКУМ</t>
  </si>
  <si>
    <t>Курочкин А.А., Шабурова Г.В.</t>
  </si>
  <si>
    <t>978-5-16-019960-3</t>
  </si>
  <si>
    <t>19.03.02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</si>
  <si>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11 от 09.11.2020)</t>
  </si>
  <si>
    <t>Пензенский государственный технологический университет</t>
  </si>
  <si>
    <t>831314.01.01</t>
  </si>
  <si>
    <t>Оборудование хлебопекар. производства: Прак.: Уч.пос. / А.А.Курочкин-М.:НИЦ ИНФРА-М,2024.-231 с.(СПО)(п)</t>
  </si>
  <si>
    <t>978-5-16-019955-9</t>
  </si>
  <si>
    <t>19.02.11</t>
  </si>
  <si>
    <t>766454.03.01</t>
  </si>
  <si>
    <t>Обоснование техн. открытой разработ. мощных пологозалегающих угол. пластов / С.А.Бобров-М.:НИЦ ИНФРА-М, СФУ,2023.-155 с.(О)</t>
  </si>
  <si>
    <t>ОБОСНОВАНИЕ ТЕХНОЛОГИИ ОТКРЫТОЙ РАЗРАБОТКИ МОЩНЫХ ПОЛОГОЗАЛЕГАЮЩИХ УГОЛЬНЫХ ПЛАСТОВ</t>
  </si>
  <si>
    <t>Бобров С.А., Кисляков В.Е.</t>
  </si>
  <si>
    <t>978-5-16-017284-2</t>
  </si>
  <si>
    <t>21.05.04, 21.06.01</t>
  </si>
  <si>
    <t>251500.08.01</t>
  </si>
  <si>
    <t>Обрабатывающий инструмент в машиностр.: Уч./С.С.Клименков - ИНФРА-М; Мн.: Нов. знан., 2024-459с.(ВО) (п)</t>
  </si>
  <si>
    <t>ОБРАБАТЫВАЮЩИЙ ИНСТРУМЕНТ В МАШИНОСТРОЕНИИ</t>
  </si>
  <si>
    <t>Клименков С. С.</t>
  </si>
  <si>
    <t>978-5-16-009371-0</t>
  </si>
  <si>
    <t>Утверждено Министерством образования Республики Беларусь г качестве учебника для студентов учреждений высшего образования по машиностроительным специальностям</t>
  </si>
  <si>
    <t>Витебский государственный технологический университет</t>
  </si>
  <si>
    <t>707077.04.01</t>
  </si>
  <si>
    <t>Обработка материалов резанием: Уч.пос. / С.Э.Завистовский - М.:НИЦ ИНФРА-М,2025 - 448 с.-(СПО)(П)</t>
  </si>
  <si>
    <t>ОБРАБОТКА МАТЕРИАЛОВ РЕЗАНИЕМ</t>
  </si>
  <si>
    <t>Завистовский С.Э.</t>
  </si>
  <si>
    <t>978-5-16-015219-6</t>
  </si>
  <si>
    <t>15.02.01, 15.02.03, 15.02.04, 15.02.16, 15.02.17, 15.02.18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</si>
  <si>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</si>
  <si>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670465.03.01</t>
  </si>
  <si>
    <t>Образовательные проц. и ресурсы высшей школы в области..: Уч. / А.Ю.Коловская-М:НИЦ ИНФРА-М,СФУ,2023-531с</t>
  </si>
  <si>
    <t>ОБРАЗОВАТЕЛЬНЫЕ ПРОЦЕССЫ И РЕСУРСЫ ВЫСШЕЙ ШКОЛЫ В ОБЛАСТИ РАДИОЭЛЕКТРОНИКИ</t>
  </si>
  <si>
    <t>Коловская А.Ю., Коловская Л.В.</t>
  </si>
  <si>
    <t>978-5-16-013371-3</t>
  </si>
  <si>
    <t>11.04.01</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</si>
  <si>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учебника для студентов вузов по направлению 11.04.01 «Конструирование и технология электронных средств»</t>
  </si>
  <si>
    <t>711978.04.01</t>
  </si>
  <si>
    <t>Обслуживание и рем. судовых теплообмен. аппаратов: Уч.пос. / Н.В.Шерстнев - М.:НИЦ ИНФРА-М,2025 - 232 с(П)</t>
  </si>
  <si>
    <t>ОБСЛУЖИВАНИЕ И РЕМОНТ СУДОВЫХ ТЕПЛООБМЕННЫХ АППАРАТОВ</t>
  </si>
  <si>
    <t>Шерстнев Н.В.</t>
  </si>
  <si>
    <t>978-5-16-015351-3</t>
  </si>
  <si>
    <t>18.01.27, 18.01.28, 19.01.01, 26.01.01, 26.01.03, 26.01.05, 26.01.07, 26.01.09, 26.02.01, 26.02.02, 26.02.03, 26.02.04, 26.02.05, 26.02.06, 35.01.32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</si>
  <si>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26.02.02 «Судостроение», 26.02.04 «Монтаж и техническое обслуживание судовых машин и механизмов», 26.02.05 «Эксплуатация судовых энергетических установок» (протокол № 11 от 10.06.2019)</t>
  </si>
  <si>
    <t>768746.03.01</t>
  </si>
  <si>
    <t>Обслуживание и ремонт судовых дизелей: Уч.: В 4 т.Т.3 / Н.В.Шерстнев - М.:НИЦ ИНФРА-М,2024. - 300 с.(П)</t>
  </si>
  <si>
    <t>ОБСЛУЖИВАНИЕ И РЕМОНТ СУДОВЫХ ДИЗЕЛЕЙ. В 4 ТОМАХ, Т.3</t>
  </si>
  <si>
    <t>Высшее образование: Специалитет (СевГУ)</t>
  </si>
  <si>
    <t>978-5-16-017435-8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</si>
  <si>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7 от 22.09.2021)</t>
  </si>
  <si>
    <t>732797.05.01</t>
  </si>
  <si>
    <t>Обслуживание и ремонт судовых дизелей: Уч.пос.: В 4 т.Т.1 / Н.В.Шерстнев - М.:НИЦ ИНФРА-М,2024 - 350 с.(ВО)(П)</t>
  </si>
  <si>
    <t>ОБСЛУЖИВАНИЕ И РЕМОНТ СУДОВЫХ ДИЗЕЛЕЙ, Т.1</t>
  </si>
  <si>
    <t>978-5-16-017379-5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</si>
  <si>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(степень) «инженер-механик») (протокол №7 от 22.09.2021г.)</t>
  </si>
  <si>
    <t>768745.05.01</t>
  </si>
  <si>
    <t>Обслуживание и ремонт судовых дизелей: Уч.пос.: В 4 т.Т.2 / Н.В.Шерстнев - М.:НИЦ ИНФРА-М,2024 - 299 с(П)</t>
  </si>
  <si>
    <t>ОБСЛУЖИВАНИЕ И РЕМОНТ СУДОВЫХ ДИЗЕЛЕЙ, Т.2</t>
  </si>
  <si>
    <t>978-5-16-017403-7</t>
  </si>
  <si>
    <t>768748.03.01</t>
  </si>
  <si>
    <t>Обслуживание и ремонт судовых дизелей: Уч.пос.: В 4 т.Т.4 / Н.В.Шерстнев - М.:НИЦ ИНФРА-М,2024. - 222 с.(П)</t>
  </si>
  <si>
    <t>ОБСЛУЖИВАНИЕ И РЕМОНТ СУДОВЫХ ДИЗЕЛЕЙ: В 4 Т., Т.4</t>
  </si>
  <si>
    <t>978-5-16-017460-0</t>
  </si>
  <si>
    <t>732796.04.01</t>
  </si>
  <si>
    <t>Обслуживание и ремонт судовых котлов: Уч.пос. / Н.В.Шерстнев - М.:НИЦ ИНФРА-М,2024. - 497 с.(ВО)(П)</t>
  </si>
  <si>
    <t>ОБСЛУЖИВАНИЕ И РЕМОНТ СУДОВЫХ КОТЛОВ</t>
  </si>
  <si>
    <t>978-5-16-016740-4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</si>
  <si>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6 от 16.06.2021)</t>
  </si>
  <si>
    <t>726976.03.01</t>
  </si>
  <si>
    <t>Обслуживание и ремонт судовых насосов: Уч.пос. / Н.В.Шерстнев - М.:НИЦ ИНФРА-М,2024. - 399 с.(ВО)(П)</t>
  </si>
  <si>
    <t>ОБСЛУЖИВАНИЕ И РЕМОНТ СУДОВЫХ НАСОСОВ</t>
  </si>
  <si>
    <t>978-5-16-020281-5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</si>
  <si>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26.05.06 «Эксплуатация судовых энергетических установок» (квалификация «инженер-механик») (протокол №10 от 12.10.2020)</t>
  </si>
  <si>
    <t>753621.04.01</t>
  </si>
  <si>
    <t>Обслуживание и ремонт судовых насосов: Уч.пос. / Н.В.Шерстнев - М.:НИЦ ИНФРА-М,2025 - 399 с.(СПО)(п)</t>
  </si>
  <si>
    <t>978-5-16-016816-6</t>
  </si>
  <si>
    <t>18.01.27, 18.01.28, 19.01.01, 26.01.01, 26.01.03, 26.01.05, 26.01.07, 26.01.09, 26.02.01, 26.02.03, 26.02.04, 26.02.05, 26.02.06, 35.01.32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</si>
  <si>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10 от 12.10.2020)</t>
  </si>
  <si>
    <t>700980.04.01</t>
  </si>
  <si>
    <t>Обслуживание и ремонт судовых теплообмен. аппаратов:Уч.пос. / Н.В.Шерстнев-М.:НИЦ ИНФРА-М,2023.-232 с.(ВО)</t>
  </si>
  <si>
    <t>978-5-16-014895-3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</si>
  <si>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26.05.00 «Техника и технологии кораблестроения и водного транспорта» (квалификация «инженер») (протокол № 3 от 11.02.2019)</t>
  </si>
  <si>
    <t>734790.01.01</t>
  </si>
  <si>
    <t>Обслуживание и ремонт судовых трубопроводов, арматуры..: Уч.пос. / Н.В.Шерстнев-М.:НИЦ ИНФРА-М,2020.-372 с.(СПО)(П)</t>
  </si>
  <si>
    <t>ОБСЛУЖИВАНИЕ И РЕМОНТ СУДОВЫХ ТРУБОПРОВОДОВ, АРМАТУРЫ И ФИЛЬТРОВ</t>
  </si>
  <si>
    <t>Среднее профессиональное образование (СевГУ)</t>
  </si>
  <si>
    <t>978-5-16-016152-5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</si>
  <si>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17 от 11.11.2019)</t>
  </si>
  <si>
    <t>719197.05.01</t>
  </si>
  <si>
    <t>Обслуживание и ремонт судовых трубопроводов...: Уч.пос. / Н.В.Шерстнев - М.:НИЦ ИНФРА-М,2024. - 372 с.(П)</t>
  </si>
  <si>
    <t>978-5-16-015739-9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</si>
  <si>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17 от 11.11.2019)</t>
  </si>
  <si>
    <t>842442.01.01</t>
  </si>
  <si>
    <t>Общая и неорганич. химия в схемах...: Уч.пос. / А.П.Гаршин - 2 изд. - М.:НИЦ ИНФРА-М,2025 - 304 с(СПО)(п)</t>
  </si>
  <si>
    <t>ОБЩАЯ И НЕОРГАНИЧЕСКАЯ ХИМИЯ В СХЕМАХ, РИСУНКАХ, ТАБЛИЦАХ, ХИМИЧЕСКИХ РЕАКЦИЯХ, ИЗД.2</t>
  </si>
  <si>
    <t>Гаршин А.П.</t>
  </si>
  <si>
    <t>978-5-16-020345-4</t>
  </si>
  <si>
    <t>18.01.01, 18.01.35, 18.02.01, 18.02.04, 18.02.05, 18.02.07, 18.02.09, 18.02.10, 18.02.11, 18.02.12, 18.02.14, 18.02.15, 32.02.01, 33.02.01</t>
  </si>
  <si>
    <t>728407.04.01</t>
  </si>
  <si>
    <t>Общая и неорганическая химия в схемах...: Уч.пос. / А.П.Гаршин - 2 изд. - М.:НИЦ ИНФРА-М,2024 - 304 с(ВО)(п)</t>
  </si>
  <si>
    <t>978-5-16-018765-5</t>
  </si>
  <si>
    <t>04.03.01, 04.03.02, 33.05.01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</si>
  <si>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нехимическим направлениям подготовки (квалификация (степень) «бакалавр») (протокол № 8 от 22.06.2020)</t>
  </si>
  <si>
    <t>342600.03.01</t>
  </si>
  <si>
    <t>Общая теория измерений: монография / Д.Д.Грибанов-М.:НИЦ ИНФРА-М,2018.-116 с..-(Науч.мысль)(О. КБС)</t>
  </si>
  <si>
    <t>ОБЩАЯ ТЕОРИЯ ИЗМЕРЕНИЙ</t>
  </si>
  <si>
    <t>Д.Д.Грибанов</t>
  </si>
  <si>
    <t>978-5-16-010766-0</t>
  </si>
  <si>
    <t>11.03.03, 11.03.04, 12.03.04, 16.03.01, 27.03.01, 27.04.01, 28.03.01, 28.03.02</t>
  </si>
  <si>
    <t>660063.05.01</t>
  </si>
  <si>
    <t>Общая физика: сб. задач: Уч.пос. / Под ред. Павлова С.В. - М.:НИЦ ИНФРА-М,2023 - 319 с.(ВО: Бакалавр.)(П)</t>
  </si>
  <si>
    <t>ОБЩАЯ ФИЗИКА: СБОРНИК ЗАДАЧ</t>
  </si>
  <si>
    <t>Павлов С.В., Скипетрова Л.А., Павлов С.В.</t>
  </si>
  <si>
    <t>978-5-16-013262-4</t>
  </si>
  <si>
    <t>05.03.01, 05.03.02, 05.03.03, 05.03.04, 05.03.05, 05.03.06, 06.03.02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</si>
  <si>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06.03.02 «Почвоведение» (квалификация (степень) «бакалавр»)</t>
  </si>
  <si>
    <t>704994.06.01</t>
  </si>
  <si>
    <t>Общая характерис. и методы анализа эксперимент...: Уч.пос./ В.А.Кузьмин-М.:НИЦ ИНФРА-М,2025-80с(О)</t>
  </si>
  <si>
    <t>ОБЩАЯ ХАРАКТЕРИСТИКА И МЕТОДЫ АНАЛИЗА ЭКСПЕРИМЕНТАЛЬНЫХ ИССЛЕДОВАНИЙ РАДИОЭЛЕКТРОННЫХ СИСТЕМ</t>
  </si>
  <si>
    <t>Кузьмин В.А.</t>
  </si>
  <si>
    <t>978-5-16-015421-3</t>
  </si>
  <si>
    <t>11.03.01, 11.03.02, 11.03.03, 11.05.01</t>
  </si>
  <si>
    <t>301700.08.01</t>
  </si>
  <si>
    <t>Общая хим. технология в примерах, лаб. раб...: Уч.пос. / М.К.Кошелева, - 2 изд.-М.:НИЦ ИНФРА-М,2025.-210с(П)</t>
  </si>
  <si>
    <t>ОБЩАЯ ХИМИЧЕСКАЯ ТЕХНОЛОГИЯ В ПРИМЕРАХ, ЛАБОРАТОРНЫХ РАБОТАХ, ЗАДАЧАХ И ТЕСТАХ, ИЗД.2</t>
  </si>
  <si>
    <t>Кошелева М.К.</t>
  </si>
  <si>
    <t>978-5-16-020423-9</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</si>
  <si>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18.04.01 «Химическая технология»,18.03.02, 18.04.02 «Энерго- и ресурсосберегающие процессы в химической технологии, нефтехимии и биотехнологии», 20.03.01, 20.04.01 «Техносферная безопасность»</t>
  </si>
  <si>
    <t>301700.02.01</t>
  </si>
  <si>
    <t>Общая химическая технология в пример., зад., лаб..: Уч. пос./Л.Л.Товажнянский-ИНФРА-М,2017-447с.(ВО)</t>
  </si>
  <si>
    <t>ОБЩАЯ ХИМИЧЕСКАЯ ТЕХНОЛОГИЯ В ПРИМЕРАХ, ЗАДАЧАХ, ЛАБОРАТОРНЫХ РАБОТАХ И ТЕСТАХ</t>
  </si>
  <si>
    <t>Товажнянский Л.Л., Кошелева М.К., Бухкало С.И.</t>
  </si>
  <si>
    <t>978-5-16-010186-6</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</si>
  <si>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направлению 18.04.01 «Химическая технология"</t>
  </si>
  <si>
    <t>Харьковский политехнический институт</t>
  </si>
  <si>
    <t>799686.01.01</t>
  </si>
  <si>
    <t>Общая химия: Уч.пос. / Л.П.Поддубных-М.:НИЦ ИНФРА-М,2024.-178 с.(ВО (КрГАУ))(п)</t>
  </si>
  <si>
    <t>ОБЩАЯ ХИМИЯ</t>
  </si>
  <si>
    <t>Поддубных Л.П.</t>
  </si>
  <si>
    <t>978-5-16-019036-5</t>
  </si>
  <si>
    <t>35.03.03, 35.03.04, 35.03.05, 35.03.06, 35.03.07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</si>
  <si>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обучающихся по направлениям подготовки 35.03.03 «Агрохимия и агропочвоведение» и 35.03.04 «Агрономия»</t>
  </si>
  <si>
    <t>318900.09.01</t>
  </si>
  <si>
    <t>Общая электротехника и электроника: Уч. /Ю.А.Комиссаров -2 изд-М: НИЦ ИНФРА-М,2022-480с(ВО:Бакал.)</t>
  </si>
  <si>
    <t>ОБЩАЯ ЭЛЕКТРОТЕХНИКА И ЭЛЕКТРОНИКА, ИЗД.2</t>
  </si>
  <si>
    <t>Комиссаров Ю.А., Бабокин Г.И., Саркисова П.Д.</t>
  </si>
  <si>
    <t>978-5-16-010416-4</t>
  </si>
  <si>
    <t>Рекомендовано Учебно-методическим объединением в области химической технологии и биотехнологии Министерства образования и науки РФ в качестве учебника для студентов вузов, обучающихся по химико-технологическим направлениям подготовки бакалавров и дипломированных специалистов</t>
  </si>
  <si>
    <t>Российский химико-технологический университет им. Д.И. Менделеева</t>
  </si>
  <si>
    <t>712554.06.01</t>
  </si>
  <si>
    <t>Общая энергетика: Уч.пос. / В.И.Полищук - М.:НИЦ ИНФРА-М,2024 - 208 с.(ВО)(п)</t>
  </si>
  <si>
    <t>ОБЩАЯ ЭНЕРГЕТИКА</t>
  </si>
  <si>
    <t>Полищук В.И.</t>
  </si>
  <si>
    <t>978-5-16-018523-1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</si>
  <si>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13.03.00 «Электро- и теплоэнергетика» (квалификация (степень) «бакалавр») (протокол № 8 от 22.06.2020)</t>
  </si>
  <si>
    <t>Алтайский государственный технический университет им. И.И. Ползунова</t>
  </si>
  <si>
    <t>141100.22.01</t>
  </si>
  <si>
    <t>Общий курс слесарного дела: Уч.пос. / В.Р.Карпицкий - 2 изд. - М.:НИЦ ИНФРА-М,,2025 - 400с.(СПО)(П)</t>
  </si>
  <si>
    <t>ОБЩИЙ КУРС СЛЕСАРНОГО ДЕЛА, ИЗД.2</t>
  </si>
  <si>
    <t>Карпицкий В.Р.</t>
  </si>
  <si>
    <t>978-5-16-004755-3</t>
  </si>
  <si>
    <t>15.01.35, 15.02.17, 23.01.03, 23.01.06, 23.01.07, 23.01.09, 23.02.07, 35.01.29</t>
  </si>
  <si>
    <t>Допущено Министерством образования Республики Беларусь в качестве учебного пособия для учащихся учреждений, обеспечивающих получение профессионально-технического образования по учебной специальности «Техническая эксплуатация оборудования»</t>
  </si>
  <si>
    <t>719285.02.01</t>
  </si>
  <si>
    <t>Обыкновенные дифференц. урав. и вариац. исчисл.: Уч.пос. / Е.А.Коган-М.:НИЦ ИНФРА-М,2020.-293 с.(ВО)(П)</t>
  </si>
  <si>
    <t>ОБЫКНОВЕННЫЕ ДИФФЕРЕНЦИАЛЬНЫЕ УРАВНЕНИЯ И ВАРИАЦИОННОЕ ИСЧИСЛЕНИЕ</t>
  </si>
  <si>
    <t>Коган Е.А.</t>
  </si>
  <si>
    <t>978-5-16-015817-4</t>
  </si>
  <si>
    <t>01.03.02, 15.03.03, 23.05.01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</si>
  <si>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(квалификация (степень) «бакалавр») (протокол № 18 от 25.11.2019)</t>
  </si>
  <si>
    <t>632328.05.01</t>
  </si>
  <si>
    <t>Обыкновенные дифференциальные уравнения. Практ.: Уч.пос. / А.В.Пантелеев-М.:НИЦ ИНФРА-М,2023-432с(П)</t>
  </si>
  <si>
    <t>ОБЫКНОВЕННЫЕ ДИФФЕРЕНЦИАЛЬНЫЕ УРАВНЕНИЯ. ПРАКТИКУМ</t>
  </si>
  <si>
    <t>Пантелеев А.В., Якимова А.С., Рыбаков К.А.</t>
  </si>
  <si>
    <t>978-5-16-011973-1</t>
  </si>
  <si>
    <t>00.03.06, 01.03.01, 01.03.02, 01.03.03, 01.03.04, 02.03.01, 02.03.02, 02.03.03, 03.03.02, 03.03.03, 04.03.02, 24.03.01</t>
  </si>
  <si>
    <t>Рекомендовано в качестве учебного пособия для студентов высших учебных заведений, обучающихся по направлениям подготовки естественных наук, техники, информатики и экономики (квалификация (степень) «бакалавр»)</t>
  </si>
  <si>
    <t>725118.01.01</t>
  </si>
  <si>
    <t>Операторные урав. и смежные воп. устойчивости дифференц. уравнений/ Л.К.Орлик-М.:НИЦ ИНФРА-М,2020.-296 с.(О)</t>
  </si>
  <si>
    <t>ОПЕРАТОРНЫЕ УРАВНЕНИЯ И СМЕЖНЫЕ ВОПРОСЫ УСТОЙЧИВОСТИ ДИФФЕРЕНЦИАЛЬНЫХ УРАВНЕНИЙ</t>
  </si>
  <si>
    <t>Орлик Л.К., Жукова Г.С.</t>
  </si>
  <si>
    <t>978-5-16-015846-4</t>
  </si>
  <si>
    <t>01.04.01, 01.04.02, 01.04.03, 01.04.04, 01.06.01, 02.04.01, 02.04.02, 02.04.03, 02.06.01, 03.04.01, 03.04.02, 03.04.03, 03.06.01</t>
  </si>
  <si>
    <t>Российский государственный социальный университет</t>
  </si>
  <si>
    <t>667545.05.01</t>
  </si>
  <si>
    <t>Определение угловой ориентации объектов по ..:Моногр./А.М.Алешечкин-М.:НИЦ ИНФРА-М, СФУ,2024-175с(П)</t>
  </si>
  <si>
    <t>ОПРЕДЕЛЕНИЕ УГЛОВОЙ ОРИЕНТАЦИИ ОБЪЕКТОВ ПО СИГНАЛАМ СПУТНИКОВЫХ РАДИОНАВИГАЦИОННЫХ СИСТЕМ</t>
  </si>
  <si>
    <t>Алешечкин А.М.</t>
  </si>
  <si>
    <t>978-5-16-013222-8</t>
  </si>
  <si>
    <t>707097.01.01</t>
  </si>
  <si>
    <t>Оптимальное управ. тяговыми электроприводами: Моногр. / Е.М.Овсянников-М.:НИЦ ИНФРА-М,2022.-307 с.(Науч.мысль)(О)</t>
  </si>
  <si>
    <t>ОПТИМАЛЬНОЕ УПРАВЛЕНИЕ ТЯГОВЫМИ ЭЛЕКТРОПРИВОДАМИ</t>
  </si>
  <si>
    <t>Овсянников Е.М., Гайтова Т.Б.</t>
  </si>
  <si>
    <t>978-5-16-016422-9</t>
  </si>
  <si>
    <t>318700.06.01</t>
  </si>
  <si>
    <t>Опыт и перспективы применения инновац. технологий....: Моногр. / Г.В.Алексеев - М:ИНФРА-М,2023-321с(о)</t>
  </si>
  <si>
    <t>ОПЫТ И ПЕРСПЕКТИВЫ ПРИМЕНЕНИЯ ИННОВАЦИОННЫХ ТЕХНОЛОГИЙ ОБРАЗОВАНИЯ В ОБЛАСТИ ПИЩЕВЫХ ПРОИЗВОДСТВ</t>
  </si>
  <si>
    <t>Алексеев Г.В., Бриденко И.И.</t>
  </si>
  <si>
    <t>978-5-16-010414-0</t>
  </si>
  <si>
    <t>19.04.01, 19.04.02, 19.04.03, 19.04.04, 19.04.05</t>
  </si>
  <si>
    <t>Национальный исследовательский университет ИТМО</t>
  </si>
  <si>
    <t>822171.01.01</t>
  </si>
  <si>
    <t>Организационно-методич. основы технич. обслуж. и...: Уч.пос. / Н.В.Шерстнев - М.:НИЦ ИНФРА-М,2025 - 162 с.(п)</t>
  </si>
  <si>
    <t>ОРГАНИЗАЦИОННО-МЕТОДИЧЕСКИЕ ОСНОВЫ ТЕХНИЧЕСКОГО ОБСЛУЖИВАНИЯ И РЕМОНТА СУДОВЫХ ТЕХНИЧЕСКИХ СРЕДСТВ</t>
  </si>
  <si>
    <t>978-5-16-019806-4</t>
  </si>
  <si>
    <t>26.05.04, 26.05.07</t>
  </si>
  <si>
    <t>217500.05.01</t>
  </si>
  <si>
    <t>Организационно-технологические осн. сухопут. трансп. леса: Уч. пос. / В.П.Бычков - ИНФРА-М, 2022-187с. (п)</t>
  </si>
  <si>
    <t>ОРГАНИЗАЦИОННО-ТЕХНОЛОГИЧЕСКИЕ ОСНОВЫ СУХОПУТНОГО ТРАНСПОРТА ЛЕСА</t>
  </si>
  <si>
    <t>Бычков В. П., Бугаков В. М., Заложных В. М., Бычков В. П.</t>
  </si>
  <si>
    <t>978-5-16-006922-7</t>
  </si>
  <si>
    <t>35.03.01, 35.03.02, 35.04.02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</si>
  <si>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«Лесное хозяйство» и «Лесоинженерное дело»</t>
  </si>
  <si>
    <t>Воронежский государственный лесотехнический университет имени Г.Ф. Морозова</t>
  </si>
  <si>
    <t>667633.07.01</t>
  </si>
  <si>
    <t>Организация груз. автомоб. перевозок.: Уч.пос. / В.А.Ковалев - 2 изд.-М.:НИЦ ИНФРА-М, СФУ,2024-187с.(о)</t>
  </si>
  <si>
    <t>ОРГАНИЗАЦИЯ ГРУЗОВЫХ АВТОМОБИЛЬНЫХ ПЕРЕВОЗОК. КУРСОВОЕ ПРОЕКТИРОВАНИЕ, ИЗД.2</t>
  </si>
  <si>
    <t>Ковалев В.А., Фадеев А.Н.</t>
  </si>
  <si>
    <t>978-5-16-019180-5</t>
  </si>
  <si>
    <t>23.03.01</t>
  </si>
  <si>
    <t>Рекомендовано ФГБОУ ВО «Московский автомобильно-дорожный государственный технический университет (МАДИ)» к использованию в образовательных учреждениях, реализующих образовательные программы высшего образования подготовки бакалавров по направлению «Технология транспортных процессов»  (профиль подготовки «Организация перевозок и управление  на автомобильном транспорте»)</t>
  </si>
  <si>
    <t>414950.06.01</t>
  </si>
  <si>
    <t>Организация и планир.радиотехн. произв.: Уч.пос./ В.Д.Сыров-М:ИЦ РИОР:НИЦ ИНФРА-М,2024-304с(ВО)(п)</t>
  </si>
  <si>
    <t>ОРГАНИЗАЦИЯ И ПЛАНИРОВАНИЕ РАДИОТЕХНИЧЕСКОГО ПРОИЗВОДСТВА</t>
  </si>
  <si>
    <t>Сыров В.Д.</t>
  </si>
  <si>
    <t>978-5-369-01170-6</t>
  </si>
  <si>
    <t>11.03.01, 11.03.03, 11.04.01, 11.04.03, 11.05.01</t>
  </si>
  <si>
    <t>156700.04.01</t>
  </si>
  <si>
    <t>Организация и технология питания туристов: Уч.пос. / Т.А.Джум - М.:Магистр,ИНФРА-М,2016-320с.(п)</t>
  </si>
  <si>
    <t>ОРГАНИЗАЦИЯ И ТЕХНОЛОГИЯ ПИТАНИЯ ТУРИСТОВ</t>
  </si>
  <si>
    <t>Джум Т. А., Ольшанская С. А.</t>
  </si>
  <si>
    <t>978-5-9776-0199-3</t>
  </si>
  <si>
    <t>43.03.02, 43.03.03, 43.04.03</t>
  </si>
  <si>
    <t>Рекомендовано УМО по образованию в области сервиса в качестве учебного пособия для студентов ВУЗов, обучающихся по специальности "Социально-культурный сервис и туризм"</t>
  </si>
  <si>
    <t>437400.05.01</t>
  </si>
  <si>
    <t>Организация и упр. деят. электросетевых предприятий: Уч.пос. / В.Я.Хорольский-М.:НИЦ ИНФРА-М,2023-143 с.(ВО)(о)</t>
  </si>
  <si>
    <t>ОРГАНИЗАЦИЯ И УПРАВЛЕНИЕ ДЕЯТЕЛЬНОСТЬЮ ЭЛЕКТРОСЕТЕВЫХ ПРЕДПРИЯТИЙ</t>
  </si>
  <si>
    <t>Хорольский В.Я., Таранов М.А., Жданов В.Г.</t>
  </si>
  <si>
    <t>978-5-16-019480-6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</si>
  <si>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 и электротехника»</t>
  </si>
  <si>
    <t>704323.08.01</t>
  </si>
  <si>
    <t>Организация и управ. деят.электросетевых предп.: Уч.пос. / В.Я.Хорольский-М.:НИЦ ИНФРА-М,2024-143с(о)</t>
  </si>
  <si>
    <t>978-5-16-017821-9</t>
  </si>
  <si>
    <t>11.02.06, 11.02.07, 11.02.09, 11.02.11, 11.02.13, 11.02.15, 11.02.17, 11.02.18, 13.01.10, 13.02.07, 13.02.12, 13.02.13, 35.01.15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</si>
  <si>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5 от 11.03.2019)</t>
  </si>
  <si>
    <t>139200.16.01</t>
  </si>
  <si>
    <t>Организация науч.-исслед.раб. студ.: Уч.пос. / В.В.Кукушкина - 2 изд. - М.:НИЦ ИНФРА-М,2025 - 345 с.(ВО)</t>
  </si>
  <si>
    <t>ОРГАНИЗАЦИЯ НАУЧНО-ИССЛЕДОВАТЕЛЬСКОЙ РАБОТЫ СТУДЕНТОВ (МАГИСТРОВ), ИЗД.2</t>
  </si>
  <si>
    <t>Янковская В.В.</t>
  </si>
  <si>
    <t>978-5-16-012783-5</t>
  </si>
  <si>
    <t>00.04.16, 38.04.01, 38.04.02, 38.04.03, 38.04.04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</si>
  <si>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</si>
  <si>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139200.13.01</t>
  </si>
  <si>
    <t>Организация научно-исслед.работы студ.: Уч.пос. / В.В.Кукушкина - 1 изд./ В.В.Кукушкина-М.:НИЦ ИНФРА-М,2021-264 с.-(ВО: Магистр.)</t>
  </si>
  <si>
    <t>ОРГАНИЗАЦИЯ НАУЧНО-ИССЛЕДОВАТЕЛЬСКОЙ РАБОТЫ СТУДЕНТОВ (МАГИСТРОВ)</t>
  </si>
  <si>
    <t>978-5-16-004167-4</t>
  </si>
  <si>
    <t>Допущено Советом Учебно-методического объединения по образованию в области менеджмента в качестве учебного пособия по направлению подготовки 38.04.02 «Менеджмент»</t>
  </si>
  <si>
    <t>631780.10.01</t>
  </si>
  <si>
    <t>Организация обслуживания на предп. общ. питания: Уч. / Е.Б.Мрыхина - М.:ИД ФОРУМ, НИЦ ИНФРА-М,2023-417с(П)</t>
  </si>
  <si>
    <t>ОРГАНИЗАЦИЯ ОБСЛУЖИВАНИЯ НА ПРЕДПРИЯТИЯХ ОБЩЕСТВЕННОГО ПИТАНИЯ</t>
  </si>
  <si>
    <t>Мрыхина Е.Б.</t>
  </si>
  <si>
    <t>978-5-8199-0822-8</t>
  </si>
  <si>
    <t>15.02.01, 18.01.03, 18.01.26, 18.01.35, 18.02.04, 18.02.07, 18.02.09, 18.02.11, 18.02.14, 18.02.15, 19.01.09, 19.01.18, 19.01.19, 19.02.10, 19.02.11, 19.02.12, 19.02.13, 19.02.14, 35.02.18, 43.01.01, 43.01.04, 43.01.09, 43.02.01, 43.02.15, 43.02.16</t>
  </si>
  <si>
    <t>Рекомендовано в качестве учебника для учебных заведений, реализующих программу среднего профессионального образования по специальности 43.02.01 «Организация обслуживания в общественном питании»</t>
  </si>
  <si>
    <t>096050.10.01</t>
  </si>
  <si>
    <t>Организация производства и обслуж. на предпр. общ..: Уч. пос. / Г.М.Зайко - Магистр:ИНФРА-М, 2024 - 560 с (П)</t>
  </si>
  <si>
    <t>ОРГАНИЗАЦИЯ ПРОИЗВОДСТВА И ОБСЛУЖИВАНИЯ НА ПРЕДПРИЯТИЯХ ОБЩЕСТВЕННОГО ПИТАНИЯ</t>
  </si>
  <si>
    <t>Зайко Г. М., Джум Т. А.</t>
  </si>
  <si>
    <t>978-5-9776-0060-6</t>
  </si>
  <si>
    <t>19.03.04, 43.03.01, 43.03.02, 43.03.03, 43.04.01, 43.04.02, 43.04.03</t>
  </si>
  <si>
    <t>Рекомендовано УМО по образованию в области технологии продуктов питания и пищевой инженерии в качестве учебного пособия для студентов вузов, обучающихся по специальности "Технология продуктов общественного питания"</t>
  </si>
  <si>
    <t>689634.04.01</t>
  </si>
  <si>
    <t>Организация производства хлебобулоч. изделий: Уч.пос. / Е.В.Постникова - М.:НИЦ ИНФРА-М,2025. - 216 с.(СПО)(п)</t>
  </si>
  <si>
    <t>ОРГАНИЗАЦИЯ ПРОИЗВОДСТВА ХЛЕБОБУЛОЧНЫХ ИЗДЕЛИЙ</t>
  </si>
  <si>
    <t>Постникова Е.В.</t>
  </si>
  <si>
    <t>978-5-16-014650-8</t>
  </si>
  <si>
    <t>19.01.18, 19.02.11, 19.02.13, 43.01.04, 43.01.09, 43.02.15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</si>
  <si>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19.02.03 «Технология хлеба, кондитерских и макаронных изделий», 19.02.10 «Технология продукции общественного питания» (протокол № 8 от 19.10.2022)</t>
  </si>
  <si>
    <t>777753.02.01</t>
  </si>
  <si>
    <t>Организация процес. приготов. слож. холод. кулинар. прод.: Уч.пос. / И.В.Эйдук - М.:НИЦ ИНФРА-М,2025 - 303 с.(п)</t>
  </si>
  <si>
    <t>ОРГАНИЗАЦИЯ ПРОЦЕССА ПРИГОТОВЛЕНИЯ СЛОЖНОЙ ХОЛОДНОЙ КУЛИНАРНОЙ ПРОДУКЦИИ</t>
  </si>
  <si>
    <t>Эйдук И.В.</t>
  </si>
  <si>
    <t>978-5-16-017757-1</t>
  </si>
  <si>
    <t>19.01.18, 19.01.19, 19.02.10, 19.02.12, 19.02.13, 35.01.23, 35.02.10, 43.01.04, 43.01.09, 43.02.15</t>
  </si>
  <si>
    <t>Политехнический техникум № 47 имени В.Г. Федорова</t>
  </si>
  <si>
    <t>СПО-2023, Победитель, II место</t>
  </si>
  <si>
    <t>794942.01.01</t>
  </si>
  <si>
    <t>Организация процессов пригот. и пригот. полуфабр...: Уч.пос./ И.У.Кусова - М.:НИЦ ИНФРА-М,2025.-179 с.(СПО)(п)</t>
  </si>
  <si>
    <t>ОРГАНИЗАЦИЯ ПРОЦЕССОВ ПРИГОТОВЛЕНИЯ И ПРИГОТОВЛЕНИЕ ПОЛУФАБРИКАТОВ ДЛЯ СЛОЖНОЙ КУЛИНАРНОЙ ПРОДУКЦИИ</t>
  </si>
  <si>
    <t>Кусова И.У., Федотова Н.А., Ильдирова С.К. и др.</t>
  </si>
  <si>
    <t>978-5-16-018151-6</t>
  </si>
  <si>
    <t>19.01.19, 19.02.10</t>
  </si>
  <si>
    <t>СПО-2022, Победитель, III место</t>
  </si>
  <si>
    <t>711556.01.01</t>
  </si>
  <si>
    <t>Организация ремонта автомобилей: курс. проектир.: Уч. / К.А.Давдиев - М.:НИЦ ИНФРА-М,2025. - 256 с.(СПО)(п)</t>
  </si>
  <si>
    <t>ОРГАНИЗАЦИЯ РЕМОНТА АВТОМОБИЛЕЙ: КУРСОВОЕ ПРОЕКТИРОВАНИЕ</t>
  </si>
  <si>
    <t>Давдиев К.А., Омаров А.З.</t>
  </si>
  <si>
    <t>978-5-16-015499-2</t>
  </si>
  <si>
    <t>Автомобильно-дорожный колледж республики Дагестан</t>
  </si>
  <si>
    <t>451300.06.01</t>
  </si>
  <si>
    <t>Организация техн.обслуж. и ремонта авто.: Уч.пос. /Н.А.Коваленко -М.:НИЦ ИНФРА-М,Нов.зн.,2023-229(ВО)(о)</t>
  </si>
  <si>
    <t>ОРГАНИЗАЦИЯ ТЕХНИЧЕСКОГО ОБСЛУЖИВАНИЯ И РЕМОНТА АВТОМОБИЛЕЙ</t>
  </si>
  <si>
    <t>Н.А.Коваленко</t>
  </si>
  <si>
    <t>978-5-16-011446-0</t>
  </si>
  <si>
    <t>23.03.02, 23.03.03, 23.04.02, 23.04.03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</si>
  <si>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«Автосервис»</t>
  </si>
  <si>
    <t>727249.03.01</t>
  </si>
  <si>
    <t>Организация эксплуатации возд.пространства: Моногр. / Под ред. Бестугина А.Р. - М.:НИЦ ИНФРА-М,2022 - 256 с.(О)</t>
  </si>
  <si>
    <t>ОРГАНИЗАЦИЯ ЭКСПЛУАТАЦИИ ВОЗДУШНОГО ПРОСТРАНСТВА</t>
  </si>
  <si>
    <t>Бестугин А.Р., Киршина И.А., Филин А.Д. и др.</t>
  </si>
  <si>
    <t>978-5-16-015898-3</t>
  </si>
  <si>
    <t>25.04.03, 25.04.04, 25.05.05, 25.06.01</t>
  </si>
  <si>
    <t>Санкт-Петербургский государственный университет аэрокосмического приборостроения, ф-л Ивангородский гуманитарно-технический институт</t>
  </si>
  <si>
    <t>681289.07.01</t>
  </si>
  <si>
    <t>Органическая химия в пищевых биотехнологиях: Уч. / Под ред. Блохина Ю.И. - М.:НИЦ ИНФРА-М,2024-252с(П)</t>
  </si>
  <si>
    <t>ОРГАНИЧЕСКАЯ ХИМИЯ В ПИЩЕВЫХ БИОТЕХНОЛОГИЯХ</t>
  </si>
  <si>
    <t>Блохин Ю.И., Яркова Т.А., Соколова О.А. и др.</t>
  </si>
  <si>
    <t>978-5-16-013843-5</t>
  </si>
  <si>
    <t>19.03.01, 19.03.02, 19.03.03, 19.03.04</t>
  </si>
  <si>
    <t>Рекомендовано Учебно-методическим советом ВО в качестве учебника для студентов высших учебных заведений, обучающихся по направлениям подготовки 19.03.01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38.03.07 «Товароведение» (квалификация (степень) «бакалавр»)</t>
  </si>
  <si>
    <t>Московская государственная академия ветеринарной медицины и биотехнологии - МВА им. К.И. Скрябина</t>
  </si>
  <si>
    <t>281200.10.01</t>
  </si>
  <si>
    <t>Органическая химия. Краткий курс: Уч.пос. / В.Г.Иванов - М.:КУРС,НИЦ ИНФРА-М,2022 - 222 с.(О)</t>
  </si>
  <si>
    <t>ОРГАНИЧЕСКАЯ ХИМИЯ. КРАТКИЙ КУРС</t>
  </si>
  <si>
    <t>978-5-905554-61-2</t>
  </si>
  <si>
    <t>18.01.16, 18.01.17, 18.01.26, 18.01.30, 18.01.31, 18.02.02, 43.01.08, 43.02.07</t>
  </si>
  <si>
    <t>390400.07.01</t>
  </si>
  <si>
    <t>Органическая химия: Уч. / В.Г.Иванов - 8 изд. - М.:НИЦ ИНФРА-М,2025 - 560 с.(ВО:Бакалавриат)(П)</t>
  </si>
  <si>
    <t>ОРГАНИЧЕСКАЯ ХИМИЯ, ИЗД.8</t>
  </si>
  <si>
    <t>В.Г.Иванов, В.А.Горленко, О.Н.Гева</t>
  </si>
  <si>
    <t>978-5-16-011194-0</t>
  </si>
  <si>
    <t>44.03.01, 44.03.02, 44.03.03, 44.03.04, 44.03.05, 44.05.01</t>
  </si>
  <si>
    <t>0816</t>
  </si>
  <si>
    <t>799696.02.01</t>
  </si>
  <si>
    <t>Органическая химия: Уч.пос. / Т.В.Ступко и др. - М.:НИЦ ИНФРА-М,2025. - 237 с. - (ВО (КрГАУ))(п)</t>
  </si>
  <si>
    <t>ОРГАНИЧЕСКАЯ ХИМИЯ</t>
  </si>
  <si>
    <t>Ступко Т.В., Зейберт Г.Ф., Стутко О.В.</t>
  </si>
  <si>
    <t>978-5-16-018824-9</t>
  </si>
  <si>
    <t>19.03.02, 19.03.03, 35.03.07, 38.03.06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</si>
  <si>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 38.03.06 «Торговое дело»</t>
  </si>
  <si>
    <t>333700.04.01</t>
  </si>
  <si>
    <t>Ортогонализация функций и повышение помехоустойчивости...:Моногр./А.Н.Дегтярев-М.:Вуз. уч., НИЦ ИНФРА-М, 2023.-152 с.(о)</t>
  </si>
  <si>
    <t>ОРТОГОНАЛИЗАЦИЯ ФУНКЦИЙ И ПОВЫШЕНИЕ ПОМЕХОУСТОЙЧИВОСТИ ВЫСОКОСКОРОСТНЫХ СИСТЕМ ПЕРЕДАЧИ ИНФОРМАЦИИ</t>
  </si>
  <si>
    <t>Дегтярев А. Н.</t>
  </si>
  <si>
    <t>978-5-9558-0416-3</t>
  </si>
  <si>
    <t>11.03.01, 11.04.01, 11.05.02</t>
  </si>
  <si>
    <t>660120.02.01</t>
  </si>
  <si>
    <t>Ортогональные проекции и 3D-моделиров. в стереометрии:Уч.пос. /Л.Р.Юренкова-М.:НИЦ ИНФРА-М,2023-130с</t>
  </si>
  <si>
    <t>ОРТОГОНАЛЬНЫЕ ПРОЕКЦИИ И 3D-МОДЕЛИРОВАНИЕ В СТЕРЕОМЕТРИИ</t>
  </si>
  <si>
    <t>Юренкова Л.Р.</t>
  </si>
  <si>
    <t>978-5-16-014768-0</t>
  </si>
  <si>
    <t>00.02.03, 00.02.31, 27.02.05, 55.02.02, 09.02.10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</si>
  <si>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15 от 14.10.2019)</t>
  </si>
  <si>
    <t>111750.06.01</t>
  </si>
  <si>
    <t>Осветительные установ.пром.и гражд. объектов: Уч.пос./В.П.Шеховцов-М.:Форум,НИЦ ИНФРА-М,2024-158c(О)</t>
  </si>
  <si>
    <t>ОСВЕТИТЕЛЬНЫЕ УСТАНОВКИ ПРОМЫШЛЕННЫХ И ГРАЖДАНСКИХ ОБЪЕКТОВ</t>
  </si>
  <si>
    <t>978-5-00091-654-4</t>
  </si>
  <si>
    <t>08.02.09, 08.02.14, 13.02.09, 13.02.12</t>
  </si>
  <si>
    <t>333200.06.01</t>
  </si>
  <si>
    <t>Осмысленная науч.деятельность..: Моногр./ Э .А.Соснин - М.:ИЦ РИОР,НИЦ ИНФРА-М,2024 - 148 с.(Науч.мысль)(о)</t>
  </si>
  <si>
    <t>ОСМЫСЛЕННАЯ НАУЧНАЯ ДЕЯТЕЛЬНОСТЬ: ДИССЕРТАНТУ - О ЖИЗНИ ЗНАНИЙ, ЗАЩИЩАЕМЫХ В ФОРМЕ ПОЛОЖЕНИЙ</t>
  </si>
  <si>
    <t>Э.А.Соснин, Б.Н.Пойзнер</t>
  </si>
  <si>
    <t>978-5-369-01430-1</t>
  </si>
  <si>
    <t>01.04.01, 01.04.02, 01.04.03, 01.04.04, 01.06.01, 03.04.01, 03.04.02, 03.04.03, 03.06.01, 04.04.01, 04.04.02, 04.06.01, 04.07.01, 05.04.01, 05.04.02, 05.04.03, 05.04.04, 05.04.05, 05.04.06, 05.06.01, 06.04.01, 06.04.02, 06.06.01, 06.07.01, 23.03.01</t>
  </si>
  <si>
    <t>168300.09.01</t>
  </si>
  <si>
    <t>Основы автоматиз.проект. техн. процессов...: Уч.пос. /Л.М.Акулович - М: ИНФРА-М,2025 - 488 с.(п)</t>
  </si>
  <si>
    <t>ОСНОВЫ АВТОМАТИЗИРОВАННОГО ПРОЕКТИРОВАНИЯ ТЕХНОЛОГИЧЕСКИХ ПРОЦЕССОВ В МАШИНОСТРОЕНИИ</t>
  </si>
  <si>
    <t>Акулович Л.М., Шелег В.К.</t>
  </si>
  <si>
    <t>978-5-16-009917-0</t>
  </si>
  <si>
    <t>15.03.01, 15.03.02, 15.03.03, 15.03.04, 15.03.05, 15.04.01, 15.04.02, 15.04.03, 15.04.04, 15.04.06</t>
  </si>
  <si>
    <t>Допущено Министерством образования Республики Беларусь в качестве учебного пособия для студентов учреждений высшего образования по машиностроительным специальностям</t>
  </si>
  <si>
    <t>782284.03.01</t>
  </si>
  <si>
    <t>Основы безопасности жизнедеятельности: Уч.пос.: Ч.1 / А.Н.Ковальчук - М.:НИЦ ИНФРА-М,2025. - 287 с.(СПО)(п)</t>
  </si>
  <si>
    <t>ОСНОВЫ БЕЗОПАСНОСТИ ЖИЗНЕДЕЯТЕЛЬНОСТИ. ЧАСТЬ 1. ОСНОВЫ ЗАЩИТЫ НАСЕЛЕНИЯ И ТЕРРИТОРИЙ ОТ ВОЕННЫХ, ТЕХНОГЕННЫХ И ПРИРОДНЫХ ЧРЕЗВЫЧАЙНЫХ СИТУАЦИЙ, Т.1</t>
  </si>
  <si>
    <t>Ковальчук А.Н., Ковальчук Н.М.</t>
  </si>
  <si>
    <t>Среднее профессиональное образование (КрГАУ)</t>
  </si>
  <si>
    <t>978-5-16-018124-0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</si>
  <si>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образовательную программу СПО на базе основного общего образования (протокол № 8 от 19.10.2022)</t>
  </si>
  <si>
    <t>769927.04.01</t>
  </si>
  <si>
    <t>Основы гидравлики и теплотехники: Уч.пос. / С.Ф.Вольвак - 2-е изд.-М.:НИЦ ИНФРА-М,2024.-333 с.(СПО)(п)</t>
  </si>
  <si>
    <t>ОСНОВЫ ГИДРАВЛИКИ И ТЕПЛОТЕХНИКИ, ИЗД.2</t>
  </si>
  <si>
    <t>Вольвак С.Ф., Ульянцев Ю.Н., Бахарев Д.Н. и др.</t>
  </si>
  <si>
    <t>978-5-16-019812-5</t>
  </si>
  <si>
    <t>13.02.02, 13.02.04, 35.02.07, 35.02.16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</si>
  <si>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2 от 15.02.2024)</t>
  </si>
  <si>
    <t>769927.01.01</t>
  </si>
  <si>
    <t>Основы гидравлики и теплотехники: Уч.пос. / С.Ф.Вольвак - М.:НИЦ ИНФРА-М,2022 - 525 с.(СПО)(П)</t>
  </si>
  <si>
    <t>ОСНОВЫ ГИДРАВЛИКИ И ТЕПЛОТЕХНИКИ</t>
  </si>
  <si>
    <t>978-5-16-017670-3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</si>
  <si>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9 от 17.11.2021)</t>
  </si>
  <si>
    <t>843799.01.01</t>
  </si>
  <si>
    <t>Основы дискретной математики: Уч.пос. / В.А.Осипова, - 2 изд. - М.:Форум, НИЦ ИНФРА-М,2025. - 157 с.(СПО)(п)</t>
  </si>
  <si>
    <t>ОСНОВЫ ДИСКРЕТНОЙ МАТЕМАТИКИ, ИЗД.2</t>
  </si>
  <si>
    <t>Осипова В. А.</t>
  </si>
  <si>
    <t>978-5-00091-814-2</t>
  </si>
  <si>
    <t>09.02.01, 09.02.05, 09.02.06, 09.02.07, 09.02.08, 09.02.09, 38.02.01, 38.02.02, 38.02.03, 38.02.06, 38.02.07</t>
  </si>
  <si>
    <t>073550.08.01</t>
  </si>
  <si>
    <t>Основы дискретной математики: Уч.пос. / В.А.Осипова, - 2 изд.-М.:Форум, НИЦ ИНФРА-М,2024.-157 с.(ВО)(п)</t>
  </si>
  <si>
    <t>978-5-00091-787-9</t>
  </si>
  <si>
    <t>01.03.01, 01.03.02, 02.03.01, 02.03.02, 02.03.03, 02.04.03, 03.03.02, 04.03.02, 09.03.03, 09.03.04, 11.03.02, 45.03.04</t>
  </si>
  <si>
    <t>Рекомендовано УМО в области экономики, менеджмента, логистики и бизнес-информатики в качестве учебного пособия для студентов высших учебных заведений, обучающихся по направлению подготовки 38.03.01 «Экономика»</t>
  </si>
  <si>
    <t>246300.07.01</t>
  </si>
  <si>
    <t>Основы инженерного эксперимента: Уч.пос. / С.И. Лукьянов - М.:ИЦ РИОР:НИЦ ИНФРА-М,2023-99с.(ВО)(О)</t>
  </si>
  <si>
    <t>ОСНОВЫ ИНЖЕНЕРНОГО ЭКСПЕРИМЕНТА</t>
  </si>
  <si>
    <t>Лукьянов С.И., Панов А.Н., Васильев А.Е.</t>
  </si>
  <si>
    <t>978-5-369-01301-4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</si>
  <si>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t>
  </si>
  <si>
    <t>Магнитогорский государственный технический университет им. Г.И. Носова</t>
  </si>
  <si>
    <t>152250.10.01</t>
  </si>
  <si>
    <t>Основы инновационного материаловедения: Моногр. / О.С.Сироткин - М.:НИЦ ИНФРА-М,2025 - 157 с.(Науч.мысль)(о)</t>
  </si>
  <si>
    <t>ОСНОВЫ ИННОВАЦИОННОГО МАТЕРИАЛОВЕДЕНИЯ</t>
  </si>
  <si>
    <t>Сироткин О.С.</t>
  </si>
  <si>
    <t>978-5-16-009755-8</t>
  </si>
  <si>
    <t>04.03.02, 04.04.02, 18.05.01, 22.03.01, 22.04.01</t>
  </si>
  <si>
    <t>Казанский государственный энергетический университет</t>
  </si>
  <si>
    <t>809878.01.01</t>
  </si>
  <si>
    <t>Основы качеств. теории динамич. сис...: Моногр. / С.П.Горбиков-М.:НИЦ ИНФРА-М,2024.-193 с.(о)</t>
  </si>
  <si>
    <t>ОСНОВЫ КАЧЕСТВЕННОЙ ТЕОРИИ ДИНАМИЧЕСКИХ СИСТЕМ С УДАРНЫМИ ВЗАИМОДЕЙСТВИЯМИ.</t>
  </si>
  <si>
    <t>Горбиков С.П.</t>
  </si>
  <si>
    <t>978-5-16-019030-3</t>
  </si>
  <si>
    <t>15.03.03, 15.04.03, 15.06.01</t>
  </si>
  <si>
    <t>Нижегородский государственный архитектурно-строительный университет</t>
  </si>
  <si>
    <t>704498.07.01</t>
  </si>
  <si>
    <t>Основы квантовой механики и физики атома: Уч.пос./ Под ред. Якимова В.А. - М.:НИЦ ИНФРА-М,2024 - 108с.(О)</t>
  </si>
  <si>
    <t>ОСНОВЫ КВАНТОВОЙ МЕХАНИКИ И ФИЗИКИ АТОМА</t>
  </si>
  <si>
    <t>Мозолевская Т.В., Филиппенко Ю.В., Якимов В.А.</t>
  </si>
  <si>
    <t>978-5-16-015428-2</t>
  </si>
  <si>
    <t>26.05.01, 26.05.02, 26.05.03, 26.05.04, 26.05.05, 26.05.06, 26.05.07</t>
  </si>
  <si>
    <t>672564.05.01</t>
  </si>
  <si>
    <t>Основы кибернетики: Уч.пос. / А.А.Вороненко - М.:НИЦ ИНФРА-М,2022.-189 с..-(ВО:Бакалавриат)(П)</t>
  </si>
  <si>
    <t>ОСНОВЫ КИБЕРНЕТИКИ</t>
  </si>
  <si>
    <t>Вороненко А.А.</t>
  </si>
  <si>
    <t>978-5-16-014004-9</t>
  </si>
  <si>
    <t>01.03.01, 01.03.02, 01.03.03, 01.03.04, 09.03.03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</si>
  <si>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</si>
  <si>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699902.04.01</t>
  </si>
  <si>
    <t>Основы композиции (в проектировании костюма): Уч. / Л.А.Сафина - М.:НИЦ ИНФРА-М,2024 - 215 с.(ВО)(П)</t>
  </si>
  <si>
    <t>ОСНОВЫ КОМПОЗИЦИИ (В ПРОЕКТИРОВАНИИ КОСТЮМА)</t>
  </si>
  <si>
    <t>Сафина Л.А., Тухбатуллина Л.М., Хамматова В.В. и др.</t>
  </si>
  <si>
    <t>978-5-16-019087-7</t>
  </si>
  <si>
    <t>Рекомендовано УМО вузов РФ по образованию в области дизайна, монументальных и декоративных искусств в качестве учебника для студентов образовательных учреждений высшего образования, обучающихся по направлениям «Дизайн» и «Искусство костюма и текстиля» профиля «Художественное проектирование костюма</t>
  </si>
  <si>
    <t>Казанский национальный исследовательский технологический университет, Нижнекамский ф-л</t>
  </si>
  <si>
    <t>806619.01.01</t>
  </si>
  <si>
    <t>Основы консервир. пищевых продуктов: Уч.пос. / А.И.Машанов-М.:НИЦ ИНФРА-М,2024.-270 с.(ВО (КрГАУ))(п)</t>
  </si>
  <si>
    <t>ОСНОВЫ КОНСЕРВИРОВАНИЯ ПИЩЕВЫХ ПРОДУКТОВ</t>
  </si>
  <si>
    <t>Машанов А.И., Матюшев В.В., Величко Н.А. и др.</t>
  </si>
  <si>
    <t>978-5-16-019139-3</t>
  </si>
  <si>
    <t>19.03.02, 19.03.03, 19.04.02, 19.04.03, 35.03.07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</si>
  <si>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19.03.02 и 19.04.02 «Продукты питания из растительного сырья»</t>
  </si>
  <si>
    <t>738593.02.01</t>
  </si>
  <si>
    <t>Основы конструир. исп. механизмов привод. сис...: Уч. / Под ред. Самсоновича С.Л.-М.:НИЦ ИНФРА-М,2023-391 с.(П)</t>
  </si>
  <si>
    <t>ОСНОВЫ КОНСТРУИРОВАНИЯ ИСПОЛНИТЕЛЬНЫХ МЕХАНИЗМОВ ПРИВОДНЫХ СИСТЕМ ЛЕТАТЕЛЬНЫХ АППАРАТОВ С МИНИМИЗАЦИЕЙ ГАБАРИТНЫХ РАЗМЕРОВ</t>
  </si>
  <si>
    <t>Самсонович С.Л., Подшибнев В.А., Самсонович С.Л.</t>
  </si>
  <si>
    <t>978-5-16-016512-7</t>
  </si>
  <si>
    <t>24.03.05, 24.05.03, 24.05.05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</si>
  <si>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24.05.05 «Интегрированные системы летательных аппаратов» (квалификация «инженер») (протокол № 1 от 12.01.2022)</t>
  </si>
  <si>
    <t>649083.09.01</t>
  </si>
  <si>
    <t>Основы конструир.интеллектуал.систем поддержки....: Уч. / А.А.Башлыков - М.:НИЦ ИНФРА-М,2025-375 с.(П)</t>
  </si>
  <si>
    <t>ОСНОВЫ КОНСТРУИРОВАНИЯ ИНТЕЛЛЕКТУАЛЬНЫХ СИСТЕМ ПОДДЕРЖКИ ПРИНЯТИЯ РЕШЕНИЙ В АТОМНОЙ ЭНЕРГЕТИКЕ</t>
  </si>
  <si>
    <t>Башлыков А.А., Еремеев А.П.</t>
  </si>
  <si>
    <t>978-5-16-018851-5</t>
  </si>
  <si>
    <t>01.03.02, 01.04.02, 09.03.01, 09.04.01, 14.05.02, 15.03.04</t>
  </si>
  <si>
    <t>Рекомендовано в качестве учебника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15.03.04 «Автоматизация технологических процессов и производств» (квалификация (степень) «бакалавр»); 14.05.02 «Атомные станции: проектирование, эксплуатация и инжиниринг» (квалификация «инженер-физик»)</t>
  </si>
  <si>
    <t>188550.07.01</t>
  </si>
  <si>
    <t>Основы линейной алгебры и аналитической геометрии: Уч.пос. /В.Г.Шершнев-М.:НИЦ ИНФРА-М,2024-168с.(О)</t>
  </si>
  <si>
    <t>ОСНОВЫ ЛИНЕЙНОЙ АЛГЕБРЫ И АНАЛИТИЧЕСКОЙ ГЕОМЕТРИИ</t>
  </si>
  <si>
    <t>978-5-16-005479-7</t>
  </si>
  <si>
    <t>Рекомендовано в качестве учебного пособия для студентов высших учебных заведений. обучающихся по направлениям подготовки УГС 38.00.00 "Экономика и управление" (квалификация (степень) "бакалавр")</t>
  </si>
  <si>
    <t>653013.09.01</t>
  </si>
  <si>
    <t>Основы материаловедения: Уч. для СПО / А.А.Черепахин - М.:КУРС, НИЦ ИНФРА-М,2024 - 240 с.(П)</t>
  </si>
  <si>
    <t>ОСНОВЫ МАТЕРИАЛОВЕДЕНИЯ</t>
  </si>
  <si>
    <t>978-5-906923-12-7</t>
  </si>
  <si>
    <t>15.01.04, 15.01.08, 15.01.13, 15.01.24, 15.01.25, 15.01.26, 15.01.27, 15.01.28, 15.01.30, 15.01.35, 15.01.37, 15.01.38, 15.02.04</t>
  </si>
  <si>
    <t>480300.13.01</t>
  </si>
  <si>
    <t>Основы металловедения и сварки: Уч.пос. / М.Д.Мосесов, - 2 изд. - М.:НИЦ ИНФРА-М,2025. - 158 с.(ВО)(п)</t>
  </si>
  <si>
    <t>ОСНОВЫ МЕТАЛЛОВЕДЕНИЯ И СВАРКИ, ИЗД.2</t>
  </si>
  <si>
    <t>Мосесов М.Д.</t>
  </si>
  <si>
    <t>978-5-16-018565-1</t>
  </si>
  <si>
    <t>08.03.01, 08.04.01, 08.05.01, 15.03.01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</si>
  <si>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2 от 17.02.2021)</t>
  </si>
  <si>
    <t>420100.09.01</t>
  </si>
  <si>
    <t>Основы металловедения: Уч. / Ю.М.Лахтин - М.:НИЦ ИНФРА-М,2024 - 272 с.(СПО)(П)</t>
  </si>
  <si>
    <t>ОСНОВЫ МЕТАЛЛОВЕДЕНИЯ</t>
  </si>
  <si>
    <t>Лахтин Ю. М.</t>
  </si>
  <si>
    <t>978-5-16-004714-0</t>
  </si>
  <si>
    <t>15.01.36, 15.02.16, 15.02.19, 22.02.08, 26.02.04</t>
  </si>
  <si>
    <t>Рекомендуется в качестве учебника для студентов средних профессиональных учебных заведений, обучающихся по металлургическим и машиностроительным специальностям</t>
  </si>
  <si>
    <t>272500.05.01</t>
  </si>
  <si>
    <t>Основы метрологии, сертификации и стандарт.: Уч.пос./Д.Д.Грибанов-М.:НИЦ ИНФРА-М,2019-127с-(ВО)(О)</t>
  </si>
  <si>
    <t>ОСНОВЫ МЕТРОЛОГИИ, СЕРТИФИКАЦИИ И СТАНДАРТИЗАЦИИ</t>
  </si>
  <si>
    <t>Грибанов Д.Д.</t>
  </si>
  <si>
    <t>978-5-16-009677-3</t>
  </si>
  <si>
    <t>27.03.01</t>
  </si>
  <si>
    <t>Рекомендовано в качестве учебного пособия для студентов высших учебных заведений, обучающихся по направлению подготовки 27.03.01 «Стандартизация и метрология» (квалификация (степень) «бакалавр»)</t>
  </si>
  <si>
    <t>272500.06.01</t>
  </si>
  <si>
    <t>Основы метрологии, стандартизации и...: Уч.пос. / Д.Д.Грибанов, - 2 изд.-М.:НИЦ ИНФРА-М,2023.-140 с.(ВО)(п)</t>
  </si>
  <si>
    <t>ОСНОВЫ МЕТРОЛОГИИ, СТАНДАРТИЗАЦИИ И СЕРТИФИКАЦИИ, ИЗД.2</t>
  </si>
  <si>
    <t>978-5-16-017829-5</t>
  </si>
  <si>
    <t>186250.11.01</t>
  </si>
  <si>
    <t>Основы механики: Уч.пос. / С.Ф.Яцун и др. - 2 изд. - М.:НИЦ ИНФРА-М,2025 - 248 с.(ВО: Бакалавр.)(П)</t>
  </si>
  <si>
    <t>ОСНОВЫ МЕХАНИКИ, ИЗД.2</t>
  </si>
  <si>
    <t>Яцун С.Ф., Локтионова О.Г., Мищенко В.Я. и др.</t>
  </si>
  <si>
    <t>978-5-16-012872-6</t>
  </si>
  <si>
    <t>Допущено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t>
  </si>
  <si>
    <t>089600.12.01</t>
  </si>
  <si>
    <t>Основы микробиологии: Уч. / К.А.Мудрецова-Висс - 5 изд.-М.:ИД Форум, НИЦ ИНФРА-М,2024.-384 с.(ВО)(п)</t>
  </si>
  <si>
    <t>ОСНОВЫ МИКРОБИОЛОГИИ, ИЗД.5</t>
  </si>
  <si>
    <t>Мудрецова-Висс К.А., Дедюхина В.П., Масленникова Е.В.</t>
  </si>
  <si>
    <t>978-5-8199-0909-6</t>
  </si>
  <si>
    <t>38.03.06, 38.04.06, 38.04.07, 44.03.05</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</si>
  <si>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«Товароведение и экспертиза товаров»</t>
  </si>
  <si>
    <t>0515</t>
  </si>
  <si>
    <t>720388.03.01</t>
  </si>
  <si>
    <t>Основы микробиологии: Уч. / К.А.Мудрецова-Висс - 5 изд.-М.:ИД ФОРУМ, НИЦ ИНФРА-М,2024-384 с.(СПО)(П)</t>
  </si>
  <si>
    <t>978-5-8199-0904-1</t>
  </si>
  <si>
    <t>18.01.01, 18.01.34, 19.01.18, 19.01.19, 19.02.10, 19.02.11, 19.02.12, 19.02.13, 19.02.15, 20.02.01, 31.02.01, 31.02.02, 31.02.05, 31.02.06, 32.02.01, 33.02.01, 34.02.01, 35.01.16, 35.01.23, 35.01.24, 35.01.27, 35.02.05, 35.02.09, 35.02.10, 36.01.05, 36.02.01, 36.02.03, 43.01.04, 43.01.09, 35.01.34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</si>
  <si>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43.02.15 «Поварское и кондитерское дело» (протокол № 12 от 24.06.2019)</t>
  </si>
  <si>
    <t>0520</t>
  </si>
  <si>
    <t>781905.01.01</t>
  </si>
  <si>
    <t>Основы надежности машин: Уч.пос. / С.Ю.Журавлев-М.:НИЦ ИНФРА-М,2023.-251 с.(ВО: Бакалавр. (КрГАУ))(п)</t>
  </si>
  <si>
    <t>ОСНОВЫ НАДЕЖНОСТИ МАШИН</t>
  </si>
  <si>
    <t>Журавлев С.Ю.</t>
  </si>
  <si>
    <t>978-5-16-018236-0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</si>
  <si>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35.03.06 «Агроинженерия»</t>
  </si>
  <si>
    <t>226600.15.01</t>
  </si>
  <si>
    <t>Основы науч. исслед. (Общ. курс): Уч.пос. / В.В.Космин, - 5 изд. - М.:ИЦ РИОР, НИЦ ИНФРА-М,2024. - 298 с(ВО)(п)</t>
  </si>
  <si>
    <t>ОСНОВЫ НАУЧНЫХ ИССЛЕДОВАНИЙ (ОБЩИЙ КУРС), ИЗД.5</t>
  </si>
  <si>
    <t>Космин В.В., Космин А.В.</t>
  </si>
  <si>
    <t>978-5-369-01901-6</t>
  </si>
  <si>
    <t>Профессиональное образование / ВО - Кадры высшей квалификации</t>
  </si>
  <si>
    <t>00.04.16, 00.05.16</t>
  </si>
  <si>
    <t>0522</t>
  </si>
  <si>
    <t>226600.06.01</t>
  </si>
  <si>
    <t>Основы научных исслед. (Общ.курс): Уч.пос. / В.В.Космин - 3 изд.-М.:ИЦ РИОР,НИЦ ИНФРА-М,2017-227с(О)</t>
  </si>
  <si>
    <t>ОСНОВЫ НАУЧНЫХ ИССЛЕДОВАНИЙ (ОБЩИЙ КУРС), ИЗД.3</t>
  </si>
  <si>
    <t>Космин В. В.</t>
  </si>
  <si>
    <t>978-5-369-01464-6</t>
  </si>
  <si>
    <t>226600.11.01</t>
  </si>
  <si>
    <t>Основы научных исследований (Общий курс): Уч.пос. / В.В.Космин-4 изд.-М.:ИЦ РИОР,НИЦ ИНФРА-М,2021-238с(П)</t>
  </si>
  <si>
    <t>ОСНОВЫ НАУЧНЫХ ИССЛЕДОВАНИЙ (ОБЩИЙ КУРС), ИЗД.4</t>
  </si>
  <si>
    <t>Космин В.В.</t>
  </si>
  <si>
    <t>978-5-369-01753-1</t>
  </si>
  <si>
    <t>0418</t>
  </si>
  <si>
    <t>438450.07.01</t>
  </si>
  <si>
    <t>Основы научных исследований в горном деле: Уч. пос./В.И.Голик-М.:НИЦ ИНФРА-М,2023.-119с-(ВО: Магистр.)(О)</t>
  </si>
  <si>
    <t>ОСНОВЫ НАУЧНЫХ ИССЛЕДОВАНИЙ В ГОРНОМ ДЕЛЕ</t>
  </si>
  <si>
    <t>Голик В. И.</t>
  </si>
  <si>
    <t>978-5-16-006747-6</t>
  </si>
  <si>
    <t>00.03.16, 00.04.16, 21.05.04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</si>
  <si>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 направления подготовки «Горное дело»</t>
  </si>
  <si>
    <t>Северо-Кавказский горно-металлургический институт (государственный технологический университет)</t>
  </si>
  <si>
    <t>743891.05.01</t>
  </si>
  <si>
    <t>Основы научных исследований: Уч. / Л.Е.Басовский - М.:НИЦ ИНФРА-М,2025 - 257 с.(ВО)(п)</t>
  </si>
  <si>
    <t>ОСНОВЫ НАУЧНЫХ ИССЛЕДОВАНИЙ</t>
  </si>
  <si>
    <t>Басовский Л.Е., Басовская Е.Н.</t>
  </si>
  <si>
    <t>978-5-16-019525-4</t>
  </si>
  <si>
    <t>00.03.13, 38.03.01, 38.03.02, 38.03.03, 38.03.04, 38.03.05, 38.03.06, 38.03.07, 38.04.01, 38.04.02, 38.04.03, 38.04.04, 38.04.05, 38.04.06, 38.04.07, 38.04.08, 38.04.09, 38.05.01, 38.05.02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</si>
  <si>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38.00.00 «Экономика и управление» (квалификация (степень) «бакалавр») (протокол № 8 от 20.10.2021)</t>
  </si>
  <si>
    <t>116600.15.01</t>
  </si>
  <si>
    <t>Основы научных исследований: Уч.пос. / Б.И.Герасимов - 2 изд. - М.:Форум, НИЦ ИНФРА-М,2025. - 271 с.(ВО)(П)</t>
  </si>
  <si>
    <t>ОСНОВЫ НАУЧНЫХ ИССЛЕДОВАНИЙ, ИЗД.2</t>
  </si>
  <si>
    <t>Герасимов Б.И., Дробышева В.В., Злобина Н.В. и др.</t>
  </si>
  <si>
    <t>978-5-00091-444-1</t>
  </si>
  <si>
    <t>00.03.16, 00.05.16, 38.03.02, 38.04.02</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</si>
  <si>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38.03.02 «Менеджмент»</t>
  </si>
  <si>
    <t>795715.02.01</t>
  </si>
  <si>
    <t>Основы научных исследований: Уч.пос.-М.:НИЦ ИНФРА-М,2023.-167 с.(ВО: Бакалавриат (СФУ))(п)</t>
  </si>
  <si>
    <t>Сафронова Т.Н., Тимофеева А.М., Камоза Т.Л.</t>
  </si>
  <si>
    <t>978-5-16-018082-3</t>
  </si>
  <si>
    <t>43.03.03, 43.04.03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</si>
  <si>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6 от 08.06.2022)</t>
  </si>
  <si>
    <t>Южный федеральный университет</t>
  </si>
  <si>
    <t>306700.06.01</t>
  </si>
  <si>
    <t>Основы начертательной геометрии. Кратк. курс.: Уч.пос. / Г.В.Буланже - М.:КУРС, НИЦ ИНФРА-М,2025 - 144с.(О)</t>
  </si>
  <si>
    <t>ОСНОВЫ НАЧЕРТАТЕЛЬНОЙ ГЕОМЕТРИИ.КРАТКИЙ КУРС И СБОРНИК ЗАДАЧ.</t>
  </si>
  <si>
    <t>Буланже Г.В., Гущин И.А., Гончарова В.А.</t>
  </si>
  <si>
    <t>978-5-905554-79-7</t>
  </si>
  <si>
    <t>07.02.01, 15.03.01, 15.03.02, 15.03.04, 15.03.05, 15.04.01, 15.04.02, 15.04.04, 15.04.05, 15.05.01</t>
  </si>
  <si>
    <t>641457.03.01</t>
  </si>
  <si>
    <t>Основы обеспечения качества: Уч.пос. / М.В.Самсонова-М.:НИЦ ИНФРА-М,2024-303с.(ВО) (П)</t>
  </si>
  <si>
    <t>ОСНОВЫ ОБЕСПЕЧЕНИЯ КАЧЕСТВА</t>
  </si>
  <si>
    <t>Самсонова М.В.</t>
  </si>
  <si>
    <t>978-5-16-019922-1</t>
  </si>
  <si>
    <t>27.03.02</t>
  </si>
  <si>
    <t>Рекомендовано в качестве учебного пособия для студентов высших учебных заведений, обучающихся по направлениям подготовки 27.03.02 «Управление качеством», 38.03.02 «Менеджмент», 38.03.03 «Управление персоналом» (квалификация (степень) «бакалавр»)</t>
  </si>
  <si>
    <t>292400.09.01</t>
  </si>
  <si>
    <t>Основы общей химии: Уч.пос. / В.И.Елфимов - 2 изд. - М.:НИЦ ИНФРА-М,2024 - 256 с.(ВО: Бакалавриат)</t>
  </si>
  <si>
    <t>ОСНОВЫ ОБЩЕЙ ХИМИИ, ИЗД.2</t>
  </si>
  <si>
    <t>Елфимов В.И.</t>
  </si>
  <si>
    <t>978-5-16-010066-1</t>
  </si>
  <si>
    <t>04.03.01, 04.03.02, 04.05.01, 31.05.01, 31.05.02, 31.05.03, 33.05.01</t>
  </si>
  <si>
    <t>463800.08.01</t>
  </si>
  <si>
    <t>Основы объемного гидропривода и его упр.: Уч.пос. / С.И.Корнюшенко-М.:НИЦ ИНФРА-М,2024.-338 с.(СПО)(П)</t>
  </si>
  <si>
    <t>ОСНОВЫ ОБЪЕМНОГО ГИДРОПРИВОДА И ЕГО УПРАВЛЕНИЯ</t>
  </si>
  <si>
    <t>Корнюшенко С.И.</t>
  </si>
  <si>
    <t>978-5-16-011527-6</t>
  </si>
  <si>
    <t>15.02.01, 15.02.03, 15.02.04, 15.02.10, 15.02.17, 15.02.18, 23.02.02, 24.02.01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</si>
  <si>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учреждений среднего специального образования, обучающихся по направлению 15.02.03 «Техническая эксплуатация гидравлических машин, гидроприводов и гидропневмоавтоматики»</t>
  </si>
  <si>
    <t>641405.05.01</t>
  </si>
  <si>
    <t>Основы патентоведения: Уч.пос. / Под ред. Кравченко И.Н.-М.:НИЦ ИНФРА-М,2023.-252 с.(ВО:Магистр.)(П)</t>
  </si>
  <si>
    <t>ОСНОВЫ ПАТЕНТОВЕДЕНИЯ</t>
  </si>
  <si>
    <t>Кравченко И.Н., Корнеев В.М., Коломейченко А.В. и др.</t>
  </si>
  <si>
    <t>978-5-16-012331-8</t>
  </si>
  <si>
    <t>27.04.07, 35.04.06, 35.04.08</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</si>
  <si>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осваивающих образовательные программы магистратуры по направлению подготовки 35.04.06 «Агроинженерия»</t>
  </si>
  <si>
    <t>796831.01.01</t>
  </si>
  <si>
    <t>Основы подготовки электротехнич. персонала: прак.: Уч.пос. / А.В.Бастрон-М.:НИЦ ИНФРА-М,2023.-153 с.(п)</t>
  </si>
  <si>
    <t>ОСНОВЫ ПОДГОТОВКИ ЭЛЕКТРОТЕХНИЧЕСКОГО ПЕРСОНАЛА: ПРАКТИКУМ</t>
  </si>
  <si>
    <t>Бастрон А.В., Бастрон Т.Н., Зубова Р.А.</t>
  </si>
  <si>
    <t>978-5-16-018348-0</t>
  </si>
  <si>
    <t>Рекомендовано Федеральным УМО по сельскому, лесному и рыбному хозяйству для использования в учебном процессе при подготовке бакалавров по направлению «Агроинженерия»</t>
  </si>
  <si>
    <t>667544.03.01</t>
  </si>
  <si>
    <t>Основы получения отливок из сплав. на основе железа: Уч.пос. / А.И.Булгако-2-изд.-М.:НИЦ ИНФРА-М,СФУ,2023-219с.</t>
  </si>
  <si>
    <t>ОСНОВЫ ПОЛУЧЕНИЯ ОТЛИВОК ИЗ СПЛАВОВ НА ОСНОВЕ ЖЕЛЕЗА, ИЗД.2</t>
  </si>
  <si>
    <t>Булгакова А.И., Гильманшина Т.Р., Баранов В.Н. и др.</t>
  </si>
  <si>
    <t>978-5-16-013221-1</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</si>
  <si>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22.03.02 «Металлургия»</t>
  </si>
  <si>
    <t>665205.10.01</t>
  </si>
  <si>
    <t>Основы постр. радиолокац. станций радиотехнич. войск: Уч. / В.Н.Тяпкин. - М.:НИЦ ИНФРА-М, СФ,2025. - 536 с.(П)</t>
  </si>
  <si>
    <t>ОСНОВЫ ПОСТРОЕНИЯ РАДИОЛОКАЦИОННЫХ СТАНЦИЙ РАДИОТЕХНИЧЕСКИХ ВОЙСК</t>
  </si>
  <si>
    <t>Тяпкин В.Н., Фомин А.Н., Гарин Е.Н. и др.</t>
  </si>
  <si>
    <t>978-5-16-016364-2</t>
  </si>
  <si>
    <t>11.03.01, 11.04.01, 11.05.01, 11.05.02, 56.04.03, 56.04.04</t>
  </si>
  <si>
    <t>Допущено Министерством обороны Российской Федерации в качестве учебника для студентов военных кафедр обучающихся по военно-учетной специальности «Эксплуатация и ремонт радиолокационных комплексов противовоздушной обороны Военно-воздушных сил»</t>
  </si>
  <si>
    <t>082400.17.01</t>
  </si>
  <si>
    <t>Основы построения автомат. информ. систем: Уч./ В.А.Гвоздева - М.:ИД ФОРУМ, НИЦ ИНФРА-М,2025-318 с.(СПО)(П)</t>
  </si>
  <si>
    <t>ОСНОВЫ ПОСТРОЕНИЯ АВТОМАТИЗИРОВАННЫХ ИНФОРМАЦИОННЫХ СИСТЕМ</t>
  </si>
  <si>
    <t>Гвоздева В. А., Лаврентьева И. Ю.</t>
  </si>
  <si>
    <t>978-5-8199-0705-4</t>
  </si>
  <si>
    <t>09.02.01, 09.02.02, 09.02.03, 09.02.04, 09.02.05, 09.02.07, 11.02.15</t>
  </si>
  <si>
    <t>053650.12.01</t>
  </si>
  <si>
    <t>Основы прикл. антропологии и биомеханики: Уч. пос. / Л.П.Шершнева - 2 изд. - М.:ИД ФОРУМ,2025 - 160 с.(ВО) (п)</t>
  </si>
  <si>
    <t>ОСНОВЫ ПРИКЛАДНОЙ АНТРОПОЛОГИИ И БИОМЕХАНИКИ, ИЗД.2</t>
  </si>
  <si>
    <t>Шершнева Л. П., Пирязева Т. В., Ларькина Л. В.</t>
  </si>
  <si>
    <t>978-5-8199-0472-5</t>
  </si>
  <si>
    <t>29.03.01, 29.03.05, 29.04.05</t>
  </si>
  <si>
    <t>Допущено Министерством образования РФ в качестве учеб. пособия для студентов вузов, обуч. по специальности  "Конструирование швейных изделий" напр. подгот. диплом. специалистов "Технология и конструир. изделий легк. промышленности"</t>
  </si>
  <si>
    <t>736686.02.01</t>
  </si>
  <si>
    <t>Основы приклад. антропологии и биомеханики: Уч.пос. / Л.П.Шершнева - 2 изд.-М.:ИД Форум, НИЦ ИНФРА-М,2024.-160с(П)</t>
  </si>
  <si>
    <t>Шершнева Л.П., Пирязева Т.В., Ларькина Л.В.</t>
  </si>
  <si>
    <t>978-5-8199-0915-7</t>
  </si>
  <si>
    <t>29.02.10, 49.02.01, 49.02.02, 49.02.03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</si>
  <si>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19 от 09.12.2019)</t>
  </si>
  <si>
    <t>705353.04.01</t>
  </si>
  <si>
    <t>Основы проектир. технологий листовой штамповки: Уч.пос. / С.В.Сухов-М.:НИЦ ИНФРА-М,2023.-124 с (О)</t>
  </si>
  <si>
    <t>ОСНОВЫ ПРОЕКТИРОВАНИЯ ТЕХНОЛОГИЙ ЛИСТОВОЙ ШТАМПОВКИ</t>
  </si>
  <si>
    <t>Сухов С.В., Жаров М.В., Соколов А.В.</t>
  </si>
  <si>
    <t>978-5-16-015033-8</t>
  </si>
  <si>
    <t>15.02.01, 15.02.16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</si>
  <si>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6 от 06.04.2020)</t>
  </si>
  <si>
    <t>284600.05.01</t>
  </si>
  <si>
    <t>Основы проектирования предпр.легкой промышл.: Уч.пос. /Н.С.Тихонова - М.:Вуз.уч.,НИЦ ИНФРА-М,2022-224с(П)</t>
  </si>
  <si>
    <t>ОСНОВЫ ПРОЕКТИРОВАНИЯ ПРЕДПРИЯТИЙ ЛЕГКОЙ ПРОМЫШЛЕННОСТИ</t>
  </si>
  <si>
    <t>Тихонова Н.С., Свищев Г.А., Седляров О.И.</t>
  </si>
  <si>
    <t>978-5-9558-0375-3</t>
  </si>
  <si>
    <t>15.03.01, 15.03.02, 15.03.05, 15.04.01, 15.04.02, 15.04.05, 29.03.01, 29.03.05, 29.04.01, 29.04.05</t>
  </si>
  <si>
    <t>331100.07.01</t>
  </si>
  <si>
    <t>Основы проектирования технологий лист.штамповки: Уч.пос./С.В.Сухов-НИЦ ИНФРА-М,2023-124с.(ВО:Бак.)(О)</t>
  </si>
  <si>
    <t>С.В.Сухов, М.В.Жаров, А.В.Соколов</t>
  </si>
  <si>
    <t>978-5-16-010615-1</t>
  </si>
  <si>
    <t>22.03.02</t>
  </si>
  <si>
    <t>671505.02.01</t>
  </si>
  <si>
    <t>Основы процес.производ.и транспорт. заклад.: Уч.пос./А.Н.Анушенков-М.:НИЦ ИНФРА-М, СФУ,2020-207с.(П)</t>
  </si>
  <si>
    <t>ОСНОВЫ ПРОЦЕССОВ ПРОИЗВОДСТВА И ТРАНСПОРТИРОВАНИЯ ЗАКЛАДОЧНЫХ СМЕСЕЙ ПРИ ПОДЗЕМНОЙ РАЗРАБОТКЕ МЕСТОРОЖДЕНИЙ ПОЛЕЗНЫХ ИСКОПАЕМЫХ</t>
  </si>
  <si>
    <t>Анушенков А.Н., Стовманенко А.Ю., Волков Е.П.</t>
  </si>
  <si>
    <t>978-5-16-013437-6</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</si>
  <si>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специальности 21.05.04 «Горное дело»</t>
  </si>
  <si>
    <t>805498.02.01</t>
  </si>
  <si>
    <t>Основы радиотехники и радиолокации..: Уч.пос. Ч.1 / В.Г.Золотых. - М.:НИЦ ИНФРА-М,2024. - 196 с.(ВО)(п)</t>
  </si>
  <si>
    <t>ОСНОВЫ РАДИОТЕХНИКИ И РАДИОЛОКАЦИИ: В 2 Ч., Т.1</t>
  </si>
  <si>
    <t>Золотых В.Г., Козлов Н.С., Каширин А.В. и др.</t>
  </si>
  <si>
    <t>978-5-16-019081-5</t>
  </si>
  <si>
    <t>03.04.03, 11.03.01, 11.05.01, 11.05.02, 25.05.03</t>
  </si>
  <si>
    <t>Рекомендовано экспертным советом ЧВВМУ имени П.С. Нахимова в качестве учебного пособия по дисциплине «Основы радиотехники и радиолокации» по специальностям 26.05.04 «Применение и эксплуатация технических систем надводных кораблей и подводных лодок», 27.02.04 «Автоматические системы управления». Учебное пособие может быть использовано адъюнктами, обучающимися по специальности 621 «Вооружение и военная техника»</t>
  </si>
  <si>
    <t>474300.03.01</t>
  </si>
  <si>
    <t>Основы расч. процессов получ. длинномер..: Уч. пос. /Н.Н. Загиров -2 изд. -М.:НИЦ ИНФРА-М, 2018-311с</t>
  </si>
  <si>
    <t>ОСНОВЫ РАСЧЕТОВ ПРОЦЕССОВ ПОЛУЧЕНИЯ ДЛИННОМЕРНЫХ МЕТАЛЛОИЗДЕЛИЙ МЕТОДАМИ ОБРАБОТКИ МЕТАЛЛОВ ДАВЛЕНИЕМ, ИЗД.2</t>
  </si>
  <si>
    <t>ЗагировН.Н., КонстантиновИ.Л., ИвановЕ.В.</t>
  </si>
  <si>
    <t>978-5-16-011628-0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</si>
  <si>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подготовки 22.03.02 «Металлургия»</t>
  </si>
  <si>
    <t>669880.03.01</t>
  </si>
  <si>
    <t>Основы расч. процессов получ. длинномер..: Уч.пос. / Н.Н.Загиров.-М.:НИЦ ИНФРА-М. 2023-311с</t>
  </si>
  <si>
    <t>ОСНОВЫ РАСЧЕТОВ ПРОЦЕССОВ ПОЛУЧЕНИЯ ДЛИННОМЕРНЫХ МЕТАЛЛОИЗДЕЛИЙ МЕТОДАМИ ОБРАБОТКИ МЕТАЛЛОВ ДАВЛЕНИЕМ</t>
  </si>
  <si>
    <t>Загиров Н.Н., Константинов И.Л., Иванов Е.В.</t>
  </si>
  <si>
    <t>978-5-16-013353-9</t>
  </si>
  <si>
    <t>22.04.02, 22.06.01</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</si>
  <si>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22.04.02 «Металлургия»</t>
  </si>
  <si>
    <t>165800.18.01</t>
  </si>
  <si>
    <t>Основы робототехники: Уч.пос. / А.А.Иванов - 2 изд. - М.:НИЦ ИНФРА-М,2025 - 223 с.(ВО)(п)</t>
  </si>
  <si>
    <t>ОСНОВЫ РОБОТОТЕХНИКИ, ИЗД.2</t>
  </si>
  <si>
    <t>978-5-16-018528-6</t>
  </si>
  <si>
    <t>Допущено Учебно-методическим объединением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дипломированных специалистов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</si>
  <si>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697595.07.01</t>
  </si>
  <si>
    <t>Основы робототехники: Уч.пос. / А.А.Иванов - 2 изд., - М.:НИЦ ИНФРА-М,2025 - 223 с.(СПО)(п)</t>
  </si>
  <si>
    <t>978-5-16-014622-5</t>
  </si>
  <si>
    <t>12.02.04, 15.02.01, 15.02.03, 15.02.07, 15.02.09, 15.02.10, 15.02.16, 15.02.17, 15.02.18, 23.02.03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</si>
  <si>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 15.02.10 «Мехатроника и мобильная робототехника (по отраслям)»,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t>
  </si>
  <si>
    <t>248800.06.01</t>
  </si>
  <si>
    <t>Основы совр. материаловедения: Уч. / О.С.Сироткин -М.:НИЦ ИНФРА-М,2023-364 с.(ВО:Бакалавр.)(П)</t>
  </si>
  <si>
    <t>ОСНОВЫ СОВРЕМЕННОГО МАТЕРИАЛОВЕДЕНИЯ</t>
  </si>
  <si>
    <t>978-5-16-009335-2</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</si>
  <si>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учебника для студентов высших учебных заведений, обучающихся в области техники и технолог</t>
  </si>
  <si>
    <t>248800.07.01</t>
  </si>
  <si>
    <t>Основы совр. материаловедения: Уч. / О.С.Сироткин, - 2 изд.-М.:НИЦ ИНФРА-М,2024.-381 с.(ВО)(п)</t>
  </si>
  <si>
    <t>ОСНОВЫ СОВРЕМЕННОГО МАТЕРИАЛОВЕДЕНИЯ, ИЗД.2</t>
  </si>
  <si>
    <t>Сироткин О.С., Сироткин Р.О.</t>
  </si>
  <si>
    <t>978-5-16-019368-7</t>
  </si>
  <si>
    <t>704067.02.01</t>
  </si>
  <si>
    <t>Основы современного материаловедения: Уч. / О.С.Сироткин - М.:НИЦ ИНФРА-М,2023 - 364 с.(СПО)(П)</t>
  </si>
  <si>
    <t>978-5-16-014909-7</t>
  </si>
  <si>
    <t>13.02.01, 13.02.02, 13.02.07, 13.02.08, 13.02.09, 13.02.12, 13.02.13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</si>
  <si>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17 от 11.11.2019)</t>
  </si>
  <si>
    <t>304200.05.01</t>
  </si>
  <si>
    <t>Основы статистической физики: Уч.пос. / А.Г. Браун - 3 изд. - М.: НИЦ ИНФРА-М, 2023-120с.(ВО) (о)</t>
  </si>
  <si>
    <t>ОСНОВЫ СТАТИСТИЧЕСКОЙ ФИЗИКИ, ИЗД.3</t>
  </si>
  <si>
    <t>978-5-16-010234-4</t>
  </si>
  <si>
    <t>03.03.01, 03.04.01</t>
  </si>
  <si>
    <t>049750.19.01</t>
  </si>
  <si>
    <t>Основы теории автомоб. двигат. и автом.: Уч.пос. / В.А.Стуканов - М.:ИД Форум, НИЦ ИНФРА-М,2025. - 368 с.(СПО)(П)</t>
  </si>
  <si>
    <t>ОСНОВЫ ТЕОРИИ АВТОМОБИЛЬНЫХ ДВИГАТЕЛЕЙ И АВТОМОБИЛЯ</t>
  </si>
  <si>
    <t>978-5-8199-0770-2</t>
  </si>
  <si>
    <t>205300.06.01</t>
  </si>
  <si>
    <t>Основы теории вероятностей: Уч. / Г.А.Соколов - 2 изд. - М.:НИЦ ИНФРА-М,2025 - 340 с. - (ВО: Бакалавр.)(п)</t>
  </si>
  <si>
    <t>ОСНОВЫ ТЕОРИИ ВЕРОЯТНОСТЕЙ, ИЗД.2</t>
  </si>
  <si>
    <t>Г.А.Соколов</t>
  </si>
  <si>
    <t>978-5-16-006728-5</t>
  </si>
  <si>
    <t>38</t>
  </si>
  <si>
    <t>663442.05.01</t>
  </si>
  <si>
    <t>Основы теории и расчета цифр. фильт.: Уч.пос. / Под ред. Смольского С.М. - 2 изд.-М.:НИЦ ИНФРА-М,2024-272 с.(ВО)(п)</t>
  </si>
  <si>
    <t>ОСНОВЫ ТЕОРИИ И РАСЧЕТА ЦИФРОВЫХ ФИЛЬТРОВ, ИЗД.2</t>
  </si>
  <si>
    <t>Васильев В.П., Муро Э.Л., Смольский С.М. и др.</t>
  </si>
  <si>
    <t>978-5-16-019073-0</t>
  </si>
  <si>
    <t>11.03.01, 11.04.01</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</si>
  <si>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«Радиотехника»</t>
  </si>
  <si>
    <t>Московский энергетический институт, ф-л в г. Смоленске</t>
  </si>
  <si>
    <t>358700.08.01</t>
  </si>
  <si>
    <t>Основы теории массового обслуживания: Уч.пос. / В.В.Рыков-М.:НИЦ ИНФРА-М,2024-223с.(ВО:Бакалавр.)(п)</t>
  </si>
  <si>
    <t>ОСНОВЫ ТЕОРИИ МАССОВОГО ОБСЛУЖИВАНИЯ (ОСНОВНОЙ КУРС:МАРКОВСКИЕ МОДЕЛИ, МЕТОДЫ МАРКОВИЗАЦИИ)</t>
  </si>
  <si>
    <t>Рыков В.В., Козырев Д.В.</t>
  </si>
  <si>
    <t>978-5-16-010945-9</t>
  </si>
  <si>
    <t>01.03.02, 02.03.02, 03.03.02, 15.03.04</t>
  </si>
  <si>
    <t>Рекомендовано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02.03.02 «Фундаментальная информатика и информационные технологии», 02.03.01 «Математика и компьютерные науки» (квалификация (степень) «бакалавр»)</t>
  </si>
  <si>
    <t>715617.03.01</t>
  </si>
  <si>
    <t>Основы теории надежности и диагностики: Уч.пос. / Ю.М.Осадчий-М.:НИЦ ИНФРА-М,2023.-197 с.(ВО)(П)</t>
  </si>
  <si>
    <t>ОСНОВЫ ТЕОРИИ НАДЕЖНОСТИ И ДИАГНОСТИКИ</t>
  </si>
  <si>
    <t>Осадчий Ю.М., ЧВВМУ имени П.С Нахимова</t>
  </si>
  <si>
    <t>978-5-16-015733-7</t>
  </si>
  <si>
    <t>277700.07.01</t>
  </si>
  <si>
    <t>Основы теории надежности машин: Уч.пос. / Ю.В.Баженов - 2 изд. - М.:НИЦ ИНФРА-М,2024-315 с.-(ВО: Бак.)(П)</t>
  </si>
  <si>
    <t>ОСНОВЫ ТЕОРИИ НАДЕЖНОСТИ МАШИН, ИЗД.2</t>
  </si>
  <si>
    <t>Баженов Ю.В., Баженов М.Ю.</t>
  </si>
  <si>
    <t>978-5-16-015559-3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</si>
  <si>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профили «Автомобили и автомобильное хозяйство», «Автомобильный сервис» (уровень образования «бакалавриат»), 23.04.03 «Эксплуатация транспортно-технологических машин и комплексов» (уровень образования «магистратура»)</t>
  </si>
  <si>
    <t>710083.01.01</t>
  </si>
  <si>
    <t>Основы теории надежности машин: Уч.пос. / Ю.В.Баженов-М.:НИЦ ИНФРА-М,2019.-320 с.(СПО)(П)</t>
  </si>
  <si>
    <t>ОСНОВЫ ТЕОРИИ НАДЕЖНОСТИ МАШИН</t>
  </si>
  <si>
    <t>Баженов Ю.В.</t>
  </si>
  <si>
    <t>978-5-16-015377-3</t>
  </si>
  <si>
    <t>23.02.02, 23.02.03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</si>
  <si>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12 от 24.06.2019)</t>
  </si>
  <si>
    <t>277700.04.01</t>
  </si>
  <si>
    <t>Основы теории надежности машин: Уч.пос. / Ю.В.Баженов-М.:Форум, НИЦ ИНФРА-М,2019.-320 с..-(ВО)(П)</t>
  </si>
  <si>
    <t>Баженов Ю. В.</t>
  </si>
  <si>
    <t>978-5-00091-697-1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</si>
  <si>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специальностям «Автомобили и автомобильное хозяйство», «Сервис транспортных и технологических машин и оборудования (по отраслям)» направления подготовки дипломированных специалистов «Эксплуатация наземного транспорта и транспортного оборудования» и бакалавров и магистров по направлению подготовки «Эксплуатация транспортно-технологических машин и комплексов»</t>
  </si>
  <si>
    <t>732106.03.01</t>
  </si>
  <si>
    <t>Основы теории проектирования костюма: Уч. / Т.В.Козлова, - 2 изд.-М.:НИЦ ИНФРА-М,2024.-350 с.(ВО)(П)</t>
  </si>
  <si>
    <t>ОСНОВЫ ТЕОРИИ ПРОЕКТИРОВАНИЯ КОСТЮМА, ИЗД.2</t>
  </si>
  <si>
    <t>Козлова Т.В.</t>
  </si>
  <si>
    <t>978-5-16-019128-7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</si>
  <si>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54.03.03 «Искусство костюма и текстиля» (квалификация (степень) «бакалавр») (протокол № 8 от 22.06.2020)</t>
  </si>
  <si>
    <t>813938.01.01</t>
  </si>
  <si>
    <t>Основы теории сложности: Моногр. / В.Я.Цветков-М.:НИЦ ИНФРА-М,2024.-145 с.(Науч.мысль)(о)</t>
  </si>
  <si>
    <t>ОСНОВЫ ТЕОРИИ СЛОЖНОСТИ</t>
  </si>
  <si>
    <t>Цветков В.Я.</t>
  </si>
  <si>
    <t>978-5-16-019346-5</t>
  </si>
  <si>
    <t>01.04.02, 02.03.02</t>
  </si>
  <si>
    <t>702853.05.01</t>
  </si>
  <si>
    <t>Основы теории судовых турбомашин: Уч.пос. / В.В.Кузнецов - М.:НИЦ ИНФРА-М,2024 - 176 с.-(П)</t>
  </si>
  <si>
    <t>ОСНОВЫ ТЕОРИИ СУДОВЫХ ТУРБОМАШИН</t>
  </si>
  <si>
    <t>Кузнецов В.В.</t>
  </si>
  <si>
    <t>978-5-16-014946-2</t>
  </si>
  <si>
    <t>18.01.28, 26.01.01, 26.01.03, 26.01.05, 26.01.07, 26.01.09, 26.02.01, 26.02.03, 26.02.04, 26.02.05, 26.02.06, 26.03.01, 26.03.02, 26.04.02, 26.05.01, 26.05.02, 26.05.06, 26.05.07, 35.01.32</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</si>
  <si>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</si>
  <si>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683035.02.01</t>
  </si>
  <si>
    <t>Основы теории цепей. Прак.: Уч.пос. / Под ред. Арсеньева Г.Н.-М.:ИД Форум, НИЦ ИНФРА-М,2023.-336 с.(СПО)(П)</t>
  </si>
  <si>
    <t>ОСНОВЫ ТЕОРИИ ЦЕПЕЙ. ПРАКТИКУМ</t>
  </si>
  <si>
    <t>Арсеньев Г.Н., Градов И.И., Арсеньев Г.Н.</t>
  </si>
  <si>
    <t>978-5-8199-0798-6</t>
  </si>
  <si>
    <t>11.02.03, 11.02.06, 11.02.07, 11.02.09, 11.02.11, 11.02.15, 11.02.17, 11.02.18, 11.02.19, 24.02.04</t>
  </si>
  <si>
    <t>084350.12.01</t>
  </si>
  <si>
    <t>Основы теории цепей: Практикум: Уч.пос. / Арсеньев Г.Н. - М.:ИД ФОРУМ, НИЦ ИНФРА-М,2022-336с.(ВО)(П)</t>
  </si>
  <si>
    <t>ОСНОВЫ ТЕОРИИ ЦЕПЕЙ</t>
  </si>
  <si>
    <t>978-5-8199-0720-7</t>
  </si>
  <si>
    <t>11.03.01, 11.03.02</t>
  </si>
  <si>
    <t>Допущено Министерством обороны Российской Федерации в качестве учебного пособия для курсантов военно-учебных заведений Космических войск, обучающихся по направлению 11.03.01 «Радиотехника»</t>
  </si>
  <si>
    <t>074300.07.01</t>
  </si>
  <si>
    <t>Основы теории цепей: Уч. пос. / А.И. Запасный. - М.:РИОР, 2025. - 336 с.(ВО) (п)</t>
  </si>
  <si>
    <t>Запасный А. И.</t>
  </si>
  <si>
    <t>5-369-00001-8</t>
  </si>
  <si>
    <t>11.03.02</t>
  </si>
  <si>
    <t>Рекомендовано УМО по образованию в области связи в качестве учебного пособия для студентов обуч. по спец. 200900 Сети связи и системы коммут. 201000 Многоканал. телекомм. системы 201100 Радиосвязь, радиовещ. и телевид. 201200 Ср-ва связи с подвиж. об</t>
  </si>
  <si>
    <t>150850.12.01</t>
  </si>
  <si>
    <t>Основы теории цепей: Уч. пос./ Г.Н. Арсеньев. - М.: ИД ФОРУМ:  ИНФРА-М, 2025 - 448 с. (ВО) (п)</t>
  </si>
  <si>
    <t>Арсеньев Г. Н., Бондаренко В. Н., Чепурнов И. А., Арсеньев Г. Н.</t>
  </si>
  <si>
    <t>978-5-8199-0466-4</t>
  </si>
  <si>
    <t>11.03.01, 11.03.02, 11.04.01</t>
  </si>
  <si>
    <t>Рекомендуется ГОУ ВПО - Общевойсковой академией Вооруженных Сил РФ в качестве учебного пособия для курсантов высших военно-учебных заведений Космических войск, обучающихся по направлению подготовки "Радиотехника"</t>
  </si>
  <si>
    <t>683042.02.01</t>
  </si>
  <si>
    <t>Основы теории цепей: Уч.пос. / Под ред. Арсеньева Г.Н.-М.:ИД Форум, НИЦ ИНФРА-М,2023.-448 с.(СПО)(П)</t>
  </si>
  <si>
    <t>Арсеньев Г.Н., Бондаренко В.Н., Чепурнов И.А. и др.</t>
  </si>
  <si>
    <t>978-5-8199-0799-3</t>
  </si>
  <si>
    <t>11.02.03, 11.02.06, 11.02.07, 11.02.09, 11.02.11, 11.02.13, 11.02.14, 11.02.15, 11.02.16, 11.02.17, 11.02.18, 11.02.19, 24.02.04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</si>
  <si>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5 от 16.03.2020)</t>
  </si>
  <si>
    <t>658754.04.01</t>
  </si>
  <si>
    <t>Основы тепломассообмена: Уч.пос. / Ю.П.Семенов-М.:НИЦ ИНФРА-М,2023.-246 с..-(ВО: Бакалавриат)(П)</t>
  </si>
  <si>
    <t>ОСНОВЫ ТЕПЛОМАССООБМЕНА</t>
  </si>
  <si>
    <t>Семенов Ю.П.</t>
  </si>
  <si>
    <t>978-5-16-013601-1</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</si>
  <si>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</si>
  <si>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708998.07.01</t>
  </si>
  <si>
    <t>Основы техн. процес. обраб. металлов давл.: Уч./И.Л.Константинов, - 2 изд., - М:НИЦ ИНФРА-М,2025 - 487с(П)</t>
  </si>
  <si>
    <t>ОСНОВЫ ТЕХНОЛОГИЧЕСКИХ ПРОЦЕССОВ ОБРАБОТКИ МЕТАЛЛОВ ДАВЛЕНИЕМ, ИЗД.2</t>
  </si>
  <si>
    <t>Среднее профессиональное образование (СФУ)</t>
  </si>
  <si>
    <t>978-5-16-017926-1</t>
  </si>
  <si>
    <t>12.02.04, 15.02.01, 15.02.16, 15.02.17, 15.02.18, 18.01.35, 18.02.04, 18.02.05, 18.02.07, 18.02.09, 18.02.10, 18.02.13, 18.02.14, 26.02.02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</si>
  <si>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5 от 11.03.2019)</t>
  </si>
  <si>
    <t>466900.02.01</t>
  </si>
  <si>
    <t>Основы техн.процессов обраб.металлов давл.:Уч./И.Л.Константинов-2изд-М:НИЦ ИНФРА-М,2018-487с(ВО)(п)</t>
  </si>
  <si>
    <t>КонстантиновИ.Л., СидельниковС.Б.</t>
  </si>
  <si>
    <t>978-5-16-011541-2</t>
  </si>
  <si>
    <t>13.03.03, 15.03.01, 15.03.05, 22.03.02, 22.04.02, 23.03.03</t>
  </si>
  <si>
    <t>Рекомендовано Федеральным государственным автономным образовательным учреждением высшего профессионального образования «Национальный исследовательский технологический университет МИСиС» в качестве учебника для студентов высших учебных заведений, обучающихся по направлению подготовки бакалавров 22.03.02 (150400) «Металлургия»</t>
  </si>
  <si>
    <t>410900.11.01</t>
  </si>
  <si>
    <t>Основы технической диагностики: Уч.пос. / В.А.Поляков-М.:НИЦ ИНФРА-М,2024.-118 с.(ВО)(о)</t>
  </si>
  <si>
    <t>ОСНОВЫ ТЕХНИЧЕСКОЙ ДИАГНОСТИКИ</t>
  </si>
  <si>
    <t>Поляков В. А.</t>
  </si>
  <si>
    <t>978-5-16-019157-7</t>
  </si>
  <si>
    <t>21.03.01, 21.04.01</t>
  </si>
  <si>
    <t>Рекомендовано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t>
  </si>
  <si>
    <t>258600.08.01</t>
  </si>
  <si>
    <t>Основы технической термодинамики и теории  тепло- и...: Уч. пос./В.А.Барилович - М:ИНФРА-М,2022-432с.(П)</t>
  </si>
  <si>
    <t>ОСНОВЫ ТЕХНИЧЕСКОЙ ТЕРМОДИНАМИКИ И ТЕОРИИ  ТЕПЛО- И МАССООБМЕНА</t>
  </si>
  <si>
    <t>Барилович В. А., Смирнов Ю. А.</t>
  </si>
  <si>
    <t>978-5-16-005771-2</t>
  </si>
  <si>
    <t>13.03.01, 13.04.01, 16.03.02, 16.03.03, 21.03.01, 24.03.01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</si>
  <si>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«Теплоэнергетика и теплотехника»</t>
  </si>
  <si>
    <t>478900.06.01</t>
  </si>
  <si>
    <t>Основы технол.расчета автотрансп.предпр.: Уч.пос. / Х.М.Тахтамышев-2изд.-М.:НИЦ ИНФРА-М,2024-352с(П)</t>
  </si>
  <si>
    <t>ОСНОВЫ ТЕХНОЛОГИЧЕСКОГО РАСЧЕТА АВТОТРАНСПОРТНЫХ ПРЕДПРИЯТИЙ, ИЗД.2</t>
  </si>
  <si>
    <t>Тахтамышев Х.М.</t>
  </si>
  <si>
    <t>978-5-16-011677-8</t>
  </si>
  <si>
    <t>23.03.02, 23.03.03, 23.04.01, 23.04.03, 23.05.01</t>
  </si>
  <si>
    <t>Допущено Учебно-методическим объединением по образовании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профилю «Автомобили и автомобильное хозяйство» направления 23.03.03 «Эксплуатация транспортно-технологических машин и комплексов"</t>
  </si>
  <si>
    <t>Невинномысский государственный гуманитарно-технический институт</t>
  </si>
  <si>
    <t>251800.06.01</t>
  </si>
  <si>
    <t>Основы технологии машиностроения. Лаб. практ.: Уч.пос. / Горохов В.А.-М.:НИЦ ИНФРА-М,2023.-446 с.(П)</t>
  </si>
  <si>
    <t>ОСНОВЫ ТЕХНОЛОГИИ МАШИНОСТРОЕНИЯ. ЛАБОРАТОРНЫЙ ПРАКТИКУМ</t>
  </si>
  <si>
    <t>Горохов В. А., Беляков Н. В., Махаринский Ю. Е., Горохов В. А.</t>
  </si>
  <si>
    <t>978-5-16-009372-7</t>
  </si>
  <si>
    <t>15.03.01, 15.03.02, 15.03.05, 15.04.01, 15.04.02, 15.04.05, 22.03.01, 22.04.01</t>
  </si>
  <si>
    <t>Допущено Учебно-методическим объединением вузов по образованию в области автомати- зированного машиностроения в качестве учебного пособия для студентов высших учебных заведений, обучающихся по направлениям подготовки: «Конструкторско-технологическое</t>
  </si>
  <si>
    <t>707000.02.01</t>
  </si>
  <si>
    <t>Основы технологии машиностроения: Уч. / В.В.Клепиков и др. - М.:НИЦ ИНФРА-М,2023 - 295 с.-(СПО)(П)</t>
  </si>
  <si>
    <t>ОСНОВЫ ТЕХНОЛОГИИ МАШИНОСТРОЕНИЯ</t>
  </si>
  <si>
    <t>Клепиков В.В., Султан-заде Н.М., Солдатов В.Ф. и др.</t>
  </si>
  <si>
    <t>978-5-16-015145-8</t>
  </si>
  <si>
    <t>15.02.04, 15.02.16, 15.02.19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</si>
  <si>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9 от 13.05.2019)</t>
  </si>
  <si>
    <t>398000.03.01</t>
  </si>
  <si>
    <t>Основы технологии машиностроения: Уч. / В.В.Клепиков-М.:НИЦ ИНФРА-М,2023.-295 с.(ВО: Бакалавр.)(П)</t>
  </si>
  <si>
    <t>978-5-16-011774-4</t>
  </si>
  <si>
    <t>15.03.01, 15.03.04, 15.03.05, 15.04.01, 15.04.04, 15.04.05</t>
  </si>
  <si>
    <t>Допущен Учебно-методическим объединением вузов в области автоматизированного машиностроения в качестве учебника для студентов высших учебных заведений,обучающихся по направлениям подготовки 15.03.05 «Конструкторско-технологическое обеспечение машиностроительных производств»,15.03.04 «Автоматизация технологических процессов и производств (машиностроение)»</t>
  </si>
  <si>
    <t>387900.05.01</t>
  </si>
  <si>
    <t>Основы технологии машиностроения: Уч. /Б.М.Базров, - 3-е изд. -М.:НИЦ ИНФРА-М,2020.-683 с.(ВО)(П)</t>
  </si>
  <si>
    <t>ОСНОВЫ ТЕХНОЛОГИИ МАШИНОСТРОЕНИЯ, ИЗД.3</t>
  </si>
  <si>
    <t>Базров Б.М.</t>
  </si>
  <si>
    <t>978-5-16-011179-7</t>
  </si>
  <si>
    <t>Рекомендовано в качестве учебника для студентов высших учебных заведений, обучающихся по направлениям подготовки 15.03.01 «МашинЪстроение», 15.03.05 «Конструкторско-технологическое обеспечение машиностроительных производств» (квалификация (степень) «бакалавр»)</t>
  </si>
  <si>
    <t>Институт машиноведения им. А.А. Благонравова Российской академии наук</t>
  </si>
  <si>
    <t>354600.07.01</t>
  </si>
  <si>
    <t>Основы технологии машиностроения: Уч.пос. / В.Ф.Скворцов - 2 изд. -  М.:НИЦ ИНФРА-М,2025 - 330 с.(ВО: Бакалавр.)(П)</t>
  </si>
  <si>
    <t>ОСНОВЫ ТЕХНОЛОГИИ МАШИНОСТРОЕНИЯ, ИЗД.2</t>
  </si>
  <si>
    <t>Скворцов В.Ф.</t>
  </si>
  <si>
    <t>978-5-16-020579-3</t>
  </si>
  <si>
    <t>15.03.01</t>
  </si>
  <si>
    <t>719229.03.01</t>
  </si>
  <si>
    <t>Основы технологии машиностроения: Уч.пос. / В.Ф.Скворцов - 2 изд. - М.:НИЦ ИНФРА-М,2025. - 330 с.(СПО)(П)</t>
  </si>
  <si>
    <t>978-5-16-015600-2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</si>
  <si>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6 от 06.04.2020)</t>
  </si>
  <si>
    <t>776671.03.01</t>
  </si>
  <si>
    <t>Основы технологии машиностроения: Уч.пос. / И.В.Шрубченко. - М.:НИЦ ИНФРА-М,2025. - 271 с.(ВО: Бакалавр.)(П)</t>
  </si>
  <si>
    <t>Шрубченко И.В., Дуюн Т.А., Хуртасенко А.В. и др.</t>
  </si>
  <si>
    <t>978-5-16-017776-2</t>
  </si>
  <si>
    <t>15.03.05, 15.04.05, 15.05.01, 21.05.04, 21.05.06, 23.05.01</t>
  </si>
  <si>
    <t>668557.05.01</t>
  </si>
  <si>
    <t>Основы технологии сборки в машиностр.: Уч.пос. / И.В.Шрубченко и др. - М.:НИЦ ИНФРА-М,2025 - 235 с.(ВО)(П)</t>
  </si>
  <si>
    <t>ОСНОВЫ ТЕХНОЛОГИИ СБОРКИ В МАШИНОСТРОЕНИИ</t>
  </si>
  <si>
    <t>Шрубченко И.В., Дуюн Т.А., Погонин А.А. и др.</t>
  </si>
  <si>
    <t>978-5-16-013390-4</t>
  </si>
  <si>
    <t>703216.07.01</t>
  </si>
  <si>
    <t>Основы технологии сборки в машиностроении: Уч.пос. / И.В.Шрубченко - М.:НИЦ ИНФРА-М,2025 - 235 с.(СПО)(П)</t>
  </si>
  <si>
    <t>978-5-16-014867-0</t>
  </si>
  <si>
    <t>15.01.35, 15.01.37, 15.02.04, 15.02.16, 15.02.17, 15.02.19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</si>
  <si>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(профессии) 15.02.07 «Автоматизация технологических процессов и производств (по отраслям)», 15.02.08 «Технология машиностроения» (протокол № 2 от 28.01.2019)</t>
  </si>
  <si>
    <t>706350.02.01</t>
  </si>
  <si>
    <t>Основы технологич. подготовки производства: Уч.пос. / Е.Б.Вотинова.-М.:НИЦ ИНФРА-М,2023.-168 с.(ВО)(П)</t>
  </si>
  <si>
    <t>ОСНОВЫ ТЕХНОЛОГИЧЕСКОЙ ПОДГОТОВКИ ПРОИЗВОДСТВА</t>
  </si>
  <si>
    <t>Вотинова Е.Б., Шалимов М.П., Фивейский А.М.</t>
  </si>
  <si>
    <t>Высшее образование: Бакалавриат (УрФУ)</t>
  </si>
  <si>
    <t>978-5-16-015365-0</t>
  </si>
  <si>
    <t>12.03.05, 15.03.01</t>
  </si>
  <si>
    <t>Рекомендовано методическим советом Уральского федерального университета для студентов вузов, обучающихся по направлениям подготовки 15.03.01 «Машиностроение», 12.03.05 «Лазерная техника и лазерные технологии»</t>
  </si>
  <si>
    <t>Уральский федеральный университет им. первого президента России Б.Н. Ельцина, ф-л Нижнетагильский технологический институт</t>
  </si>
  <si>
    <t>772057.03.01</t>
  </si>
  <si>
    <t>Основы технологич. проектир. в машиностроении: Уч.пос. / Т.А.Дуюн.-М.:НИЦ ИНФРА-М,2022.-271 с.(П)</t>
  </si>
  <si>
    <t>ОСНОВЫ ТЕХНОЛОГИЧЕСКОГО ПРОЕКТИРОВАНИЯ В МАШИНОСТРОЕНИИ</t>
  </si>
  <si>
    <t>Дуюн Т.А., Шрубченко И.В., Хуртасенко А.В. и др.</t>
  </si>
  <si>
    <t>978-5-16-017551-5</t>
  </si>
  <si>
    <t>14.03.01, 15.03.01, 15.03.05, 15.04.05, 15.05.01, 21.05.04, 21.05.06, 23.05.01</t>
  </si>
  <si>
    <t>Утверждено Ученым советом Белгородского государственного технологического университета имени В.Г. Шухова в качестве учебного пособия для студентов высших учебных заведений, обучающихся по направлению подготовки дипломированных специалистов 15.05.01 «Проектирование технологических машин и комплексов», бакалавров, обучающихся по направлениям подготовки 15.03.01 «Машиностроение», 15.03.05 «Конструкторско-технологическое обеспечение машиностроительных производств»</t>
  </si>
  <si>
    <t>838478.01.01</t>
  </si>
  <si>
    <t>Основы управ. перевозочными процессами: Уч.пос. / Д.Ю.Левин - М.:НИЦ ИНФРА-М,2025 - 264 с(СПО)(п)</t>
  </si>
  <si>
    <t>ОСНОВЫ УПРАВЛЕНИЯ ПЕРЕВОЗОЧНЫМИ ПРОЦЕССАМИ</t>
  </si>
  <si>
    <t>978-5-16-020207-5</t>
  </si>
  <si>
    <t>23.02.01, 23.02.08, 27.02.03</t>
  </si>
  <si>
    <t>230700.11.01</t>
  </si>
  <si>
    <t>Основы управления перевозочными процессами: Уч.пос. / Д.Ю.Левин - М.:НИЦ ИНФРА-М,2024 - 264 с(ВО)(П)</t>
  </si>
  <si>
    <t>978-5-16-019516-2</t>
  </si>
  <si>
    <t>23.05.01, 23.05.04, 23.05.05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</si>
  <si>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«Технология транспортных процессов» (профиль подготовки: «Организация перевозок и управление на железнодорожном транспорте»)</t>
  </si>
  <si>
    <t>447500.09.01</t>
  </si>
  <si>
    <t>Основы флексографии: Уч. / Р.Г.Могинов - М.:НИЦ ИНФРА-М,2025 - 331 с.-(ВО)(П)</t>
  </si>
  <si>
    <t>ОСНОВЫ ФЛЕКСОГРАФИИ</t>
  </si>
  <si>
    <t>Могинов Р.Г., Дмитриев Я.В., Надирова Е.Б.</t>
  </si>
  <si>
    <t>978-5-16-019300-7</t>
  </si>
  <si>
    <t>29.03.03, 29.04.03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</si>
  <si>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обучающихсяпо направлению подготовки 29.03.03 «Технология полиграфического и упаковочного производства» (квалификация (степень) «бакалавр») (протокол № 11 от 09.11.2020)</t>
  </si>
  <si>
    <t>698860.01.01</t>
  </si>
  <si>
    <t>Основы художественного конструирования автомобиля..: Уч.пос. / В.И.Песков-М.:НИЦ ИНФРА-М,2024-322с.(ВО)(п)</t>
  </si>
  <si>
    <t>ОСНОВЫ ХУДОЖЕСТВЕННОГО КОНСТРУИРОВАНИЯ АВТОМОБИЛЯ: АВТОМОБИЛЬНЫЙ ДИЗАЙН</t>
  </si>
  <si>
    <t>978-5-16-014809-0</t>
  </si>
  <si>
    <t>23.05.01</t>
  </si>
  <si>
    <t>Рекомендовано Ученым советом Нижегородского государственного технического университета им. Р.Е. Алексеева в качестве учебного пособия для студентов специальности «Наземные транспортно-технологические средства» специализации «Автомобили и тракторы»</t>
  </si>
  <si>
    <t>154500.04.01</t>
  </si>
  <si>
    <t>Основы художественного конструирования: Уч./ Л.И. Коротеева - М.: НИЦ ИНФРА-М,2018-304с.(ВО)(о)</t>
  </si>
  <si>
    <t>ОСНОВЫ ХУДОЖЕСТВЕННОГО КОНСТРУИРОВАНИЯ</t>
  </si>
  <si>
    <t>Коротеева Л.И., Яскин А.П.</t>
  </si>
  <si>
    <t>978-5-16-005016-4</t>
  </si>
  <si>
    <t>15.03.02, 15.04.01, 15.04.02, 51.03.02</t>
  </si>
  <si>
    <t>Рекомендовано в качестве учебника для студентов высших учебных заведений, обучающихся по направлениям 140000 «Энергетика, энергетическое машиностроение и электротехника»; 150000 «Металлургия, машиностроение и материалообработка»</t>
  </si>
  <si>
    <t>667632.09.01</t>
  </si>
  <si>
    <t>Основы черчения и начертат.геометрии: Уч.пос. / Л.И.Супрун - М.:НИЦ ИНФРА-М, СФУ,2025 - 138 с.(ВО)(О)</t>
  </si>
  <si>
    <t>ОСНОВЫ ЧЕРЧЕНИЯ И НАЧЕРТАТЕЛЬНОЙ ГЕОМЕТРИИ</t>
  </si>
  <si>
    <t>Супрун Л.И., Супрун Е.Г., Устюгова Л.А.</t>
  </si>
  <si>
    <t>978-5-16-020398-0</t>
  </si>
  <si>
    <t>00.03.36, 44.03.01</t>
  </si>
  <si>
    <t>Рекомендовано федеральным государственным бюджетным образовательным учреждением высшего образования «МГТУ им. Н.Э. Баумана» в качестве учебного пособия для студентов высших учебных заведений, обучающихся по направлению подготовки 44.03.01 «Педагогическое образование» (peг. № 2836 от 03.07.2014)</t>
  </si>
  <si>
    <t>118250.08.01</t>
  </si>
  <si>
    <t>Основы эконометр. в пакете STATISTICA.: Уч. пос./ К.Э. Плохотников. М.:Вуз. уч, 2024-297 с. +СD (п)</t>
  </si>
  <si>
    <t>ОСНОВЫ ЭКОНОМЕТРИКИ В ПАКЕТЕ STATISTICA</t>
  </si>
  <si>
    <t>Плохотников К. Э.</t>
  </si>
  <si>
    <t>978-5-9558-0114-8</t>
  </si>
  <si>
    <t>38.03.01, 38.03.02, 38.03.05, 38.03.06, 38.04.01, 38.04.02, 38.04.05, 38.04.06, 38.04.08</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</si>
  <si>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специальности 061700 Статистика и другим экономическим специальностям</t>
  </si>
  <si>
    <t>809766.01.01</t>
  </si>
  <si>
    <t>Основы эконометрики в GRETL: Уч.пос. / А.И.Новиков - М.:НИЦ ИНФРА-М,2025. - 170 с.(ВО)(п)</t>
  </si>
  <si>
    <t>ОСНОВЫ ЭКОНОМЕТРИКИ В GRETL</t>
  </si>
  <si>
    <t>Новиков А.И.</t>
  </si>
  <si>
    <t>978-5-16-019034-1</t>
  </si>
  <si>
    <t>Российский университет кооперации</t>
  </si>
  <si>
    <t>669495.07.01</t>
  </si>
  <si>
    <t>Основы эксплуат.горных машин и оборуд.: Уч.пос. /Под ред. Гилева А.В. - М.:НИЦ ИНФРА-М, СФУ,2025 - 273 с.(п)</t>
  </si>
  <si>
    <t>ОСНОВЫ ЭКСПЛУАТАЦИИ ГОРНЫХ МАШИН И ОБОРУДОВАНИЯ</t>
  </si>
  <si>
    <t>Гилев А.В., Чесноков В.Т., Лаврова Н.Б. и др.</t>
  </si>
  <si>
    <t>978-5-16-016763-3</t>
  </si>
  <si>
    <t>21.05.04, 21.05.05</t>
  </si>
  <si>
    <t>818677.01.01</t>
  </si>
  <si>
    <t>Основы эксплуатации релейной защиты и автоматики: Уч.пос. / Е.Г.Дорохин-М.:НИЦ ИНФРА-М,2024.-410 с.(ВО)(п)</t>
  </si>
  <si>
    <t>ОСНОВЫ ЭКСПЛУАТАЦИИ РЕЛЕЙНОЙ ЗАЩИТЫ И АВТОМАТИКИ</t>
  </si>
  <si>
    <t>Дорохин Е.Г.</t>
  </si>
  <si>
    <t>978-5-16-019509-4</t>
  </si>
  <si>
    <t>13.03.02, 13.04.02, 35.03.06</t>
  </si>
  <si>
    <t>831315.01.01</t>
  </si>
  <si>
    <t>Основы эксплуатации релейной защиты и автоматики: Уч.пос. / Е.Г.Дорохин-М.:НИЦ ИНФРА-М,2024.-410 с.(СПО)(п)</t>
  </si>
  <si>
    <t>978-5-16-019963-4</t>
  </si>
  <si>
    <t>12.01.07, 12.02.07, 13.01.07, 13.02.07, 13.02.12, 15.01.18, 18.01.28, 18.01.35, 18.02.04, 18.02.05, 18.02.07, 18.02.09, 18.02.10, 18.02.13, 18.02.14, 19.01.01, 19.02.11, 19.02.12, 22.02.08, 26.02.02, 27.02.06, 35.02.08, 35.02.18</t>
  </si>
  <si>
    <t>651534.11.01</t>
  </si>
  <si>
    <t>Основы электротехники: Уч. / А.В.Ситников - М.:КУРС, НИЦ ИНФРА-М,2024 - 286 с.(П)</t>
  </si>
  <si>
    <t>ОСНОВЫ ЭЛЕКТРОТЕХНИКИ</t>
  </si>
  <si>
    <t>Ситников А.В.</t>
  </si>
  <si>
    <t>978-5-906923-14-1</t>
  </si>
  <si>
    <t>09.02.01</t>
  </si>
  <si>
    <t>330600.06.01</t>
  </si>
  <si>
    <t>Основы ядерного магнитного резонанса: Уч.пос. / М.П.Евстигнеев-М.:Вуз. уч., НИЦ ИНФРА-М,2023.-247 с.(П)</t>
  </si>
  <si>
    <t>ОСНОВЫ ЯДЕРНОГО МАГНИТНОГО РЕЗОНАНСА</t>
  </si>
  <si>
    <t>Евстигнеев М.П., Лантушенко А.О., Костюков В.В. и др.</t>
  </si>
  <si>
    <t>978-5-9558-0414-9</t>
  </si>
  <si>
    <t>14.04.01, 14.04.02</t>
  </si>
  <si>
    <t>075140.12.01</t>
  </si>
  <si>
    <t>Особ. технол. обработки трикотаж. изделий: Уч. пос. / Т.В. Полянская. - М.:ФОРУМ: ИНФРА-М, 2024. -160 с. (о)</t>
  </si>
  <si>
    <t>ОСОБЕННОСТИ ТЕХНОЛОГИИ ОБРАБОТКИ ТРИКОТАЖНЫХ ИЗДЕЛИЙ</t>
  </si>
  <si>
    <t>Полянская Т. В.</t>
  </si>
  <si>
    <t>978-5-8199-0287-5</t>
  </si>
  <si>
    <t>29.03.01, 29.03.02</t>
  </si>
  <si>
    <t>Рекомендовано УМО в области сервиса в качестве учебного пособия для студентов вузов, обучающихся по специальности 230700 Сервис</t>
  </si>
  <si>
    <t>727943.01.01</t>
  </si>
  <si>
    <t>Особенности влияния узлов соединения набора на...  / М.А.Москаленко.-М.:НИЦ ИНФРА-М,2023.-195 с.(О)</t>
  </si>
  <si>
    <t>ОСОБЕННОСТИ ВЛИЯНИЯ УЗЛОВ СОЕДИНЕНИЯ НАБОРА НА НЕСУЩУЮ СПОСОБНОСТЬ БОРТОВЫХ ПЕРЕКРЫТИЙ СУДОВ ЛЕДОВОГО ПЛАВАНИЯ</t>
  </si>
  <si>
    <t>Москаленко М.А., Друзь И.Б., Москаленко В.М.</t>
  </si>
  <si>
    <t>978-5-16-017729-8</t>
  </si>
  <si>
    <t>26.05.01, 26.06.01</t>
  </si>
  <si>
    <t>Морской государственный университет им. адм. Г.И. Невельского</t>
  </si>
  <si>
    <t>684895.06.01</t>
  </si>
  <si>
    <t>Особенности техн. обработки трикот. изд.: Уч.пос. / Т.В.Полянская - М.:ИД ФОРУМ,НИЦ ИНФРА-М,2024 - 160с.(П)</t>
  </si>
  <si>
    <t>Полянская Т.В.</t>
  </si>
  <si>
    <t>978-5-8199-0810-5</t>
  </si>
  <si>
    <t>29.02.05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</si>
  <si>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29.02.05 «Технология текстильных изделий (по видам)»</t>
  </si>
  <si>
    <t>660012.08.01</t>
  </si>
  <si>
    <t>ОТСМ-ТРИЗ: подходы и практика применения: Уч.пос. / Н.А.Шпаковский-М.:НИЦ ИНФРА-М,2023.-504 с.(ВО)(П)</t>
  </si>
  <si>
    <t>ОТСМ-ТРИЗ: ПОДХОДЫ И ПРАКТИКА ПРИМЕНЕНИЯ</t>
  </si>
  <si>
    <t>Шпаковский Н.А.</t>
  </si>
  <si>
    <t>978-5-16-013105-4</t>
  </si>
  <si>
    <t>15.04.01, 15.04.02, 27.04.07</t>
  </si>
  <si>
    <t>Рекомендовано Учебно-методическим советом ВО в качестве учебного пособия для студентов высших учебных заведений, обучающихся по техническим специальностям (квалификация (степень) «инженер»)</t>
  </si>
  <si>
    <t>POSCO</t>
  </si>
  <si>
    <t>766455.03.01</t>
  </si>
  <si>
    <t>Отсыпка отвалов скальных вскрышных пород...: Моногр. / А.А.Шершнев - М.:НИЦ ИНФРА-М, СФУ,2025 - 131 с.(О)</t>
  </si>
  <si>
    <t>ОТСЫПКА ОТВАЛОВ СКАЛЬНЫХ ВСКРЫШНЫХ ПОРОД ПРИ СКЛАДИРОВАНИИ ОТХОДОВ ОБОГАЩЕНИЯ</t>
  </si>
  <si>
    <t>Шершнев А.А., Кисляков В.Е.</t>
  </si>
  <si>
    <t>978-5-16-017265-1</t>
  </si>
  <si>
    <t>345100.04.01</t>
  </si>
  <si>
    <t>Охрана труда в общест.питании..: Уч.пос. / К.Я.Гайворонский-М.:ИД ФОРУМ, НИЦ ИНФРА-М,2018-128с(П)</t>
  </si>
  <si>
    <t>ОХРАНА ТРУДА В ОБЩЕСТВЕННОМ ПИТАНИИ И ТОРГОВЛЕ</t>
  </si>
  <si>
    <t>Гайворонский К.Я.</t>
  </si>
  <si>
    <t>978-5-8199-0624-8</t>
  </si>
  <si>
    <t>38.02.08, 43.02.11, 43.02.15, 43.02.16</t>
  </si>
  <si>
    <t>Рекомендовано УМКв качестве учебного пособия для студентов средних специальных учебных заведении, обучающихся по профилю 19.02.10«Технология продукции общественного питания (квалификация техник-технолог)», 38.10.02.05«Товароведение и экспертиза качества потребительских товаров (квалификация товаровед-эксперт)",38.02.04 "Коммерция (по отрослям)"</t>
  </si>
  <si>
    <t>Пятигорский техникум торговли, технологий и сервиса</t>
  </si>
  <si>
    <t>088200.10.01</t>
  </si>
  <si>
    <t>Охрана труда на автом.транспорте: Уч.пос. / И.С.Туревский-М.:ИД ФОРУМ, НИЦ ИНФРА-М,2019.-240с(СПО)</t>
  </si>
  <si>
    <t>ОХРАНА ТРУДА НА АВТОМОБИЛЬНОМ ТРАНСПОРТЕ</t>
  </si>
  <si>
    <t>Туревский И. С.</t>
  </si>
  <si>
    <t>978-5-8199-0755-9</t>
  </si>
  <si>
    <t>15.02.16, 23.01.03, 23.01.17, 23.02.02, 23.02.03, 23.02.07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</si>
  <si>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23.02.03 «Техническое обслуживание и ремонт автомобильного транспорта»</t>
  </si>
  <si>
    <t>352000.06.01</t>
  </si>
  <si>
    <t>Параметрическая устойчив.и качество...: Моногр. / В.Н.Мирянова -М.:Вуз.уч.,НИЦ ИНФРА-М,2024-166с.(о)</t>
  </si>
  <si>
    <t>ПАРАМЕТРИЧЕСКАЯ УСТОЙЧИВОСТЬ И КАЧЕСТВО СИСТЕМ УПРАВЛЕНИЯ ТЕПЛОВЫМИ ОБЪЕКТАМИ С РАСПРЕДЕЛЕННЫМИ ПАРАМЕТРАМИ</t>
  </si>
  <si>
    <t>Мирянова В.Н.</t>
  </si>
  <si>
    <t>978-5-9558-0492-7</t>
  </si>
  <si>
    <t>13.00.00, 26.00.00, 13.04.01, 26.03.02, 26.04.02</t>
  </si>
  <si>
    <t>399900.08.01</t>
  </si>
  <si>
    <t>Переработка и утилизация крупнотоннажных.. : Моногр. / А.Н.Гребенкин - М.:НИЦ ИНФРА-М,2025 - 128 с.(О)</t>
  </si>
  <si>
    <t>ПЕРЕРАБОТКА И УТИЛИЗАЦИЯ КРУПНОТОННАЖНЫХ ТВЕРДЫХ ЦЕЛЛЮЛОЗОСОДЕРЖАЩИХ ОТХОДОВ</t>
  </si>
  <si>
    <t>Гребенкин А.Н., Гребенкин А.А., Демидов А.В. и др.</t>
  </si>
  <si>
    <t>978-5-16-011286-2</t>
  </si>
  <si>
    <t>18.03.01, 18.03.02, 18.04.01, 18.04.02, 44.03.05</t>
  </si>
  <si>
    <t>Санкт-Петербургский государственный университет промышленных технологий и дизайна</t>
  </si>
  <si>
    <t>782572.03.01</t>
  </si>
  <si>
    <t>Переработка мяса птицы и кроликов: Уч.пос. / Е.А.Рыгалова - М.:НИЦ ИНФРА-М,2025. - 362 с.(ВО: Бакалавр.)(п)</t>
  </si>
  <si>
    <t>ПЕРЕРАБОТКА МЯСА ПТИЦЫ И КРОЛИКОВ</t>
  </si>
  <si>
    <t>Рыгалова Е.А., Речкина Е.А., Геращенко К.А. и др.</t>
  </si>
  <si>
    <t>Высшее образование: Бакалавриат (КрГАУ)</t>
  </si>
  <si>
    <t>978-5-16-018067-0</t>
  </si>
  <si>
    <t>19.03.03, 35.03.06, 35.03.07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</si>
  <si>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и специальности 19.02.08 «Технология мяса и мясных продуктов»</t>
  </si>
  <si>
    <t>672610.03.01</t>
  </si>
  <si>
    <t>Переработка флюоритсодерж. минерал. сырья и отходов:Моногр./ С.Б.Ярусова-М.:ИЦ РИОР,НИЦ ИНФРА-М,2021-115с</t>
  </si>
  <si>
    <t>ПЕРЕРАБОТКА ФЛЮОРИТСОДЕРЖАЩЕГО МИНЕРАЛЬНОГО СЫРЬЯ И ОТХОДОВ ЯРОСЛАВСКОГО КОМБИНАТА</t>
  </si>
  <si>
    <t>Ярусова С.Б.</t>
  </si>
  <si>
    <t>978-5-369-01734-0</t>
  </si>
  <si>
    <t>Институт химии Дальневосточного отделения Российской академии наук</t>
  </si>
  <si>
    <t>654700.08.01</t>
  </si>
  <si>
    <t>Переходные процессы в линейных электр.цепях..: Уч.пос. / В.М.Мякишев- 2изд. - М.:НИЦ ИНФРА-М,2025-347с(ВО) (П)</t>
  </si>
  <si>
    <t>ПЕРЕХОДНЫЕ ПРОЦЕССЫ В ЛИНЕЙНЫХ ЭЛЕКТРИЧЕСКИХ ЦЕПЯХ (В ПРИМЕРАХ), ИЗД.2</t>
  </si>
  <si>
    <t>Мякишев В.М., Жеваев М.С.</t>
  </si>
  <si>
    <t>978-5-16-013082-8</t>
  </si>
  <si>
    <t>11.03.01, 11.03.02, 13.03.02, 13.04.02</t>
  </si>
  <si>
    <t>410700.06.01</t>
  </si>
  <si>
    <t>Перколяционный анализ гидродинам. и электрокинет..:Моногр./В.В.Кадет-М: Инфра-М,2023-256с(Науч.мыс.) (о)</t>
  </si>
  <si>
    <t>ПЕРКОЛЯЦИОННЫЙ АНАЛИЗ ГИДРОДИНАМИЧЕСКИХ И ЭЛЕКТРОКИНЕТИЧЕСКИХ ПРОЦЕССОВ В ПОРИСТЫХ СРЕДАХ</t>
  </si>
  <si>
    <t>Кадет В. В.</t>
  </si>
  <si>
    <t>978-5-16-005613-5</t>
  </si>
  <si>
    <t>20.03.01, 21.03.01, 21.04.01, 21.05.01, 21.05.02, 21.05.03, 21.05.04, 21.05.05, 21.05.06</t>
  </si>
  <si>
    <t>735722.05.01</t>
  </si>
  <si>
    <t>Питание как часть нац. культуры народов: Уч.пос. / Л.Е.Чередниченко - М.:НИЦ ИНФРА-М,2025.-163 с.(СПО)(п)</t>
  </si>
  <si>
    <t>ПИТАНИЕ КАК ЧАСТЬ НАЦИОНАЛЬНОЙ КУЛЬТУРЫ НАРОДОВ</t>
  </si>
  <si>
    <t>Чередниченко Л.Е.</t>
  </si>
  <si>
    <t>978-5-16-016197-6</t>
  </si>
  <si>
    <t>19.01.17, 19.01.18, 19.01.19, 19.02.12, 19.02.13, 35.01.23, 35.02.10, 43.01.04, 43.01.09, 43.02.15, 43.02.16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</si>
  <si>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43.02.01 «Организация обслуживания в общественном питании» (протокол № 8 от 22.06.2020)</t>
  </si>
  <si>
    <t>721072.03.01</t>
  </si>
  <si>
    <t>Питание как часть нац/ культуры народов: Уч.пос. / Л.Е.Чередниченко - М.:НИЦ ИНФРА-М,2023 - 163c(П)</t>
  </si>
  <si>
    <t>978-5-16-015815-0</t>
  </si>
  <si>
    <t>19.03.04, 38.03.02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</si>
  <si>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19.03.04 «Технология продукции и организация общественного питания» (квалификация (степень) «бакалавр») (протокол № 14 от 30.09.2019)</t>
  </si>
  <si>
    <t>765390.04.01</t>
  </si>
  <si>
    <t>Пищевая биотехн. продуктов из сырья растит. происхож.: Уч. / О.А.Неверова -М.:НИЦ ИНФРА-М,2025.-318 с.(П)</t>
  </si>
  <si>
    <t>ПИЩЕВАЯ БИОТЕХНОЛОГИЯ ПРОДУКТОВ ИЗ СЫРЬЯ РАСТИТЕЛЬНОГО ПРОИСХОЖДЕНИЯ</t>
  </si>
  <si>
    <t>Неверова О.А., Просеков А.Ю., Гореликова Г.А. и др.</t>
  </si>
  <si>
    <t>978-5-16-017179-1</t>
  </si>
  <si>
    <t>19.01.01, 19.01.18, 19.02.11, 19.02.12, 19.02.15, 22.02.08, 35.02.18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</si>
  <si>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5 от 19.05.2021)</t>
  </si>
  <si>
    <t>Кемеровский государственный институт культуры</t>
  </si>
  <si>
    <t>200700.09.01</t>
  </si>
  <si>
    <t>Пищевая биотехнология продуктов из сырья растит..: Уч. / О.А.Неверова - ИНФРА-М, 2025 - 318 с.(ВО)(п)</t>
  </si>
  <si>
    <t>Неверова О. А., Просеков А. Ю., Гореликова Г. А., Позняковский В. М.</t>
  </si>
  <si>
    <t>978-5-16-005309-7</t>
  </si>
  <si>
    <t>19.03.02, 19.03.03, 19.03.04, 19.04.02, 19.04.03, 19.04.04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</si>
  <si>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пищевых производств» в качестве учебника для студентов высших учебных заведений, обучающихся</t>
  </si>
  <si>
    <t>644910.07.01</t>
  </si>
  <si>
    <t>Пищевая микробиология: микробиолог.безоп.сырья..: Уч. / В.Н.Кисленко - М.:НИЦ ИНФРА-М,2025 - 257 с(ВО)(П)</t>
  </si>
  <si>
    <t>ПИЩЕВАЯ МИКРОБИОЛОГИЯ: МИКРОБИОЛОГИЧЕСКАЯ БЕЗОПАСНОСТЬ СЫРЬЯ И ПРОДУКТОВ ЖИВОТНОГО И РАСТИТЕЛЬНОГО ПРОИСХОЖДЕНИЯ</t>
  </si>
  <si>
    <t>Кисленко В.Н., Дячук Т.И.</t>
  </si>
  <si>
    <t>978-5-16-012413-1</t>
  </si>
  <si>
    <t>19.04.02, 19.04.03</t>
  </si>
  <si>
    <t>Допущено в качестве учебника для студентов вузов, обучающихся по направлениям подготовки 36.04.01 «Ветеринарно-санитарная экспертиза», 19.04.03 «Продукты питания животного происхождения», 19.04.02 «Продукты питания из растительного сырья» (квалификация (степень) «магистр»)</t>
  </si>
  <si>
    <t>656452.04.01</t>
  </si>
  <si>
    <t>Пищевые волокна:  функц.-технолог. свойства: Моногр. / Н.В.Неповинных - М.:НИЦ ИНФРА-М,2022 - 204 с.(П)</t>
  </si>
  <si>
    <t>ПИЩЕВЫЕ ВОЛОКНА:  ФУНКЦИОНАЛЬНО-ТЕХНОЛОГИЧЕСКИЕ  СВОЙСТВА И ПРИМЕНЕНИЕ  В ТЕХНОЛОГИЯХ ПРОДУКТОВ ПИТАНИЯ НА ОСНОВЕ МОЛОЧНОЙ СЫВОРОТКИ</t>
  </si>
  <si>
    <t>Неповинных Н.В., Птичкина Н.М.</t>
  </si>
  <si>
    <t>978-5-16-012853-5</t>
  </si>
  <si>
    <t>19.03.02, 19.03.04, 19.04.02, 19.04.04, 19.04.05</t>
  </si>
  <si>
    <t>632114.06.01</t>
  </si>
  <si>
    <t>Пищевые ингредиенты и биолог. активные добавки: Уч. / В.М.Позняковский - М.:НИЦ ИНФРА-М,2023-143с.(ВО)(о)</t>
  </si>
  <si>
    <t>ПИЩЕВЫЕ ИНГРЕДИЕНТЫ И БИОЛОГИЧЕСКИ АКТИВНЫЕ ДОБАВКИ</t>
  </si>
  <si>
    <t>Позняковский В.М., Чугунова О.В., Тамова М.Ю. и др.</t>
  </si>
  <si>
    <t>978-5-16-018637-5</t>
  </si>
  <si>
    <t>19.03.04, 19.04.04, 19.04.05</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</si>
  <si>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подготовки бакалавров и магистров по направлениям подготовки 19.03.04 и 19.04.04 «Технология продукции и организация общественного питания»</t>
  </si>
  <si>
    <t>Уральский государственный экономический университет</t>
  </si>
  <si>
    <t>674985.03.01</t>
  </si>
  <si>
    <t>Плазменные электротехнологич. установки: Уч.пос. / Чередниченко В.С., - 2 изд.-М.:НИЦ ИНФРА-М,2023.-601с(ВО)(П)</t>
  </si>
  <si>
    <t>ПЛАЗМЕННЫЕ ЭЛЕКТРОТЕХНОЛОГИЧЕСКИЕ УСТАНОВКИ, ИЗД.2</t>
  </si>
  <si>
    <t>Чередниченко В.С., Аньшаков А.С., Кузьмин М.Г.</t>
  </si>
  <si>
    <t>978-5-16-013628-8</t>
  </si>
  <si>
    <t>13.03.02, 13.03.03, 13.04.02, 16.04.02</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</si>
  <si>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«Электроэнергетика и электротехника»</t>
  </si>
  <si>
    <t>258000.03.01</t>
  </si>
  <si>
    <t>Планирование и организация эксперимента..: Уч.пос. /В.И.Бесшапошникова -М.:НИЦ ИНФРА-М,2024-224с(ВО)</t>
  </si>
  <si>
    <t>ПЛАНИРОВАНИЕ И ОРГАНИЗАЦИЯ ЭКСПЕРИМЕНТА В ЛЕГКОЙ ПРОМЫШЛЕННОСТИ</t>
  </si>
  <si>
    <t>978-5-16-019421-9</t>
  </si>
  <si>
    <t>29.03.01, 29.03.02, 29.03.03, 29.03.05, 29.04.01, 29.04.02, 29.04.03, 29.04.05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</si>
  <si>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29.03.02 «Технология и проектирование текстильных изделий», 29.03.05 «Конструирование изделий легкой промышленности» (квалификация (степень) «бакалавр»)</t>
  </si>
  <si>
    <t>664182.03.01</t>
  </si>
  <si>
    <t>Плоский металлодиэлектр.волновод и устр..:Моногр./ И.Л.Афонин-М.:Вуз.уч., НИЦ ИНФРА-М,2019-128с</t>
  </si>
  <si>
    <t>ПЛОСКИЙ МЕТАЛЛОДИЭЛЕКТРИЧЕСКИЙ ВОЛНОВОД И УСТРОЙСТВА НА ЕГО ОСНОВЕ</t>
  </si>
  <si>
    <t>Афонин И.Л., Бугаёв П.А., Боков Г.В.</t>
  </si>
  <si>
    <t>978-5-9558-0586-3</t>
  </si>
  <si>
    <t>392700.04.01</t>
  </si>
  <si>
    <t>Поверхностно-ионизационная дрейф-спектрометрия: Моногр./ В.И.Капустин-М.:НИЦ ИНФРА-М,2023.-286 с.(О)</t>
  </si>
  <si>
    <t>ПОВЕРХНОСТНО-ИОНИЗАЦИОННАЯ ДРЕЙФ-СПЕКТРОМЕТРИЯ</t>
  </si>
  <si>
    <t>В.И.Капустин, А.П.Коржавый</t>
  </si>
  <si>
    <t>978-5-16-011215-2</t>
  </si>
  <si>
    <t>03.04.02, 05.03.06, 05.04.06, 11.03.04, 11.04.04, 11.05.01, 12.03.01, 12.04.01, 12.05.01, 16.03.01, 16.04.01, 20.03.01, 20.03.02, 20.04.01</t>
  </si>
  <si>
    <t>669352.01.01</t>
  </si>
  <si>
    <t>Повышение качества  деталей при шлиф. в усл. плавучих мастер.:Моногр. / С.М.Братан-М.:Вуз.уч., НИЦ ИНФРА-М,2018-155с</t>
  </si>
  <si>
    <t>ПОВЫШЕНИЕ КАЧЕСТВА  ДЕТАЛЕЙ ПРИ ШЛИФОВАНИИ В УСЛОВИЯХ ПЛАВУЧИХ МАСТЕРСКИХ</t>
  </si>
  <si>
    <t>Братан С.М., Харченко А.О., Владецкая Е.А. и др.</t>
  </si>
  <si>
    <t>978-5-9558-0598-6</t>
  </si>
  <si>
    <t>15.03.01, 15.03.05, 15.04.04, 15.04.05</t>
  </si>
  <si>
    <t>632365.04.01</t>
  </si>
  <si>
    <t>Повышение точности формообр.мелкоразм...: Моногр. / С.М.Братан - М.:Вуз.уч.,НИЦ ИНФРА-М,2020-164 с.(О)</t>
  </si>
  <si>
    <t>ПОВЫШЕНИЕ ТОЧНОСТИ ФОРМООБРАЗОВАНИЯ МЕЛКОРАЗМЕРНЫХ РЕЗЬБ МЕТЧИКАМИ В АЛЮМИНИЕВЫХ СПЛАВАХ</t>
  </si>
  <si>
    <t>Братан С.М.</t>
  </si>
  <si>
    <t>978-5-9558-0503-0</t>
  </si>
  <si>
    <t>682006.05.01</t>
  </si>
  <si>
    <t>Повышение энергоэффект. промыш. предп.: Моногр./ Л.А.Федоськина-М.:НИЦ ИНФРА-М,2022-192с(О)</t>
  </si>
  <si>
    <t>ПОВЫШЕНИЕ ЭНЕРГОЭФФЕКТИВНОСТИ ПРОМЫШЛЕННЫХ ПРЕДПРИЯТИЙ НА ОСНОВЕ ФОРМИРОВАНИЯ СИСТЕМЫ ЭНЕРГОМЕНЕДЖМЕНТА</t>
  </si>
  <si>
    <t>Федоськина Л.А., Абрамов Е.И.</t>
  </si>
  <si>
    <t>978-5-16-013802-2</t>
  </si>
  <si>
    <t>38.04.01</t>
  </si>
  <si>
    <t>Национальный исследовательский Мордовский государственный университет им. Н.П. Огарева</t>
  </si>
  <si>
    <t>740899.02.01</t>
  </si>
  <si>
    <t>Повышение эффектив. инструментов из быстрорежущих сталей...: Моногр. / А.М.Адаскин - М.:НИЦ ИНФРА-М,2025-392с(П)</t>
  </si>
  <si>
    <t>ПОВЫШЕНИЕ ЭФФЕКТИВНОСТИ ИНСТРУМЕНТОВ ИЗ БЫСТРОРЕЖУЩИХ СТАЛЕЙ И ТВЕРДЫХ СПЛАВОВ</t>
  </si>
  <si>
    <t>978-5-16-016868-5</t>
  </si>
  <si>
    <t>15.04.01, 15.04.05, 15.06.01</t>
  </si>
  <si>
    <t>818406.01.01</t>
  </si>
  <si>
    <t>Подземная геотехнология: Уч.пос. / А.Н.Анушенков- 2 изд.-М.:НИЦ ИНФРА-М, СФУ,2024.-302 с.(ВО (СФУ))(п)</t>
  </si>
  <si>
    <t>ПОДЗЕМНАЯ ГЕОТЕХНОЛОГИЯ, ИЗД.2</t>
  </si>
  <si>
    <t>Анушенков А.Н., Ахпашев Б.А., Волков Е.П. и др.</t>
  </si>
  <si>
    <t>978-5-16-019512-4</t>
  </si>
  <si>
    <t>438850.07.01</t>
  </si>
  <si>
    <t>Подземная разработка месторождений: Уч. пос. / В.И.Голик - М.: НИЦ ИНФРА-М, 2024 - 117с.(ВО: Бакалавр.) (О)</t>
  </si>
  <si>
    <t>ПОДЗЕМНАЯ РАЗРАБОТКА МЕСТОРОЖДЕНИЙ</t>
  </si>
  <si>
    <t>978-5-16-006752-0</t>
  </si>
  <si>
    <t>05.03.01, 05.04.01, 21.05.04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</si>
  <si>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«Подземная разработка месторождений полезных и</t>
  </si>
  <si>
    <t>219400.07.01</t>
  </si>
  <si>
    <t>Покрытия различного назнач. для метал. матер.: Уч.пос. / А.А.Ильин - М.:Альфа-М, НИЦ ИНФРА-М,2023-144с(П)</t>
  </si>
  <si>
    <t>ПОКРЫТИЯ РАЗЛИЧНОГО НАЗНАЧЕНИЯ ДЛЯ МЕТАЛЛИЧЕСКИХ МАТЕРИАЛОВ</t>
  </si>
  <si>
    <t>Ильин А. А., Строганов Г. Б., Скворцова С. В.</t>
  </si>
  <si>
    <t>978-5-98281-355-8</t>
  </si>
  <si>
    <t>15.03.01, 15.04.01, 22.03.01, 22.04.01, 22.04.02</t>
  </si>
  <si>
    <t>287200.06.01</t>
  </si>
  <si>
    <t>Полимерные конструкционные материалы...: Уч. пос. / Б.Б.Бобович - М:Форум: ИНФРА-М,2025 - 400 с. (п)</t>
  </si>
  <si>
    <t>ПОЛИМЕРНЫЕ КОНСТРУКЦИОННЫЕ МАТЕРИАЛЫ (СТРУКТУРА, СВОЙСТВА, ПРИМЕНЕНИЕ)</t>
  </si>
  <si>
    <t>Бобович Б. Б.</t>
  </si>
  <si>
    <t>978-5-91134-911-0</t>
  </si>
  <si>
    <t>15.03.05, 23.03.02, 23.03.03, 23.04.02</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</si>
  <si>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специальности «Наземные транспортно-технологические средства</t>
  </si>
  <si>
    <t>778575.01.01</t>
  </si>
  <si>
    <t>Полумарковские модели профилактики ненадеж...: Моногр. / А.И.Песчанский-М.:НИЦ ИНФРА-М,2022.-267с(О)</t>
  </si>
  <si>
    <t>ПОЛУМАРКОВСКИЕ МОДЕЛИ ПРОФИЛАКТИКИ НЕНАДЕЖНОЙ ОДНОКАНАЛЬНОЙ СИСТЕМЫ ОБСЛУЖИВАНИЯ С ПОТЕРЯМИ</t>
  </si>
  <si>
    <t>978-5-16-017734-2</t>
  </si>
  <si>
    <t>01.04.01, 01.04.03, 01.04.04, 01.06.01, 27.04.04</t>
  </si>
  <si>
    <t>689716.04.01</t>
  </si>
  <si>
    <t>Полупроводниковые преобразоват. электрич. энергии: Уч.пос. / В.А.Прохоров-М.:НИЦ ИНФРА-М,2023.-315 с.(ВО)(П)</t>
  </si>
  <si>
    <t>ПОЛУПРОВОДНИКОВЫЕ ПРЕОБРАЗОВАТЕЛИ ЭЛЕКТРИЧЕСКОЙ ЭНЕРГИИ</t>
  </si>
  <si>
    <t>Прохоров В.А.</t>
  </si>
  <si>
    <t>978-5-16-018514-9</t>
  </si>
  <si>
    <t>13.03.01, 13.03.02, 13.03.03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</si>
  <si>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8 от 22.06.2020)</t>
  </si>
  <si>
    <t>781022.01.01</t>
  </si>
  <si>
    <t>Пористые материалы: расчёт теплофизич...: Уч.пос. / Ю.В.Светлов - М.:НИЦ ИНФРА-М,2025. - 300 с.(ВО)(п)</t>
  </si>
  <si>
    <t>ПОРИСТЫЕ МАТЕРИАЛЫ: РАСЧЁТ ТЕПЛОФИЗИЧЕСКИХ ХАРАКТЕРИСТИК НА ОСНОВЕ ТЕОРИИ МАКРОКВАНТОВАНИЯ</t>
  </si>
  <si>
    <t>978-5-16-018394-7</t>
  </si>
  <si>
    <t>16.03.03, 18.03.02, 22.03.01</t>
  </si>
  <si>
    <t>444150.08.01</t>
  </si>
  <si>
    <t>Пороха, ракетные твердые топлива и их свойст.: Уч.пос. / А.В.Косточко - М.:НИЦ ИНФРА-М,2025-400(ВО)(п)</t>
  </si>
  <si>
    <t>ПОРОХА, РАКЕТНЫЕ ТВЕРДЫЕ ТОПЛИВА И ИХ СВОЙСТВА. ФИЗИКО-ХИМИЧЕСКИЕ СВОЙСТВА ПОРОХОВ И РАКЕТНЫХ ТВЕРДЫХ ТОПЛИВ</t>
  </si>
  <si>
    <t>Косточко А. В., Казбан Б. М.</t>
  </si>
  <si>
    <t>978-5-16-020060-6</t>
  </si>
  <si>
    <t>24.03.01, 24.03.05</t>
  </si>
  <si>
    <t>316300.09.01</t>
  </si>
  <si>
    <t>Пособие к курсовому и диплом.проектир. ..: Уч.пос. / Ю.Д.Сибикин - М.:Форум,НИЦ ИНФРА-М,2025 - 383 с.(ВО)(П)</t>
  </si>
  <si>
    <t>ПОСОБИЕ К КУРСОВОМУ И ДИПЛОМНОМУ ПРОЕКТИРОВАНИЮ ЭЛЕКТРОСНАБЖЕНИЯ ПРОМЫШЛЕННЫХ, СЕЛЬСКОХОЗЯЙСТВЕННЫХ И ГОРОДСКИХ ОБЪЕКТОВ</t>
  </si>
  <si>
    <t>Сибикин Ю.Д.</t>
  </si>
  <si>
    <t>978-5-00091-740-4</t>
  </si>
  <si>
    <t>Рекомендовано в качестве учебного пособия для студентов высших учебных заведений, обучающихся по направлениям подготовки 13.03.01 «Теплоэнергетика и теплотехника», 13.03.02 «Электроэнергетика и электротехника» (квалификация (степень) «бакалавр»)</t>
  </si>
  <si>
    <t>769731.02.01</t>
  </si>
  <si>
    <t>Построение дискретно-логических систем управ..: Уч.пос. / Н.Г.Чикуров-М.:НИЦ ИНФРА-М,2023.-198 с.(ВО)(п)</t>
  </si>
  <si>
    <t>ПОСТРОЕНИЕ ДИСКРЕТНО-ЛОГИЧЕСКИХ СИСТЕМ УПРАВЛЕНИЯ ЭЛЕКТРОАВТОМАТИКОЙ</t>
  </si>
  <si>
    <t>Чикуров Н.Г.</t>
  </si>
  <si>
    <t>978-5-16-017417-4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</si>
  <si>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машиностроительным направлениям подготовки (квалификация (степень) «бакалавр») (протокол № 9 от 17.11.2022)</t>
  </si>
  <si>
    <t>646486.09.01</t>
  </si>
  <si>
    <t>Потребности в перевозках и возможности ж/д : Моногр. / Д.Ю.Левин - М.:НИЦ ИНФРА-М,2023 - 247 с.(П)</t>
  </si>
  <si>
    <t>ПОТРЕБНОСТИ В ПЕРЕВОЗКАХ И ВОЗМОЖНОСТИ ЖЕЛЕЗНЫХ ДОРОГ</t>
  </si>
  <si>
    <t>978-5-16-012464-3</t>
  </si>
  <si>
    <t>23.05.04, 23.06.01</t>
  </si>
  <si>
    <t>359700.08.01</t>
  </si>
  <si>
    <t>Правила по охране труда при эксплуатации электроустановок - 2 изд. - М.:НИЦ ИНФРА-М,2019 -138 с. (о)</t>
  </si>
  <si>
    <t>ПРАВИЛА ПО ОХРАНЕ ТРУДА ПРИ ЭКСПЛУАТАЦИИ ЭЛЕКТРОУСТАНОВОК, ИЗД.2</t>
  </si>
  <si>
    <t>978-5-16-012097-3</t>
  </si>
  <si>
    <t>Практическое руководство</t>
  </si>
  <si>
    <t>11.03.03, 11.03.04, 13.03.02</t>
  </si>
  <si>
    <t>359700.14.01</t>
  </si>
  <si>
    <t>Правила по охране труда при эксплуатации электроустановок - 3 изд. - М.:НИЦ ИНФРА-М,2022-144 с.(О)</t>
  </si>
  <si>
    <t>ПРАВИЛА ПО ОХРАНЕ ТРУДА ПРИ ЭКСПЛУАТАЦИИ ЭЛЕКТРОУСТАНОВОК, ИЗД.3</t>
  </si>
  <si>
    <t>978-5-16-017110-4</t>
  </si>
  <si>
    <t>Правила</t>
  </si>
  <si>
    <t>359700.17.01</t>
  </si>
  <si>
    <t>Правила по охране труда при эксплуатации электроустановок - 4 изд. - М.:НИЦ ИНФРА-М,2024. - 149 с.(О)</t>
  </si>
  <si>
    <t>ПРАВИЛА ПО ОХРАНЕ ТРУДА ПРИ ЭКСПЛУАТАЦИИ ЭЛЕКТРОУСТАНОВОК, ИЗД.4</t>
  </si>
  <si>
    <t>978-5-16-018015-1</t>
  </si>
  <si>
    <t>0423</t>
  </si>
  <si>
    <t>744960.01.01</t>
  </si>
  <si>
    <t>Правила тех. эксплуатации морских судов. Основное рук.РД 31.20.01-97 - М.:НИЦ ИНФРА-М,2022.-48 с.(О)</t>
  </si>
  <si>
    <t>ПРАВИЛА ТЕХНИЧЕСКОЙ ЭКСПЛУАТАЦИИ МОРСКИХ СУДОВ. ОСНОВНОЕ РУКОВОДСТВО РД 31.20.01-97</t>
  </si>
  <si>
    <t>978-5-16-016524-0</t>
  </si>
  <si>
    <t>26.02.02, 26.03.02, 26.04.01, 26.04.02, 26.05.01, 26.05.02, 26.05.03, 26.05.04, 26.05.05, 26.05.06, 26.05.07</t>
  </si>
  <si>
    <t>744961.01.01</t>
  </si>
  <si>
    <t>Правила тех. эксплуатации судовых технич. средств и конструкций РД 31.21.30-97 - М.:НИЦ ИНФРА-М,2022.-327 с.(О)</t>
  </si>
  <si>
    <t>ПРАВИЛА ТЕХНИЧЕСКОЙ ЭКСПЛУАТАЦИИ СУДОВЫХ ТЕХНИЧЕСКИХ СРЕДСТВ И КОНСТРУКЦИЙ РД 31.21.30-97</t>
  </si>
  <si>
    <t>978-5-16-016525-7</t>
  </si>
  <si>
    <t>26.02.02, 26.02.03, 26.02.05, 26.03.01, 26.03.02, 26.04.01, 26.04.02, 26.05.01, 26.05.02, 26.05.03, 26.05.04, 26.05.05, 26.05.06, 26.05.07, 40.02.04</t>
  </si>
  <si>
    <t>066660.11.01</t>
  </si>
  <si>
    <t>Правила технич. эксплуатации электроустановок потребителей: Правила - 3 изд.-М.:НИЦ ИНФРА-М,2024.-187 с.(о)</t>
  </si>
  <si>
    <t>ПРАВИЛА ТЕХНИЧЕСКОЙ ЭКСПЛУАТАЦИИ ЭЛЕКТРОУСТАНОВОК ПОТРЕБИТЕЛЕЙ, ИЗД.3</t>
  </si>
  <si>
    <t>978-5-16-020139-9</t>
  </si>
  <si>
    <t>13.03.01, 13.03.02, 13.04.01</t>
  </si>
  <si>
    <t>0324</t>
  </si>
  <si>
    <t>662678.03.01</t>
  </si>
  <si>
    <t>Правила технической эксплуатации Ж/Д РФ / -М.:НИЦ ИНФРА-М,2018-583с.(Федеральные нормы и правила)(П)</t>
  </si>
  <si>
    <t>ПРАВИЛА ТЕХНИЧЕСКОЙ ЭКСПЛУАТАЦИИ ЖЕЛЕЗНЫХ ДОРОГ РОССИЙСКОЙ ФЕДЕРАЦИИ</t>
  </si>
  <si>
    <t>978-5-16-013004-0</t>
  </si>
  <si>
    <t>662678.15.01</t>
  </si>
  <si>
    <t>Правила технической эксплуатации Ж/Д РФ. Действ. с 1 авг. 2022 г.- 4 изд.-М.:НИЦ ИНФРА-М,2024.-561 с.:цв.ил.(п)</t>
  </si>
  <si>
    <t>ПРАВИЛА ТЕХНИЧЕСКОЙ ЭКСПЛУАТАЦИИ ЖЕЛЕЗНЫХ ДОРОГ РОССИЙСКОЙ ФЕДЕРАЦИИ, ИЗД.4</t>
  </si>
  <si>
    <t>978-5-16-017988-9</t>
  </si>
  <si>
    <t>662678.07.01</t>
  </si>
  <si>
    <t>Правила технической эксплуатации Ж/Д РФ/  - 2 изд., - М.:НИЦ ИНФРА-М,2020 - 620 с.(Федер. нормы и правила) (П)</t>
  </si>
  <si>
    <t>ПРАВИЛА ТЕХНИЧЕСКОЙ ЭКСПЛУАТАЦИИ ЖЕЛЕЗНЫХ ДОРОГ РОССИЙСКОЙ ФЕДЕРАЦИИ, ИЗД.2</t>
  </si>
  <si>
    <t>978-5-16-014748-2</t>
  </si>
  <si>
    <t>662678.12.01</t>
  </si>
  <si>
    <t>Правила технической эксплуатации Ж/Д РФ/  - 3 изд. - М.:НИЦ ИНФРА-М,2022 - 622 с.(Федер. нормы и правила) (П)</t>
  </si>
  <si>
    <t>ПРАВИЛА ТЕХНИЧЕСКОЙ ЭКСПЛУАТАЦИИ ЖЕЛЕЗНЫХ ДОРОГ РОССИЙСКОЙ ФЕДЕРАЦИИ, ИЗД.3</t>
  </si>
  <si>
    <t>045390.11.01</t>
  </si>
  <si>
    <t>Правила технической эксплуатации тепловых энергоустановок  - М.:НИЦ ИНФРА-М,2024 -184 с.(П)</t>
  </si>
  <si>
    <t>ПРАВИЛА ТЕХНИЧЕСКОЙ ЭКСПЛУАТАЦИИ ТЕПЛОВЫХ ЭНЕРГОУСТАНОВОК</t>
  </si>
  <si>
    <t>978-5-16-011778-2</t>
  </si>
  <si>
    <t>Профессиональное обучение</t>
  </si>
  <si>
    <t>08.01.31, 08.02.09, 13.02.01, 13.02.02, 13.02.05, 13.02.13, 18.01.27, 18.01.28, 19.01.01, 38.03.01, 38.03.03, 38.04.03, 40.03.01, 40.04.01, 41.03.06</t>
  </si>
  <si>
    <t>0103</t>
  </si>
  <si>
    <t>066660.08.01</t>
  </si>
  <si>
    <t>Правила технической эксплуатации электроустановок потребителей- 2-е изд.- М.:НИЦ ИНФРА-М,2023.-436 с.(О)</t>
  </si>
  <si>
    <t>ПРАВИЛА ТЕХНИЧЕСКОЙ ЭКСПЛУАТАЦИИ ЭЛЕКТРОУСТАНОВОК ПОТРЕБИТЕЛЕЙ, ИЗД.2</t>
  </si>
  <si>
    <t>978-5-16-017237-8</t>
  </si>
  <si>
    <t>066660.07.01</t>
  </si>
  <si>
    <t>Правила технической эксплуатации электроустановок потребителей. - М.: ИНФРА-М, 2021. - 262 с(о)</t>
  </si>
  <si>
    <t>ПРАВИЛА ТЕХНИЧЕСКОЙ ЭКСПЛУАТАЦИИ ЭЛЕКТРОУСТАНОВОК ПОТРЕБИТЕЛЕЙ</t>
  </si>
  <si>
    <t>978-5-16-009744-2</t>
  </si>
  <si>
    <t>795903.02.01</t>
  </si>
  <si>
    <t>Правила устр. электроустановок (действ. разделы 6-го и 7-го изд.): правила / М.:НИЦ ИНФРА-М,2024.-832 с.</t>
  </si>
  <si>
    <t>ПРАВИЛА УСТРОЙСТВА ЭЛЕКТРОУСТАНОВОК (ДЕЙСТВУЮЩИЕ РАЗДЕЛЫ 6-ГО И 7-ГО ИЗДАНИЙ)</t>
  </si>
  <si>
    <t>978-5-16-018172-1</t>
  </si>
  <si>
    <t>08.02.09, 13.02.12, 13.02.13</t>
  </si>
  <si>
    <t>171150.10.01</t>
  </si>
  <si>
    <t>Практикум по коллоидной химии: Уч. пос. / В.Г.Куличихин - М.:Вуз. уч.:НИЦ Инфра-М, 2025 - 288с. (П)</t>
  </si>
  <si>
    <t>ПРАКТИКУМ ПО КОЛЛОИДНОЙ ХИМИИ</t>
  </si>
  <si>
    <t>Должикова В.Д., Задымова Н.М., Лопатина Л.И. и др.</t>
  </si>
  <si>
    <t>978-5-9558-0217-6</t>
  </si>
  <si>
    <t>04.04.01, 04.05.01, 18.03.01, 18.03.02, 19.03.04, 44.03.05</t>
  </si>
  <si>
    <t>Допущено УМО по классическому университетскому образованию в качестве учебного пособия для студентов вузов, обучающихся в магистратуре по направлению  ВПО 020100.62 - Химия и специальности 020101 - Химия</t>
  </si>
  <si>
    <t>724861.01.01</t>
  </si>
  <si>
    <t>Практикум по конструир. изделий из кожи: Уч.пос. / В.В.Костылева - М.:НИЦ ИНФРА-М,2025. - 459 с.(ВО)(п)</t>
  </si>
  <si>
    <t>ПРАКТИКУМ ПО КОНСТРУИРОВАНИЮ ИЗДЕЛИЙ ИЗ КОЖИ</t>
  </si>
  <si>
    <t>978-5-16-016682-7</t>
  </si>
  <si>
    <t>152850.11.01</t>
  </si>
  <si>
    <t>Практикум по матер. для одежды и кон.: Уч. пос./В.И.Стельмашенко-ИД ФОРУМ,НИЦ Инфра-М,2024-144с.(ВО) (о)</t>
  </si>
  <si>
    <t>ПРАКТИКУМ ПО МАТЕРИАЛАМ ДЛЯ ОДЕЖДЫ И КОНФЕКЦИОНИРОВАНИЮ</t>
  </si>
  <si>
    <t>Стельмашенко В. И., Смирнова Н. А., Розаренова Т. В., Назарова Ю. В.</t>
  </si>
  <si>
    <t>978-5-8199-0473-2</t>
  </si>
  <si>
    <t>Рек. УМО  по обр. в области технол., конструир. изд. лег. промышлен. в кач. уч. пос.  по дисц. Матер. для одежды и конфекционир. и Конфекц. матер. для одежды для студ вузов, обуч. по напр ПДС 260900 Технол. и констр. изд. лег. пром.(спец 260901,260)</t>
  </si>
  <si>
    <t>633182.07.01</t>
  </si>
  <si>
    <t>Практическая эконометрика в кейсах: Уч.пос. / В.П.Невежин-М.:ИД ФОРУМ, НИЦ ИНФРА-М,2024-317с(п)</t>
  </si>
  <si>
    <t>ПРАКТИЧЕСКАЯ ЭКОНОМЕТРИКА В КЕЙСАХ</t>
  </si>
  <si>
    <t>978-5-8199-0958-4</t>
  </si>
  <si>
    <t>38.03.01, 38.03.02, 38.03.03, 38.03.04, 38.03.06, 38.03.07, 38.05.01</t>
  </si>
  <si>
    <t>Рекомендовано кафедрой «Системный анализ и моделирование экономических процессов» Финансового университета при Правительстве Российской Федерации в качестве учебного пособия по дисциплинам «Экономика» и «Экономическое моделирование»</t>
  </si>
  <si>
    <t>676152.05.01</t>
  </si>
  <si>
    <t>Представление и визуал. результатов науч. исслед.: Уч. / Логунов О.С. - М.:НИЦ ИНФРА-М,2025. - 156 с.(П)</t>
  </si>
  <si>
    <t>ПРЕДСТАВЛЕНИЕ И ВИЗУАЛИЗАЦИЯ РЕЗУЛЬТАТОВ НАУЧНЫХ ИССЛЕДОВАНИЙ</t>
  </si>
  <si>
    <t>Логунова О.С., Романов П.Ю., Егорова Л.Г. и др.</t>
  </si>
  <si>
    <t>978-5-16-020620-2</t>
  </si>
  <si>
    <t>02.04.02, 44.04.02</t>
  </si>
  <si>
    <t>Рекомендовано Учебно-методическим советом ВО в качестве учебника для аспирантов, обучающихся в высших учебных заведениях</t>
  </si>
  <si>
    <t>632541.03.01</t>
  </si>
  <si>
    <t>Преобразование измерительных сигналов: Уч. / С.В.Нефедов-М.:КУРС, НИЦ ИНФРА-М,2023.-224 с.(ВО)(п)</t>
  </si>
  <si>
    <t>ПРЕОБРАЗОВАНИЕ ИЗМЕРИТЕЛЬНЫХ СИГНАЛОВ</t>
  </si>
  <si>
    <t>Нефедов С.В., Тарасенко А.П., Чернова В.М.</t>
  </si>
  <si>
    <t>978-5-906923-41-7</t>
  </si>
  <si>
    <t>12.03.01</t>
  </si>
  <si>
    <t>436950.05.01</t>
  </si>
  <si>
    <t>Приборостроение. Введение в специальность: Уч. пос./ Б.Ю. Каплан. - М.: ИНФРА-М, 2023. - 112 с. (ВО) (о)</t>
  </si>
  <si>
    <t>ПРИБОРОСТРОЕНИЕ. ВВЕДЕНИЕ В СПЕЦИАЛЬНОСТЬ</t>
  </si>
  <si>
    <t>Каплан Б. Ю.</t>
  </si>
  <si>
    <t>978-5-16-006719-3</t>
  </si>
  <si>
    <t>12.03.01, 12.04.01</t>
  </si>
  <si>
    <t>Рекомендовано Учебно-методическим объединением вузов Российской Федерации по образованию в области приборостроения и оптотехники для студентов высших учебных заведений, обучающихся по направлению подготовки бакалавриата 200100 - Приборостроение</t>
  </si>
  <si>
    <t>719239.04.01</t>
  </si>
  <si>
    <t>Приемники и потреб. электрич. энергии сис. электроснаб.: Уч.пос. / А.В.Суворин-М.:НИЦ ИНФРА-М,2024.-354с(П)</t>
  </si>
  <si>
    <t>ПРИЕМНИКИ И ПОТРЕБИТЕЛИ ЭЛЕКТРИЧЕСКОЙ ЭНЕРГИИ СИСТЕМ ЭЛЕКТРОСНАБЖЕНИЯ</t>
  </si>
  <si>
    <t>978-5-16-015610-1</t>
  </si>
  <si>
    <t>667543.07.01</t>
  </si>
  <si>
    <t>Приемники и потреб. электрич. энергии сист.электр..: Уч.пос. / А.В.Суворин - М.:НИЦ ИНФРА-М,СФУ,2025-354с(П)</t>
  </si>
  <si>
    <t>978-5-16-017274-3</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</si>
  <si>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бакалавров 13.03.02 «Электроэнергетика и электротехника» (профиль «Электроснабжение»)</t>
  </si>
  <si>
    <t>464400.03.01</t>
  </si>
  <si>
    <t>Прикладная механика: применение...: Уч.пос. /Г.С.Варданян -М.:НИЦ ИНФРА-М,2023-174с.(ВО:Бакалавр.)(о)</t>
  </si>
  <si>
    <t>ПРИКЛАДНАЯ МЕХАНИКА: ПРИМЕНЕНИЕ МЕТОДОВ ТЕОРИИ ПОДОБИЯ И АНАЛИЗА РАЗМЕРНОСТЕЙ К МОДЕЛИРОВАНИЮ ЗАДАЧ МЕХАНИКИ ДЕФОРМИРУЕМОГО ТВЕРДОГО ТЕЛА</t>
  </si>
  <si>
    <t>Варданян Г.С.</t>
  </si>
  <si>
    <t>978-5-16-011532-0</t>
  </si>
  <si>
    <t>01.03.03, 01.04.03, 02.03.03, 03.03.03, 04.03.02, 08.03.01, 08.04.01, 08.05.01, 12.03.01, 15.03.03, 15.04.03</t>
  </si>
  <si>
    <t>Рекомендовано в качестве учебного пособия для студентов высших учебных заведений, обучающихся по направлениям подготовки 01.03.03 «Механика и математическое моделирование», 15.03.03 «Прикладная механика» (квалификация (степень) «бакалавр»)</t>
  </si>
  <si>
    <t>632558.07.01</t>
  </si>
  <si>
    <t>Прикладная механика: Уч.: В 2 ч.Ч.1: Основы расчета... / А.Н.Соболев - М.:КУРС,НИЦ ИНФРА-М,2024-224с</t>
  </si>
  <si>
    <t>ПРИКЛАДНАЯ МЕХАНИКА. В 2-Х Ч.</t>
  </si>
  <si>
    <t>Соболев А.Н., Некрасов А.Я., Схиртладзе А.Г. и др.</t>
  </si>
  <si>
    <t>978-5-906818-58-4</t>
  </si>
  <si>
    <t>12.03.01, 15.03.01, 15.03.05, 15.05.01</t>
  </si>
  <si>
    <t>Московский государственный технологический университет "Станкин", ф-л Егорьевский технологический ин</t>
  </si>
  <si>
    <t>632559.04.01</t>
  </si>
  <si>
    <t>Прикладная механика: Уч.: В 2 ч.Ч.2: / А.Н.Соболев - М.:КУРС, НИЦ ИНФРА-М,2024-160с(ВО)(п)</t>
  </si>
  <si>
    <t>ПРИКЛАДНАЯ МЕХАНИКА. В 2-Х Ч., Т.2</t>
  </si>
  <si>
    <t>Соболев А.Н., Некрасов А.Я., Бровкина Ю.И. и др.</t>
  </si>
  <si>
    <t>978-5-906818-57-7</t>
  </si>
  <si>
    <t>Допущено УМО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технологических процессов и производств"</t>
  </si>
  <si>
    <t>147400.07.01</t>
  </si>
  <si>
    <t>Прикладная механика: Уч.пос.для вуз./ В.Т.Батиенков- 2 изд.-М.:ИЦ РИОР, НИЦ ИНФРА-М,2023-339с(ВО)(П)</t>
  </si>
  <si>
    <t>ПРИКЛАДНАЯ МЕХАНИКА, ИЗД.2</t>
  </si>
  <si>
    <t>978-5-369-01660-2</t>
  </si>
  <si>
    <t>20.03.02, 20.04.02</t>
  </si>
  <si>
    <t>797841.02.01</t>
  </si>
  <si>
    <t>Прикладная химия: Уч.пос. / И.В.Кротова-М.:НИЦ ИНФРА-М, Сибирский федеральный универ.,2023.-148 с.(ВО)(о)</t>
  </si>
  <si>
    <t>ПРИКЛАДНАЯ ХИМИЯ</t>
  </si>
  <si>
    <t>Кротова И.В.</t>
  </si>
  <si>
    <t>978-5-16-018651-1</t>
  </si>
  <si>
    <t>38.03.07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</si>
  <si>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 (протокол № 7 от 21.09.2022)</t>
  </si>
  <si>
    <t>656372.08.01</t>
  </si>
  <si>
    <t>Прикладная электроника: Уч. / А.В.Ситников - М.:КУРС, НИЦ ИНФРА-М,2023 - 272 с.-(СПО)(П)</t>
  </si>
  <si>
    <t>ПРИКЛАДНАЯ ЭЛЕКТРОНИКА</t>
  </si>
  <si>
    <t>Ситников А.В., Ситников И.А.</t>
  </si>
  <si>
    <t>978-5-906923-28-8</t>
  </si>
  <si>
    <t>08.02.01, 09.02.01, 15.01.05, 35.01.27</t>
  </si>
  <si>
    <t>661225.02.01</t>
  </si>
  <si>
    <t>Прикладные воп.оценки тех.сос.судовых...: Моногр./ А.В.Неменко-М.:Вуз.уч., НИЦ ИНФРА-М,2018.-174с(О)</t>
  </si>
  <si>
    <t>ПРИКЛАДНЫЕ ВОПРОСЫ ОЦЕНКИ ТЕХНИЧЕСКОГО СОСТОЯНИЯ СУДОВЫХ МЕХАНИЧЕСКИХ СИСТЕМ</t>
  </si>
  <si>
    <t>Неменко А.В., Никитин М.М.</t>
  </si>
  <si>
    <t>978-5-9558-0579-5</t>
  </si>
  <si>
    <t>13.03.02, 15.03.04, 15.03.05, 15.04.05, 17.03.01, 26.03.02</t>
  </si>
  <si>
    <t>296400.06.01</t>
  </si>
  <si>
    <t>Прикладные методы для реш. задач электроэн..: Уч.пос. / В.Я.Хорольский-М.:Форум, НИЦ ИНФРА-М,2024-176с.(ВО)(о)</t>
  </si>
  <si>
    <t>ПРИКЛАДНЫЕ МЕТОДЫ ДЛЯ РЕШЕНИЯ ЗАДАЧ ЭЛЕКТРОЭНЕРГЕТИКИ И АГРОИНЖЕНЕРИИ</t>
  </si>
  <si>
    <t>Хорольский В.Я., Таранов М.А., Шемякин В.Н. и др.</t>
  </si>
  <si>
    <t>978-5-91134-940-0</t>
  </si>
  <si>
    <t>13.04.02, 35.04.06</t>
  </si>
  <si>
    <t>787430.01.01</t>
  </si>
  <si>
    <t>Прикладные нейро-нечеткие вычислит. сис..: Моногр. / М.В.Бобырь.-М.:НИЦ ИНФРА-М,2023.-263 с.(п)</t>
  </si>
  <si>
    <t>ПРИКЛАДНЫЕ НЕЙРО-НЕЧЕТКИЕ ВЫЧИСЛИТЕЛЬНЫЕ СИСТЕМЫ И УСТРОЙСТВА</t>
  </si>
  <si>
    <t>Бобырь М.В., Емельянов С.Г., Архипов А.Е. и др.</t>
  </si>
  <si>
    <t>978-5-16-017976-6</t>
  </si>
  <si>
    <t>09.04.01, 09.04.02, 09.06.01</t>
  </si>
  <si>
    <t>345200.05.01</t>
  </si>
  <si>
    <t>Применение интеллект.материалов при произв., диагностиров.../ В.А.Зорин - 2 изд. - М:НИЦ ИНФРА-М,2024-110с.(О)</t>
  </si>
  <si>
    <t>ПРИМЕНЕНИЕ ИНТЕЛЛЕКТУАЛЬНЫХ МАТЕРИАЛОВ ПРИ ПРОИЗВОДСТВЕ, ДИАГНОСТИРОВАНИИ И РЕМОНТЕ МАШИН, ИЗД.2</t>
  </si>
  <si>
    <t>В.А.Зорин, Н.И.Баурова</t>
  </si>
  <si>
    <t>978-5-16-010801-8</t>
  </si>
  <si>
    <t>15.00.00, 23.00.00, 15.03.01, 15.03.02, 15.03.03, 15.03.05, 15.04.01, 15.04.02, 15.04.03, 15.04.05, 15.05.01, 15.06.01, 23.03.03, 23.04.03, 23.06.01</t>
  </si>
  <si>
    <t>670742.03.01</t>
  </si>
  <si>
    <t>Применение метода динам. упруг. для контр.качест..:Моногр./ А.М.Капитонов-М.:НИЦ ИНФРА-М,СФУ,2023-191с</t>
  </si>
  <si>
    <t>ПРИМЕНЕНИЕ МЕТОДА ДИНАМИЧЕСКОЙ УПРУГОСТИ ДЛЯ КОНТРОЛЯ КАЧЕСТВА ТВЕРДОСПЛАВНОГО ИНСТРУМЕНТА</t>
  </si>
  <si>
    <t>Капитонов А.М., Теремов С.Г., Редькин В.Е.</t>
  </si>
  <si>
    <t>978-5-16-013403-1</t>
  </si>
  <si>
    <t>15.04.02</t>
  </si>
  <si>
    <t>649006.06.01</t>
  </si>
  <si>
    <t>Применение полимерных композиц.материалов в...: Уч.пос./ Н.И.Баурова-М.:НИЦ ИНФРА-М,2024.-301с(ВО)(п)</t>
  </si>
  <si>
    <t>ПРИМЕНЕНИЕ ПОЛИМЕРНЫХ КОМПОЗИЦИОННЫХ МАТЕРИАЛОВ В МАШИНОСТРОЕНИИ</t>
  </si>
  <si>
    <t>Баурова Н.И., Зорин В.А.</t>
  </si>
  <si>
    <t>978-5-16-019889-7</t>
  </si>
  <si>
    <t>15.03.01, 15.03.02, 23.05.01, 23.05.02</t>
  </si>
  <si>
    <t>Рекомендовано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</si>
  <si>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649815.06.01</t>
  </si>
  <si>
    <t>Применение цифр. инфр. и телемат. сис. на городском пассаж. трансп.:Уч./В.М.Власов-М.:НИЦ ИНФРА-М,2023-352с.</t>
  </si>
  <si>
    <t>ПРИМЕНЕНИЕ ЦИФРОВОЙ ИНФРАСТРУКТУРЫ И ТЕЛЕМАТИЧЕСКИХ СИСТЕМ НА ГОРОДСКОМ ПАССАЖИРСКОМ ТРАНСПОРТЕ</t>
  </si>
  <si>
    <t>Власов В.М., Ефименко Д.Б., Богумил В.Н.</t>
  </si>
  <si>
    <t>978-5-16-013194-8</t>
  </si>
  <si>
    <t>23.03.01, 23.04.03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</si>
  <si>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(квалификация (степень) «бакалавр»); 23.04.01 «Технология транспортных процессов», 23.04.03 «Эксплуатация транспортно-технологических машин и комплексов» (квалификация (степень) «магистр»); 23.05.01 «Наземные транспортно-технологические средства» (квалификация «инженер»)</t>
  </si>
  <si>
    <t>775619.01.01</t>
  </si>
  <si>
    <t>Применение энтропии при моделир. процессов принятия...: Моногр. / А.В.Сигал.-М.:НИЦ ИНФРА-М,2022.-202 с.(О)</t>
  </si>
  <si>
    <t>ПРИМЕНЕНИЕ ЭНТРОПИИ ПРИ МОДЕЛИРОВАНИИ ПРОЦЕССОВ ПРИНЯТИЯ РЕШЕНИЙ В ЭКОНОМИКЕ</t>
  </si>
  <si>
    <t>Королев О.Л., Куссый М.Ю., Сигал А.В. и др.</t>
  </si>
  <si>
    <t>978-5-16-017653-6</t>
  </si>
  <si>
    <t>38.04.01, 38.04.02, 38.04.04, 38.05.01, 38.05.02, 38.06.01</t>
  </si>
  <si>
    <t>211300.06.01</t>
  </si>
  <si>
    <t>Природа и механизмы связ.атомов: Моногр. / А.А.Потапов - М.:ИЦ РИОР,НИЦ ИНФРА-М,2025 - 299с(Науч.мысль)(о)</t>
  </si>
  <si>
    <t>ПРИРОДА И МЕХАНИЗМЫ СВЯЗЫВАНИЯ АТОМОВ</t>
  </si>
  <si>
    <t>Потапов А.А.</t>
  </si>
  <si>
    <t>978-5-369-01220-8</t>
  </si>
  <si>
    <t>438650.06.01</t>
  </si>
  <si>
    <t>Природоохранные технологии разраб. рудн. месторожд.: Уч. пос./В.И.Голик - М.:ИНФРА-М, 2023-192с.(ВО) (п)</t>
  </si>
  <si>
    <t>ПРИРОДООХРАННЫЕ ТЕХНОЛОГИИ РАЗРАБОТКИ РУДНЫХ МЕСТОРОЖДЕНИЙ</t>
  </si>
  <si>
    <t>978-5-16-006749-0</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</si>
  <si>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направлениям подготовки «Горное дело» и «Физические процессы</t>
  </si>
  <si>
    <t>744592.03.01</t>
  </si>
  <si>
    <t>Проблемы стандартизации при реализации положений технич. регламентов РФ / В.О.Икрянников-М.:НИЦ ИНФРА-М,2022.-202 с.(П)</t>
  </si>
  <si>
    <t>ПРОБЛЕМЫ СТАНДАРТИЗАЦИИ ПРИ РЕАЛИЗАЦИИ ПОЛОЖЕНИЙ ТЕХНИЧЕСКИХ РЕГЛАМЕНТОВ РОССИЙСКОЙ ФЕДЕРАЦИИ</t>
  </si>
  <si>
    <t>Икрянников В.О., Барыкин А.Н.</t>
  </si>
  <si>
    <t>978-5-16-017019-0</t>
  </si>
  <si>
    <t>472250.03.01</t>
  </si>
  <si>
    <t>Проветривание промышл. площадок: Аэро..: Моногр./В.Т.Самсонов-НИЦ ИНФРА-М,2019-171(Науч.мысль)(О)</t>
  </si>
  <si>
    <t>ПРОВЕТРИВАНИЕ ПРОМЫШЛЕННЫХ ПЛОЩАДОК: АЭРОДИНАМИЧЕСКИЕ РАСЧЁТЫ ПРИ ПРОЕКТИРОВАНИИ ВЕНТИЛЯЦИОННЫХ ВЫБРОСОВ</t>
  </si>
  <si>
    <t>978-5-16-010092-0</t>
  </si>
  <si>
    <t>711164.08.01</t>
  </si>
  <si>
    <t>Программируемые контроллеры в сис. промыш. автоматизации: Уч. / О.В.Шишов - М.:НИЦ ИНФРА-М,2025 - 365 с.(СПО)(П)</t>
  </si>
  <si>
    <t>ПРОГРАММИРУЕМЫЕ КОНТРОЛЛЕРЫ В СИСТЕМАХ ПРОМЫШЛЕННОЙ АВТОМАТИЗАЦИИ</t>
  </si>
  <si>
    <t>Шишов О.В.</t>
  </si>
  <si>
    <t>978-5-16-015321-6</t>
  </si>
  <si>
    <t>11.02.03, 11.02.06, 11.02.14, 11.02.15, 11.02.16, 11.02.17, 15.02.18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</si>
  <si>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13 от 16.09.2019)</t>
  </si>
  <si>
    <t>391600.10.01</t>
  </si>
  <si>
    <t>Программируемые контроллеры в сист. промышл...: Уч. / О.В.Шишов-М.:НИЦ ИНФРА-М,2024.-365с(ВО)(п)</t>
  </si>
  <si>
    <t>978-5-16-019101-0</t>
  </si>
  <si>
    <t>11.03.04</t>
  </si>
  <si>
    <t>Рекомендовано Федеральным государственным бюджетным образовательным учреждением высшего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направлению подготовки 11.03.04 «Электроника и наноэлектроника» (квалификация (степень) «бакалавр»)</t>
  </si>
  <si>
    <t>185400.09.01</t>
  </si>
  <si>
    <t>Проектирование автоматизир. сис. манипулир..: Уч. пос. / А.А.Иванов - М.:Форум,2025 - 352 с.(ВО) (п)</t>
  </si>
  <si>
    <t>ПРОЕКТИРОВАНИЕ АВТОМАТИЗИРОВАННЫХ СИСТЕМ МАНИПУЛИРОВАНИЯ ОБЪЕКТАМИ ОБРАБОТКИ И СБОРКИ</t>
  </si>
  <si>
    <t>978-5-91134-642-3</t>
  </si>
  <si>
    <t>Доп. УМО по образованию в обл. автоматизир. машиностроения (УМО АМ) в качестве уч. пос. для студ. вузов, обуч. по напр. подготовки дипломир. специалистов Автоматизир. технологии и производства, Конструкт.-технологич. обеспечение машиностроит. произ-в</t>
  </si>
  <si>
    <t>463450.09.01</t>
  </si>
  <si>
    <t>Проектирование автоматизир. сис. производст.: Уч.пос. / В.Л.Конюх-М.:КУРС,НИЦ ИНФРА-М,2023 - 312с(П)</t>
  </si>
  <si>
    <t>ПРОЕКТИРОВАНИЕ АВТОМАТИЗИРОВАННЫХ СИСТЕМ ПРОИЗВОДСТВА</t>
  </si>
  <si>
    <t>Конюх В. Л.</t>
  </si>
  <si>
    <t>978-5-905554-53-7</t>
  </si>
  <si>
    <t>15.02.16, 15.03.04, 15.04.04, 18.02.05, 20.02.02, 29.02.11, 43.01.09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</si>
  <si>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«Автоматизированные технологии и произ</t>
  </si>
  <si>
    <t>233300.12.01</t>
  </si>
  <si>
    <t>Проектирование аналог. и цифр. устройств: Уч.пос. / М.В.Бобырь - 2 изд.-М.:НИЦ ИНФРА-М,2024.-245 с.(ВО)(П)</t>
  </si>
  <si>
    <t>ПРОЕКТИРОВАНИЕ АНАЛОГОВЫХ И ЦИФРОВЫХ УСТРОЙСТВ, ИЗД.2</t>
  </si>
  <si>
    <t>Бобырь М.В., Титов В.С., Иванов В.И. и др.</t>
  </si>
  <si>
    <t>978-5-16-015937-9</t>
  </si>
  <si>
    <t>09.03.01, 09.04.01, 11.03.01</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</si>
  <si>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</si>
  <si>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233300.06.01</t>
  </si>
  <si>
    <t>Проектирование аналоговых и цифр. устройств: Уч.пос. / В.С.Титов.-М.:НИЦ ИНФРА-М,2019.-143 с.(ВО)(О)</t>
  </si>
  <si>
    <t>ПРОЕКТИРОВАНИЕ АНАЛОГОВЫХ И ЦИФРОВЫХ УСТРОЙСТВ</t>
  </si>
  <si>
    <t>Титов В. С., Иванов В. И., Бобырь М. В.</t>
  </si>
  <si>
    <t>978-5-16-009101-3</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</si>
  <si>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 и другим экономическим специальностям</t>
  </si>
  <si>
    <t>452450.05.01</t>
  </si>
  <si>
    <t>Проектирование и ремонт шпиндельных узлов: Уч. пос./П.М.Чернянский - М.: НИЦ ИНФРА-М, 2023-272с.(ВО) (п)</t>
  </si>
  <si>
    <t>ПРОЕКТИРОВАНИЕ И РЕМОНТ ШПИНДЕЛЬНЫХ УЗЛОВ</t>
  </si>
  <si>
    <t>Чернянский П. М., Схиртладзе А. Г.</t>
  </si>
  <si>
    <t>978-5-16-005361-5</t>
  </si>
  <si>
    <t>15.03.01, 15.03.03, 15.03.05, 15.04.05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</si>
  <si>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t>
  </si>
  <si>
    <t>432950.11.01</t>
  </si>
  <si>
    <t>Проектирование изделий легкой промышл. в САПР..: Уч. пос. / Г.И.Сурикова - ФОРУМ:ИНФРА-М,2025 - 336 с.(ВО) (п)</t>
  </si>
  <si>
    <t>ПРОЕКТИРОВАНИЕ ИЗДЕЛИЙ ЛЕГКОЙ ПРОМЫШЛЕННОСТИ В САПР (САПР ОДЕЖДЫ)</t>
  </si>
  <si>
    <t>Сурикова Г. И., Сурикова О. В., Кузьмичев В. Е., Гниденко А. В.</t>
  </si>
  <si>
    <t>978-5-8199-0546-3</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</si>
  <si>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«САПР одежды», «Конструирование одежды», «Конструкторско-технологическая подг</t>
  </si>
  <si>
    <t>684897.01.01</t>
  </si>
  <si>
    <t>Проектирование изделий легкой промышленности в САПР (САПР одежды):Уч.пос. / Г.И.Сурикова и др.-М.:ИД ФОРУМ, НИЦ ИНФРА-М,2018.-336 с..-(Среднее</t>
  </si>
  <si>
    <t>978-5-8199-0813-6</t>
  </si>
  <si>
    <t>063750.11.01</t>
  </si>
  <si>
    <t>Проектирование конструкций шв. изделий для инд. потреб.: Уч.пос. / Н.И. Смирнова - М.:ИД ФОРУМ,ИНФРА-М,2024-432с(п)</t>
  </si>
  <si>
    <t>ПРОЕКТИРОВАНИЕ КОНСТРУКЦИЙ ШВЕЙНЫХ ИЗДЕЛИЙ ДЛЯ ИНДИВИДУАЛЬНОГО ПОТРЕБИТЕЛЯ</t>
  </si>
  <si>
    <t>Смирнова Н. И., Конопальцева Н. М.</t>
  </si>
  <si>
    <t>5-8199-0187-8</t>
  </si>
  <si>
    <t>29.03.05, 29.04.01</t>
  </si>
  <si>
    <t>687944.06.01</t>
  </si>
  <si>
    <t>Проектирование конструкций швейных изделий...: Уч.пос. / Н.И.Смирнова - М.:НИЦ ИНФРА-М,2025 - 430 с.(СПО)</t>
  </si>
  <si>
    <t>Смирнова Н.И., Конопальцева Н.М.</t>
  </si>
  <si>
    <t>978-5-16-014906-6</t>
  </si>
  <si>
    <t>27.02.04, 29.01.04, 29.01.33, 29.02.05, 29.02.10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</si>
  <si>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</si>
  <si>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234200.09.01</t>
  </si>
  <si>
    <t>Проектирование костюма: Уч. / Л.А.Сафина. - М.:НИЦ ИНФРА-М,2025. - 239 с.(ВО: Бакалавриат)(п)</t>
  </si>
  <si>
    <t>ПРОЕКТИРОВАНИЕ КОСТЮМА</t>
  </si>
  <si>
    <t>978-5-16-019058-7</t>
  </si>
  <si>
    <t>29.03.02</t>
  </si>
  <si>
    <t>Рекомендовано ГОУ ВПО «Московский государственный текстильный университет имени А.Н. Косыгина» в качестве учебника для студентов образовательных учреждений высшего профессионального образования, обучающихся по специальности 54.03.01 «Дизайн»</t>
  </si>
  <si>
    <t>689702.05.01</t>
  </si>
  <si>
    <t>Проектирование машиностроит. цехов и участков: Уч.пос. / А.Ф.Бойко - М.:НИЦ ИНФРА-М,2025 - 264 с.(СПО)(П)</t>
  </si>
  <si>
    <t>ПРОЕКТИРОВАНИЕ МАШИНОСТРОИТЕЛЬНЫХ ЦЕХОВ И УЧАСТКОВ</t>
  </si>
  <si>
    <t>Бойко А.Ф., Погонин А.А., Афанасьев А.А. и др.</t>
  </si>
  <si>
    <t>978-5-16-014324-8</t>
  </si>
  <si>
    <t>15.01.26, 15.01.27, 15.01.35, 15.01.36, 15.01.38, 15.02.06, 15.02.07, 15.02.16, 15.02.18, 23.02.05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</si>
  <si>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15.02.07 «Автоматизация технологических процессов и производств (по отраслям), 15.02.08 «Технология машиностроения»</t>
  </si>
  <si>
    <t>657320.05.01</t>
  </si>
  <si>
    <t>Проектирование машиностроит. цехов и участков: Уч.пос. / А.Ф.Бойко -М.:НИЦ ИНФРА-М,2024.-264с(ВО)(П)</t>
  </si>
  <si>
    <t>978-5-16-012840-5</t>
  </si>
  <si>
    <t>15.03.01, 15.03.03, 15.03.05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</si>
  <si>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</si>
  <si>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377100.04.01</t>
  </si>
  <si>
    <t>Проектирование механизмов и машин: эффективность.: Уч.пос. / Ю.А.Остяков -М.:НИЦ ИНФРА-М,2022-260с.(п)</t>
  </si>
  <si>
    <t>ПРОЕКТИРОВАНИЕ МЕХАНИЗМОВ И МАШИН: ЭФФЕКТИВНОСТЬ, НАДЕЖНОСТЬ И ТЕХНОГЕННАЯ БЕЗОПАСНОСТЬ</t>
  </si>
  <si>
    <t>Остяков Ю.А., Шевченко И.В.</t>
  </si>
  <si>
    <t>978-5-16-011108-7</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</si>
  <si>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</si>
  <si>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121748.11.01</t>
  </si>
  <si>
    <t>Проектирование механич. передач: Уч.пос. / С.А.Чернавский - 7 изд. - М.:НИЦ ИНФРА-М,2025. - 536 с.(ВО)(п)</t>
  </si>
  <si>
    <t>ПРОЕКТИРОВАНИЕ МЕХАНИЧЕСКИХ ПЕРЕДАЧ, ИЗД.7</t>
  </si>
  <si>
    <t>Чернавский С. А., Снесарев Г. А., Козинцов Б. С.</t>
  </si>
  <si>
    <t>978-5-16-004470-5</t>
  </si>
  <si>
    <t>15.03.01, 15.03.05, 15.04.05, 27.03.01</t>
  </si>
  <si>
    <t>Допущено Министерством высшего образования в качестве учебного пособия для студентов высших технических учебных заведений</t>
  </si>
  <si>
    <t>0713</t>
  </si>
  <si>
    <t>308500.03.01</t>
  </si>
  <si>
    <t>Проектирование механосборочных участков и цехов: Уч. / В.А.Горохов - М.:ИНФРА-М, Нов. знание,2022-540 с.(П)</t>
  </si>
  <si>
    <t>ПРОЕКТИРОВАНИЕ МЕХАНОСБОРОЧНЫХ УЧАСТКОВ И ЦЕХОВ</t>
  </si>
  <si>
    <t>Горохов В.А., Беляков Н.В., Схиртладзе А.Г. и др.</t>
  </si>
  <si>
    <t>978-5-16-010300-6</t>
  </si>
  <si>
    <t>15.03.05, 15.04.04</t>
  </si>
  <si>
    <t>112540.11.01</t>
  </si>
  <si>
    <t>Проектирование предпр. сахарной и крахмало...: Уч. / А.А.Славянски - 2 изд. - М.:НИЦ ИНФРА-М,2025-364с(П)</t>
  </si>
  <si>
    <t>ПРОЕКТИРОВАНИЕ ПРЕДПРИЯТИЙ САХАРНОЙ И КРАХМАЛО-ПАТОЧНОЙ ОТРАСЛЕЙ, ИЗД.2</t>
  </si>
  <si>
    <t>Славянский А.А.</t>
  </si>
  <si>
    <t>978-5-16-015621-7</t>
  </si>
  <si>
    <t>19.03.02, 19.03.04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</si>
  <si>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19.03.02 «Продукты питания из растительного сырья», 19.03.04 «Технология продукции и организация общественного питания» (протокол  № 11 от 10.06.2019)</t>
  </si>
  <si>
    <t>283400.06.01</t>
  </si>
  <si>
    <t>Проектирование систем автоматизир. машиностроения: Уч. / А.А.Иванов - М:Форум:ИНФРА-М,2022 - 320с.(ВО)(П)</t>
  </si>
  <si>
    <t>ПРОЕКТИРОВАНИЕ СИСТЕМ АВТОМАТИЗИРОВАННОГО МАШИНОСТРОЕНИЯ</t>
  </si>
  <si>
    <t>978-5-91134-899-1</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</si>
  <si>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«Конструкторско-технологическое об</t>
  </si>
  <si>
    <t>469950.05.01</t>
  </si>
  <si>
    <t>Проектирование скважин на твердые полез..: Уч.пос. /В.В.Нескоромных - 2 изд.-ИНФРА-М;СФУ, 2023-327с.(ВО)(П)</t>
  </si>
  <si>
    <t>ПРОЕКТИРОВАНИЕ СКВАЖИН НА ТВЕРДЫЕ ПОЛЕЗНЫЕ ИСКОПАЕМЫЕ, ИЗД.2</t>
  </si>
  <si>
    <t>Нескоромных В. В.</t>
  </si>
  <si>
    <t>978-5-16-009988-0</t>
  </si>
  <si>
    <t>05.03.01, 05.04.01, 21.05.02, 21.05.03, 44.03.05</t>
  </si>
  <si>
    <t>Рекомендовано уполномоченным Министерством образования и науки РФ ФГБОУ ВПО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130200 «Техн</t>
  </si>
  <si>
    <t>257000.05.01</t>
  </si>
  <si>
    <t>Проектирование тех. произв. хлопчатобум. пряжи: Уч.пос. /В.О.Симонян - М.: НИЦ ИНФРА-М, 2025 -155с (ВО)</t>
  </si>
  <si>
    <t>ПРОЕКТИРОВАНИЕ ТЕХНОЛОГИИ ПРОИЗВОДСТВА ХЛОПЧАТОБУМАЖНОЙ ПРЯЖИ</t>
  </si>
  <si>
    <t>Симонян В.О., Галкин В.Ф., Тарасов В.Л. и др.</t>
  </si>
  <si>
    <t>978-5-16-020484-0</t>
  </si>
  <si>
    <t>Допущено к изданию редакционно-издательским советом университета в качестве учебного пособия для подготовки бакалавров по направлению 29.03.02 « Технологии и проектирование текстильных изделий</t>
  </si>
  <si>
    <t>659642.02.01</t>
  </si>
  <si>
    <t>Проектирование технологич. схем и оснастки: Уч.пос. / А.А.Погонин - 2 изд.-Москва:НИЦ ИНФРА-М,2023.-337 с.(ВО)(П)</t>
  </si>
  <si>
    <t>ПРОЕКТИРОВАНИЕ ТЕХНОЛОГИЧЕСКИХ СХЕМ И ОСНАСТКИ, ИЗД.2</t>
  </si>
  <si>
    <t>Погонин А.А., Шрубченко И.В., Афанасьев А.А.</t>
  </si>
  <si>
    <t>978-5-16-017027-5</t>
  </si>
  <si>
    <t>РекомендованоУчебно-методическим объединением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</si>
  <si>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683101.06.01</t>
  </si>
  <si>
    <t>Проектирование швейных изд. в САПР: Уч. / Л.П.Шершнева - М.:ИД ФОРУМ,НИЦ ИНФРА-М,2024-286 с.(СПО)(П)</t>
  </si>
  <si>
    <t>ПРОЕКТИРОВАНИЕ ШВЕЙНЫХ ИЗДЕЛИЙ В САПР</t>
  </si>
  <si>
    <t>Шершнева Л.П., Сунаева С.Г.</t>
  </si>
  <si>
    <t>978-5-8199-0801-3</t>
  </si>
  <si>
    <t>29.01.04, 29.01.33, 29.02.10, 54.01.05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</si>
  <si>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</si>
  <si>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381000.06.01</t>
  </si>
  <si>
    <t>Проектирование швейных изделий в САПР: Уч. / Л.П.Шершнева - М.:ИД ФОРУМ, НИЦ ИНФРА-М,2023.-286 с.(П)</t>
  </si>
  <si>
    <t>978-5-8199-0818-1</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</si>
  <si>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 (профиль «Конструирование швейных изделий»)</t>
  </si>
  <si>
    <t>070490.12.01</t>
  </si>
  <si>
    <t>Проектирование швейных предпр.Технол.: Уч.пос. /Т.Ю.Воронкова - М.:ИД ФОРУМ, ИНФРА-М,2025 - 128с.(ВО)</t>
  </si>
  <si>
    <t>ПРОЕКТИРОВАНИЕ ШВЕЙНЫХ ПРЕДПРИЯТИЙ. ТЕХНОЛОГИЧЕСКИЕ ПРОЦЕССЫ ПОШИВА ОДЕЖДЫ НА ПРЕДПРИЯТИЯХ СЕРВИСА</t>
  </si>
  <si>
    <t>Воронкова Т.Ю.</t>
  </si>
  <si>
    <t>978-5-8199-0923-2</t>
  </si>
  <si>
    <t>29.03.01, 29.03.05, 29.04.01</t>
  </si>
  <si>
    <t>Рекомендовано Учебно-методическим объединением учебных заведений Российской Федерации по образованию в области сервиса Минобрнауки России в качестве учебного пособия для студентов высших учебных заведений, обучающихся по направлению подготовки 43.03.01 «Сервис»</t>
  </si>
  <si>
    <t>766462.04.01</t>
  </si>
  <si>
    <t>Проектирование швейных предприятий...: Уч.пос. / Т.Ю.Воронкова - М.:ИД Форум, НИЦ ИНФРА-М,2025 - 128 с.(О)</t>
  </si>
  <si>
    <t>978-5-8199-0924-9</t>
  </si>
  <si>
    <t>29.01.04, 29.01.31, 29.01.33, 29.02.05, 29.02.10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</si>
  <si>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5 от 19.05.2021)</t>
  </si>
  <si>
    <t>667541.04.01</t>
  </si>
  <si>
    <t>Проектирование электроснаб. цехов обогатит. фабрик: Уч.пос. / А.И.Герасимов-М.:НИЦ ИНФРА-М,СФУ,2023-304с(ВО)</t>
  </si>
  <si>
    <t>ПРОЕКТИРОВАНИЕ ЭЛЕКТРОСНАБЖЕНИЯ ЦЕХОВ ОБОГАТИТЕЛЬНЫХ ФАБРИК</t>
  </si>
  <si>
    <t>Герасимов А.И., Кузьмин С.В.</t>
  </si>
  <si>
    <t>978-5-16-019544-5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</si>
  <si>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(специализация «Электрификация и автоматизация горного производства»)</t>
  </si>
  <si>
    <t>251200.06.01</t>
  </si>
  <si>
    <t>Производственная безопасность: Практ. работы / С.С.Тимофеева - М:Форум,НИЦ ИНФРА-М,2018-448с(ВО)(п)</t>
  </si>
  <si>
    <t>ПРОИЗВОДСТВЕННАЯ БЕЗОПАСНОСТЬ: ПРАКТИЧЕСКИЕ РАБОТЫ</t>
  </si>
  <si>
    <t>Тимофеева С. С., Миронова С. А.</t>
  </si>
  <si>
    <t>978-5-91134-832-8</t>
  </si>
  <si>
    <t>20.03.01, 20.03.02</t>
  </si>
  <si>
    <t>Рекомендовано в качестве учебного пособия для студентов высших учебных заведений, обучающихся по направлению 280700 «Техносферная безопасность</t>
  </si>
  <si>
    <t>Иркутский национальный исследовательский технический университет</t>
  </si>
  <si>
    <t>261800.07.01</t>
  </si>
  <si>
    <t>Производственная безопасность: Уч.пос. / С.С.Тимофеева - М.:Форум, НИЦ ИНФРА-М,2023 - 336 с.(ВО)(П)</t>
  </si>
  <si>
    <t>ПРОИЗВОДСТВЕННАЯ БЕЗОПАСНОСТЬ</t>
  </si>
  <si>
    <t>Тимофеева С. С., Шешуков Ю. В.</t>
  </si>
  <si>
    <t>978-5-91134-845-8</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</si>
  <si>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дипломированных специалистов «Горное дело»</t>
  </si>
  <si>
    <t>222300.08.01</t>
  </si>
  <si>
    <t>Производственный контроль молочной продукции: Уч. / В.И.Ганина - 2 изд.,-М.:НИЦ ИНФРА-М,2025.-256 с.(ВО)(П)</t>
  </si>
  <si>
    <t>ПРОИЗВОДСТВЕННЫЙ КОНТРОЛЬ МОЛОЧНОЙ ПРОДУКЦИИ, ИЗД.2</t>
  </si>
  <si>
    <t>Ганина В.И., Борисова Л.А., Морозова В.В.</t>
  </si>
  <si>
    <t>978-5-16-017659-8</t>
  </si>
  <si>
    <t>19.03.03, 19.04.03, 35.03.07</t>
  </si>
  <si>
    <t>Допущено Министерством образования Российской Федерации в качестве учебника для студентов высших учебных заведений, обучающихся по направлению подготовки бакалавров и магистрантов 19.03.03 «Продукты питания животного происхождения», а также аспирантов</t>
  </si>
  <si>
    <t>222300.06.01</t>
  </si>
  <si>
    <t>Производственный контроль молочной продукции: Уч. / В.И.Ганина.-М.:НИЦ ИНФРА-М,2021.-248 с.(ВО)(П)</t>
  </si>
  <si>
    <t>ПРОИЗВОДСТВЕННЫЙ КОНТРОЛЬ МОЛОЧНОЙ ПРОДУКЦИИ</t>
  </si>
  <si>
    <t>Ганина В. И., Борисова Л. А., Морозова В. В.</t>
  </si>
  <si>
    <t>978-5-16-008981-2</t>
  </si>
  <si>
    <t>Допущено Министерством образования Российской Федерации в качестве учебника для студентов высших учебных заведений,обучающихся по направлению подготовки бакалавров и магистрантов 19.03.03 «Продукты питания животного происхождения», а также аспирантов</t>
  </si>
  <si>
    <t>460700.09.01</t>
  </si>
  <si>
    <t>Производство деталей летател. аппаратов: Уч. / В.В.Овчинников-М.:ИД ФОРУМ, НИЦ ИНФРА-М,2024.-367с (П)</t>
  </si>
  <si>
    <t>ПРОИЗВОДСТВО ДЕТАЛЕЙ ЛЕТАТЕЛЬНЫХ АППАРАТОВ</t>
  </si>
  <si>
    <t>Овчинников В.В.</t>
  </si>
  <si>
    <t>978-5-8199-0817-4</t>
  </si>
  <si>
    <t>12.02.01, 25.02.01, 25.02.03, 25.02.06, 25.02.07</t>
  </si>
  <si>
    <t>488250.10.01</t>
  </si>
  <si>
    <t>Производство сварных конструкций: Уч. /В.В. Овчинников -М.: ИД ФОРУМ, НИЦ ИНФРА-М, 2025-288с(ПО)(п)</t>
  </si>
  <si>
    <t>ПРОИЗВОДСТВО СВАРНЫХ КОНСТРУКЦИЙ</t>
  </si>
  <si>
    <t>978-5-8199-0622-4</t>
  </si>
  <si>
    <t>15.03.01, 15.05.01</t>
  </si>
  <si>
    <t>634154.12.01</t>
  </si>
  <si>
    <t>Производство сварных конструкций: Уч.пос. / В.В.Овчинников - М.:ИД ФОРУМ, НИЦ ИНФРА-М,2025 - 216 с.(СПО)</t>
  </si>
  <si>
    <t>ПРОИЗВОДСТВО СВАРНЫХ КОНСТРУКЦИЙ. СВАРНЫЕ СОЕДИНЕНИЯ С ПОЛИМЕРНЫМИ ПРОСЛОЙКАМИ И ПОКРЫТИЯМИ</t>
  </si>
  <si>
    <t>Овчинников В.В., Рязанцев В.И., Гуреева М.А.</t>
  </si>
  <si>
    <t>978-5-8199-0732-0</t>
  </si>
  <si>
    <t>15.01.36, 15.02.16, 15.02.19, 18.02.07, 18.02.13, 26.01.01, 26.02.02</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</si>
  <si>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</si>
  <si>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708904.05.01</t>
  </si>
  <si>
    <t>Производство ювелир. изд. из драг. металлов..: Уч. / С.Б.Сидельников - 2 изд.-М.:НИЦ ИНФРА-М,2024.-375 с.(П)</t>
  </si>
  <si>
    <t>ПРОИЗВОДСТВО ЮВЕЛИРНЫХ ИЗДЕЛИЙ ИЗ ДРАГОЦЕННЫХ МЕТАЛЛОВ И ИХ СПЛАВОВ, ИЗД.2</t>
  </si>
  <si>
    <t>Сидельников С.Б., Константинов И.Л., Довженко Н.Н. и др.</t>
  </si>
  <si>
    <t>978-5-16-015274-5</t>
  </si>
  <si>
    <t>22.01.06, 22.02.08, 54.01.02, 54.01.06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</si>
  <si>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22.02.02 «Металлургия цветных металлов», 22.02.03 «Литейное производство черных и цветных металлов», 22.02.04 «Металловедение и термическая обработка металлов», 22.02.05 «Обработка металлов давлением» (протокол № 8 от 22.06.2020)</t>
  </si>
  <si>
    <t>474200.06.01</t>
  </si>
  <si>
    <t>Производство ювелир.изделий из драг.металлов...: Уч. / С.Б.Сидельников-2 изд-М:НИЦ ИНФРА-М,2024-375с(п)</t>
  </si>
  <si>
    <t>978-5-16-019977-1</t>
  </si>
  <si>
    <t>22.03.02, 22.04.02, 29.03.04, 29.04.04</t>
  </si>
  <si>
    <t>Рекомендовано НИТУ «МИСиС» к использованию в качестве учебника в образовательных учреждениях, реализующих образовательные программы ВО, ДПО профессиональной подготовки по направлению 22.03.02 «Металлургия»</t>
  </si>
  <si>
    <t>709017.04.01</t>
  </si>
  <si>
    <t>Прокатно-прессово-волочильное произв.: Уч. / И.Л.Константинов-2 изд.-М.:НИЦ ИНФРА-М,2024-511с.(СПО)(П)</t>
  </si>
  <si>
    <t>ПРОКАТНО-ПРЕССОВО-ВОЛОЧИЛЬНОЕ ПРОИЗВОДСТВО, ИЗД.2</t>
  </si>
  <si>
    <t>Константинов И.Л., Сидельников С.Б., Иванов Е.В.</t>
  </si>
  <si>
    <t>978-5-16-017921-6</t>
  </si>
  <si>
    <t>22.02.08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</si>
  <si>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8 от 29.04.2019)</t>
  </si>
  <si>
    <t>281300.05.01</t>
  </si>
  <si>
    <t>Прокатно-прессово-волочильное производ.: Уч. / И.Л.Константинов - 2 изд. - М:ИНФРА-М;Краснояр.:СФУ,2022-512с (п)</t>
  </si>
  <si>
    <t>Константинов И. Л., Сидельников С. Б., Иванов Е. В.</t>
  </si>
  <si>
    <t>978-5-16-009848-7</t>
  </si>
  <si>
    <t>Рекомендовано Национальным исследовательским технологическим университетом «МИСиС» к использованию в образовательных учреждениях, реализующих образовательные программы ВПО, ДПО, профессиональной подготовки по направлению подготовки 22.04.02 (150400)</t>
  </si>
  <si>
    <t>776750.03.01</t>
  </si>
  <si>
    <t>Промышленное производ. крахмала и крахмалопрод.: Уч.пос. / А.А.Славянский - М.:НИЦ ИНФРА-М,2025 - 271 с.(СПО)(П)</t>
  </si>
  <si>
    <t>ПРОМЫШЛЕННОЕ ПРОИЗВОДСТВО КРАХМАЛА И КРАХМАЛОПРОДУКТОВ</t>
  </si>
  <si>
    <t>Славянский А.А., Лукин Н.Д., Лебедева Н.Н.</t>
  </si>
  <si>
    <t>978-5-16-017633-8</t>
  </si>
  <si>
    <t>19.01.18, 19.02.11, 19.02.12, 22.02.08, 35.02.18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</si>
  <si>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19.02.04 «Технология сахаристых продуктов» (протокол № 1 от 12.01.2022)</t>
  </si>
  <si>
    <t>648223.02.01</t>
  </si>
  <si>
    <t>Промышленное производ. крахмала и крахмалопродуктов: Уч.пос. / А.А.Славянский - М.:НИЦ ИНФРА-М,2023-271 с.(ВО)(П)</t>
  </si>
  <si>
    <t>978-5-16-016259-1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</si>
  <si>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 от 12.01.2022)</t>
  </si>
  <si>
    <t>413550.11.01</t>
  </si>
  <si>
    <t>Процессы и аппараты переработки отходов: Уч..пос. / Б.Б.Бобович - М.:Форум, НИЦ ИНФРА-М,2025. - 287 с.(ВО)(п)</t>
  </si>
  <si>
    <t>ПРОЦЕССЫ И АППАРАТЫ ПЕРЕРАБОТКИ ОТХОДОВ</t>
  </si>
  <si>
    <t>978-5-91134-720-8</t>
  </si>
  <si>
    <t>797755.01.01</t>
  </si>
  <si>
    <t>Процессы и аппараты пищевых производств. Курс. проект: Уч.пос. / В.Тепляшин.-М.:НИЦ ИНФРА-М,2023.-273 с.(ВО)(п)</t>
  </si>
  <si>
    <t>ПРОЦЕССЫ И АППАРАТЫ ПИЩЕВЫХ ПРОИЗВОДСТВ. КУРСОВОЙ ПРОЕКТ</t>
  </si>
  <si>
    <t>Тепляшин В., Ченцова Л., Невзоров В.Н. и др.</t>
  </si>
  <si>
    <t>978-5-16-018414-2</t>
  </si>
  <si>
    <t>15.03.02, 19.03.02, 19.03.03, 19.03.04, 35.03.07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</si>
  <si>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15.03.02 «Технологические машины и оборудование»,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t>
  </si>
  <si>
    <t>664682.03.01</t>
  </si>
  <si>
    <t>Процессы и аппараты текстильных тех. в примерах..:Уч.пос. / М.К.Кошелева-М.:НИЦ ИНФРА-М,2023-321с(П)</t>
  </si>
  <si>
    <t>ПРОЦЕССЫ И АППАРАТЫ ТЕКСТИЛЬНЫХ ТЕХНОЛОГИЙ В ПРИМЕРАХ, ЛАБОРАТОРНЫХ РАБОТАХ И ТЕСТАХ</t>
  </si>
  <si>
    <t>978-5-16-014420-7</t>
  </si>
  <si>
    <t>18.03.01, 20.03.01, 29.03.01, 29.03.05</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</si>
  <si>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и 18.04.01 «Химическая технология», 20.03.01 и 20.04.01 «Техносферная безопасность»</t>
  </si>
  <si>
    <t>709014.03.01</t>
  </si>
  <si>
    <t>Процессы и аппараты текстильных технологий...: Уч.пос. / М.К.Кошелева-М.:НИЦ ИНФРА-М,2023.-321с.(П)</t>
  </si>
  <si>
    <t>978-5-16-015277-6</t>
  </si>
  <si>
    <t>18.02.02, 29.02.05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</si>
  <si>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18.02.02 «Химическая технология отделочного производства и обработки изделий», 29.02.05 «Технология текстильных изделий (по видам)» (протокол № 15 от 14.10.2019)</t>
  </si>
  <si>
    <t>449600.08.01</t>
  </si>
  <si>
    <t>Процессы и аппараты хим.технологий...: Уч.пос./Д.А.Макаренков - М:НИЦ ИНФРА-М,2025 - 211 с.(ВО.) (п)</t>
  </si>
  <si>
    <t>ПРОЦЕССЫ И АППАРАТЫ ХИМИЧЕСКИХ ТЕХНОЛОГИЙ. ОСНОВНЫЕ ПРОЦЕССЫ И ОБОРУДОВАНИЕ ПРОИЗВОДСТВА ПИГМЕНТОВ, СУСПЕНЗИЙ И ПАСТ В ЛАКОКРАСОЧНОЙ ПРОДУКЦИИ</t>
  </si>
  <si>
    <t>Макаренков Д.А., Назаров В.И., Баринский Е.А. и др.</t>
  </si>
  <si>
    <t>978-5-16-020426-0</t>
  </si>
  <si>
    <t>16.05.01, 18.03.01, 18.03.02, 18.04.01, 18.04.02</t>
  </si>
  <si>
    <t>Рекомендовано в качестве учебного пособия для студентов высших учебных заведений, обучающихся по направлениям подготовки 18.03.01 «Химические технологии» и 18.03.02 «Энерго- и ресурсосберегающие процессы в химической технологии, нефтехимии и биотехнологии» (степень бакалавр)</t>
  </si>
  <si>
    <t>452750.09.01</t>
  </si>
  <si>
    <t>Процессы и аппараты химической технологии...: Уч.пос. / К.Р.Таранцева - М.:НИЦ ИНФРА-М,2025 - 412 с.(П)</t>
  </si>
  <si>
    <t>ПРОЦЕССЫ И АППАРАТЫ ХИМИЧЕСКОЙ ТЕХНОЛОГИИ В ТЕХНИКЕ ЗАЩИТЫ ОКРУЖАЮЩЕЙ СРЕДЫ</t>
  </si>
  <si>
    <t>Таранцева К. Р., Таранцев К. В.</t>
  </si>
  <si>
    <t>978-5-16-009258-4</t>
  </si>
  <si>
    <t>18.03.01, 18.03.02, 18.04.01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</si>
  <si>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20.03.01 (280200)</t>
  </si>
  <si>
    <t>631487.05.01</t>
  </si>
  <si>
    <t>Процессы и операции формообразования: Уч. / А.А.Черепахин -М.:КУРС, НИЦ ИНФРА-М,2020-256с(Бакалавр.)(П)</t>
  </si>
  <si>
    <t>ПРОЦЕССЫ И ОПЕРАЦИИ ФОРМООБРАЗОВАНИЯ</t>
  </si>
  <si>
    <t>Черепахин А.А., Клепиков В.В.</t>
  </si>
  <si>
    <t>978-5-906818-28-7</t>
  </si>
  <si>
    <t>Рекомендовано в качестве учебника для студентов высших учебных заведений, обучающихся по направлению подготовки 15.03 05 (151900)— конструкторски-технологическое обеспечение машиностроительных производств (квалификация «бакалавр»)</t>
  </si>
  <si>
    <t>767432.02.01</t>
  </si>
  <si>
    <t>Процессы пригот. и подг. к реализ. горячих блюд....: Уч.пос. / Т.И.Медведь - М.:НИЦ ИНФРА-М,2025.-203 с.(СПО)(п)</t>
  </si>
  <si>
    <t>ПРОЦЕССЫ ПРИГОТОВЛЕНИЯ И ПОДГОТОВКИ К РЕАЛИЗАЦИИ ГОРЯЧИХ БЛЮД, КУЛИНАРНЫХ ИЗДЕЛИЙ, ЗАКУСОК СЛОЖНОГО АССОРТИМЕНТА</t>
  </si>
  <si>
    <t>Медведь Т.И.</t>
  </si>
  <si>
    <t>978-5-16-017889-9</t>
  </si>
  <si>
    <t>19.01.18, 19.02.10, 19.02.13, 35.01.23, 35.02.10, 43.01.04, 43.01.09, 43.02.15</t>
  </si>
  <si>
    <t>Севастопольский торгово-экономический техникум</t>
  </si>
  <si>
    <t>801761.01.01</t>
  </si>
  <si>
    <t>Процессы термодиффузии и упроч. металлов...: Моногр. / Под ред. Пряхина Е.И. - М.:НИЦ ИНФРА-М,2024. - 250 с.(п)</t>
  </si>
  <si>
    <t>ПРОЦЕССЫ ТЕРМОДИФФУЗИИ И УПРОЧНЕНИЯ МЕТАЛЛОВ В ПЕРЕМЕННОМ ЭЛЕКТРОМАГНИТНОМ ПОЛЕ</t>
  </si>
  <si>
    <t>Кубанцев В.И., Трачевский М.Л., Пущанский В.В. и др.</t>
  </si>
  <si>
    <t>978-5-16-018702-0</t>
  </si>
  <si>
    <t>15.03.01, 15.06.01, 22.03.01, 22.03.02, 22.04.01, 22.06.01</t>
  </si>
  <si>
    <t>Металлресурс</t>
  </si>
  <si>
    <t>364000.05.01</t>
  </si>
  <si>
    <t>Процессы формообразования и инструменты: Уч. / А.А.Черепахин - М.:КУРС, НИЦ ИНФРА-М,2024 - 224 с(СПО)(П)</t>
  </si>
  <si>
    <t>ПРОЦЕССЫ ФОРМООБРАЗОВАНИЯ И ИНСТРУМЕНТЫ</t>
  </si>
  <si>
    <t>978-5-906818-43-0</t>
  </si>
  <si>
    <t>12.02.04, 15.02.01, 15.02.09, 15.02.16, 15.02.17, 15.02.18</t>
  </si>
  <si>
    <t>657075.01.01</t>
  </si>
  <si>
    <t>Процессы формообразования и инструменты: Уч./ М.А.Федоренко и др. - М.:НИЦ ИНФРА-М,2025. - 371 с.(ВО)(п)</t>
  </si>
  <si>
    <t>Федоренко М.А., Бондаренко Ю.А., Дуюн Т.А. и др.</t>
  </si>
  <si>
    <t>978-5-16-016684-1</t>
  </si>
  <si>
    <t>243900.07.01</t>
  </si>
  <si>
    <t>Рабочая тетр. по первой, общей части технич. графики: Уч. пос. / Е.А.Василенко - М:ИНФРА-М,2024-112с.(СПО)(О)</t>
  </si>
  <si>
    <t>РАБОЧАЯ ТЕТРАДЬ ПО ПЕРВОЙ, ОБЩЕЙ ЧАСТИ ТЕХНИЧЕСКОЙ ГРАФИКИ</t>
  </si>
  <si>
    <t>Василенко Е. А., Перегуд М. В., Чекмарев А. А.</t>
  </si>
  <si>
    <t>978-5-16-009273-7</t>
  </si>
  <si>
    <t>00.02.31, 26.02.04, 54.02.01</t>
  </si>
  <si>
    <t>Витебский государственный университет им. П.М. Машерова</t>
  </si>
  <si>
    <t>398400.10.01</t>
  </si>
  <si>
    <t>Радиоавтоматика: Уч. / Г.Н.Арсеньев - 2 изд. - М.:ИД Форум, НИЦ ИНФРА-М,2025 - 592 с.(ВО)(П)</t>
  </si>
  <si>
    <t>РАДИОАВТОМАТИКА, ИЗД.2</t>
  </si>
  <si>
    <t>Арсеньев Г.Н., Замуруев С.Н.</t>
  </si>
  <si>
    <t>978-5-8199-0823-5</t>
  </si>
  <si>
    <t>11.03.01, 11.03.02, 11.03.03</t>
  </si>
  <si>
    <t>Допущено Министерством обороны Российской Федерации в качестве учебника для курсантов и слушателей высших военно-учебных заведений Космических войск, обучающихся по направлению подготовки «Радиотехника»</t>
  </si>
  <si>
    <t>658927.10.01</t>
  </si>
  <si>
    <t>Радиолокационные системы: Уч. / В.П.Бердышев.-М.:НИЦ ИНФРА-М, СФУ,2024.-400 с.(Военное обр. (СФУ))(П)</t>
  </si>
  <si>
    <t>РАДИОЛОКАЦИОННЫЕ СИСТЕМЫ</t>
  </si>
  <si>
    <t>Бердышев В.П., Гарин Е.Н., Фомин А.Н. и др.</t>
  </si>
  <si>
    <t>978-5-16-016103-7</t>
  </si>
  <si>
    <t>11.03.01, 11.03.04</t>
  </si>
  <si>
    <t>Допущено Министерством обороны Российской Федерации в качестве учебника для студентов военных кафедр и курсантов учебных военных центров Военно-воздушных сил, обучающихся по военно-учетной специальности «Эксплуатация и ремонт радиолокационных комплексов противовоздушной обороны Военно-воздушных сил»</t>
  </si>
  <si>
    <t>843790.01.01</t>
  </si>
  <si>
    <t>Радионавигационные сис. аэропортов и воздушных трасс: Уч. / О.Н.Скрыпник - М.:НИЦ ИНФРА-М,2025. - 325 с.(СПО)(п)</t>
  </si>
  <si>
    <t>РАДИОНАВИГАЦИОННЫЕ СИСТЕМЫ АЭРОПОРТОВ И ВОЗДУШНЫХ ТРАСС</t>
  </si>
  <si>
    <t>Скрыпник О.Н.</t>
  </si>
  <si>
    <t>978-5-16-020402-4</t>
  </si>
  <si>
    <t>11.02.06, 11.02.07, 11.02.18, 12.02.03, 25.02.03, 25.02.04, 25.02.05</t>
  </si>
  <si>
    <t>Белорусская государственная академия авиации</t>
  </si>
  <si>
    <t>687325.05.01</t>
  </si>
  <si>
    <t>Радионавигационные сис. аэропортов и воздушных трасс: Уч. / О.Н.Скрыпник-М.:НИЦ ИНФРА-М,2023.-325с(ВО)(П)</t>
  </si>
  <si>
    <t>978-5-16-015400-8</t>
  </si>
  <si>
    <t>11.03.01, 11.04.01, 11.05.01, 25.05.03</t>
  </si>
  <si>
    <t>203600.12.01</t>
  </si>
  <si>
    <t>Радионавигационные системы воздушных судов: Уч. / О.Н.Скрыпник-М.:НИЦ ИНФРА-М,2024.-348с(ВО)(П)</t>
  </si>
  <si>
    <t>РАДИОНАВИГАЦИОННЫЕ СИСТЕМЫ ВОЗДУШНЫХ СУДОВ</t>
  </si>
  <si>
    <t>Скрыпник О. Н.</t>
  </si>
  <si>
    <t>978-5-16-018826-3</t>
  </si>
  <si>
    <t>25.03.02, 25.03.03, 25.04.03, 25.05.03</t>
  </si>
  <si>
    <t>Рекомендовано советом УМО вузов по образованию в области эксплуатации авиационной и космической техники для межвузовского использования в качестве учебного пособия для студентов высших учебных заведений по специальности 25.05.03  «Техническая эксплуатация транспортного радиооборудования»</t>
  </si>
  <si>
    <t>842822.01.01</t>
  </si>
  <si>
    <t>Радиотехника: от истоков до наших дней: Уч.пос. / В.И.Каганов - М.:Форум, НИЦ ИНФРА-М,2025 - 352 с.(СПО)(п)</t>
  </si>
  <si>
    <t>РАДИОТЕХНИКА: ОТ ИСТОКОВ ДО НАШИХ ДНЕЙ</t>
  </si>
  <si>
    <t>Каганов В.И.</t>
  </si>
  <si>
    <t>978-5-00091-813-5</t>
  </si>
  <si>
    <t>11.02.07, 12.02.03</t>
  </si>
  <si>
    <t>361400.08.01</t>
  </si>
  <si>
    <t>Радиотехника: от истоков до наших дней: Уч.пос. / В.И.Каганов-М.:Форум, НИЦ ИНФРА-М,2024-352с(ВО)(П)</t>
  </si>
  <si>
    <t>978-5-00091-495-3</t>
  </si>
  <si>
    <t>11.03.01</t>
  </si>
  <si>
    <t>Рекомендовано Региональным отделением УрФО учебно-методического объединения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направлениям подготовки 11.03.01, 11.04.01 «Радиотехника» и 11.05.01 «Радиоэлектронные системы и комплексы»</t>
  </si>
  <si>
    <t>057700.14.01</t>
  </si>
  <si>
    <t>Радиотехнические цепи и сигналы...: Уч. пос. / В.И.Каганов - 4 изд. - М:Форум: ИНФРА-М, 2025 - 498 с.(П)</t>
  </si>
  <si>
    <t>РАДИОТЕХНИЧЕСКИЕ ЦЕПИ И СИГНАЛЫ. КОМПЬЮТЕРИЗИРОВАННЫЙ КУРС, ИЗД.4</t>
  </si>
  <si>
    <t>978-5-00091-447-2</t>
  </si>
  <si>
    <t>Допущено Министерством образования  и науки РФ в качестве учебного пособия для студентов высших учебных заведений, обучающихся по направлению "Радиотехника"</t>
  </si>
  <si>
    <t>057700.08.01</t>
  </si>
  <si>
    <t>Радиотехнические цепи и сигналы...: Уч. пос. /В.И.Каганов -3 изд. - М:Форум: ИНФРА-М, 2017-432с.(п)</t>
  </si>
  <si>
    <t>РАДИОТЕХНИЧЕСКИЕ ЦЕПИ И СИГНАЛЫ. КОМПЬЮТЕРИЗИРОВАННЫЙ КУРС, ИЗД.3</t>
  </si>
  <si>
    <t>Каганов В. И.</t>
  </si>
  <si>
    <t>978-5-91134-913-4</t>
  </si>
  <si>
    <t>733667.04.01</t>
  </si>
  <si>
    <t>Радиотехническое обеспеч. полетов воздуш. судов...: Уч.пос. / Под ред. Кудрякова С.А. - М.:НИЦ ИНФРА-М,2025. - 299 с.(П)</t>
  </si>
  <si>
    <t>РАДИОТЕХНИЧЕСКОЕ ОБЕСПЕЧЕНИЕ ПОЛЕТОВ ВОЗДУШНЫХ СУДОВ И АВИАЦИОННАЯ ЭЛЕКТРОСВЯЗЬ</t>
  </si>
  <si>
    <t>Кудряков С.А., Кульчицкий В.К., Поваренкин Н.В. и др.</t>
  </si>
  <si>
    <t>978-5-16-016820-3</t>
  </si>
  <si>
    <t>25.03.04, 25.04.03, 25.04.04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</si>
  <si>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25.05.05 «Эксплуатация воздушных судов и организация воздушного движения» (квалификация  «инженер») (протокол № 11 от 09.11.2020)</t>
  </si>
  <si>
    <t>Санкт-Петербургский государственный университет гражданской авиации</t>
  </si>
  <si>
    <t>651322.07.01</t>
  </si>
  <si>
    <t>Развитие конструкций, параметры и режимы мощных..: Уч.пос. / Ф.Л.Коган-М.:НИЦ ИНФРА-М,2024.-325 с.(ВО)(п)</t>
  </si>
  <si>
    <t>РАЗВИТИЕ КОНСТРУКЦИЙ, ПАРАМЕТРЫ И РЕЖИМЫ МОЩНЫХ ТУРБОГЕНЕРАТОРОВ</t>
  </si>
  <si>
    <t>Коган Ф.Л.</t>
  </si>
  <si>
    <t>978-5-16-019268-0</t>
  </si>
  <si>
    <t>13.03.02, 13.03.03, 13.04.02</t>
  </si>
  <si>
    <t>786196.01.01</t>
  </si>
  <si>
    <t>Размерные эффекты в фазовых переходах и...: Моногр. / А.В.Шуба-М.:НИЦ ИНФРА-М,2023.-384 с.(П)</t>
  </si>
  <si>
    <t>РАЗМЕРНЫЕ ЭФФЕКТЫ В ФАЗОВЫХ ПЕРЕХОДАХ И ФИЗИЧЕСКИХ СВОЙСТВАХ ФЕРРОИКОВ</t>
  </si>
  <si>
    <t>Нечаев В.Н., Шуба А.В.</t>
  </si>
  <si>
    <t>978-5-16-017937-7</t>
  </si>
  <si>
    <t>03.03.01, 03.04.01, 03.04.02, 03.05.02, 03.06.01</t>
  </si>
  <si>
    <t>Военно-воздушная академия им. профессора Н.Е. Жуковского и Ю.А. Гагарина</t>
  </si>
  <si>
    <t>845299.01.01</t>
  </si>
  <si>
    <t>Разработка месторождений полезных ископаемых: Уч. пос. / В.И.Голик - М.: НИЦ ИНФРА-М, 2025 - 136 с.(СПО)(о)</t>
  </si>
  <si>
    <t>РАЗРАБОТКА МЕСТОРОЖДЕНИЙ ПОЛЕЗНЫХ ИСКОПАЕМЫХ</t>
  </si>
  <si>
    <t>978-5-16-020460-4</t>
  </si>
  <si>
    <t>21.02.12</t>
  </si>
  <si>
    <t>438950.09.01</t>
  </si>
  <si>
    <t>Разработка месторождений полезных ископаемых: Уч. пос./В.И.Голик - М.: НИЦ ИНФРА-М, 2024 - 136с.(ВО) (о)</t>
  </si>
  <si>
    <t>978-5-16-018781-5</t>
  </si>
  <si>
    <t>05.03.01, 05.04.01, 21.05.04, 21.05.05</t>
  </si>
  <si>
    <t>657057.02.01</t>
  </si>
  <si>
    <t>Разработка технологич. процес. в машиностроении: Уч.пос. / И.В.Шрубченко - 2изд.-М.:НИЦ ИНФРА-М,2025-176с(П)</t>
  </si>
  <si>
    <t>РАЗРАБОТКА ТЕХНОЛОГИЧЕСКИХ ПРОЦЕССОВ В МАШИНОСТРОЕНИИ, ИЗД.2</t>
  </si>
  <si>
    <t>978-5-16-017159-3</t>
  </si>
  <si>
    <t>Допущено Учебно-методическим объединением вузов по образованию в области автоматизированного машиностроения (УМО AM) в качестве учебного пособиядля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</si>
  <si>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466250.04.01</t>
  </si>
  <si>
    <t>Разрушение горных пород при бурении скважин: Уч. пос. / В.В.Нескоромных-М.:НИЦ ИНФРА-М,2023.-336 с(ВО)(П)</t>
  </si>
  <si>
    <t>РАЗРУШЕНИЕ ГОРНЫХ ПОРОД ПРИ БУРЕНИИ СКВАЖИН</t>
  </si>
  <si>
    <t>978-5-16-009729-9</t>
  </si>
  <si>
    <t>05.03.01, 05.04.01, 21.03.01, 21.04.01, 21.05.04, 21.05.05</t>
  </si>
  <si>
    <t>748153.01.01</t>
  </si>
  <si>
    <t>Разрушение угольных пластов при добыче выемочными машинами: Моногр. / Ю.Н.Линник-М.:НИЦ ИНФРА-М,2022.-319 с.(Науч.мысль)(О)</t>
  </si>
  <si>
    <t>РАЗРУШЕНИЕ УГОЛЬНЫХ ПЛАСТОВ ПРИ ДОБЫЧЕ ВЫЕМОЧНЫМИ МАШИНАМИ</t>
  </si>
  <si>
    <t>Линник Ю.Н., Линник В.Ю.</t>
  </si>
  <si>
    <t>978-5-16-016705-3</t>
  </si>
  <si>
    <t>813118.01.01</t>
  </si>
  <si>
    <t>Распознавание образов. Нач. курс теории: Уч.пос. / Н.С.Бондаренко - М.:НИЦ ИНФРА-М,2025. - 185 с.(ВО)(п)</t>
  </si>
  <si>
    <t>РАСПОЗНАВАНИЕ ОБРАЗОВ. НАЧАЛЬНЫЙ КУРС ТЕОРИИ</t>
  </si>
  <si>
    <t>Бондаренко Н.С.</t>
  </si>
  <si>
    <t>978-5-16-019365-6</t>
  </si>
  <si>
    <t>09.04.01, 09.04.02, 09.04.03, 09.04.04, 09.05.01</t>
  </si>
  <si>
    <t>Донецкий Государственный Университет</t>
  </si>
  <si>
    <t>656348.07.01</t>
  </si>
  <si>
    <t>Расчет и основы конструир. деталей машин: Уч.: В 2 т.Т.1 / Ю.Е.Гуревич-М.:КУРС,НИЦ ИНФРА-М,2024-240с(П)</t>
  </si>
  <si>
    <t>РАСЧЕТ И ОСНОВЫ КОНСТРУИРОВАНИЯ ДЕТАЛЕЙ МАШИН. В 2 ТОМАХ, Т.1</t>
  </si>
  <si>
    <t>Гуревич Ю.Е., Схиртладзе А.Г.</t>
  </si>
  <si>
    <t>978-5-906923-29-5</t>
  </si>
  <si>
    <t>668065.06.01</t>
  </si>
  <si>
    <t>Расчет и основы конструир. деталей машин: Уч.: В 2т.Т.2 / Ю.Е.Гуревич-М.:КУРС,НИЦ ИНФРА-М,2024-248с(п)</t>
  </si>
  <si>
    <t>РАСЧЕТ И ОСНОВЫ КОНСТРУИРОВАНИЯ ДЕТАЛЕЙ МАШИН, Т.2</t>
  </si>
  <si>
    <t>978-5-906923-60-8</t>
  </si>
  <si>
    <t>044540.21.01</t>
  </si>
  <si>
    <t>Расчет и проект.схем электроснаб..: Уч.пос. / В.П.Шеховцов - 3-изд. - М.:НИЦ ИНФРА-М,2024-214с.(СПО)(О)</t>
  </si>
  <si>
    <t>РАСЧЕТ И ПРОЕКТИРОВАНИЕ СХЕМ ЭЛЕКТРОСНАБЖЕНИЯ. МЕТОДИЧЕСКОЕ ПОСОБИЕ ДЛЯ КУРСОВОГО ПРОЕКТИРОВАНИЯ, ИЗД.3</t>
  </si>
  <si>
    <t>Шеховцов В.П.</t>
  </si>
  <si>
    <t>978-5-16-018405-0</t>
  </si>
  <si>
    <t>08.02.09, 13.02.07, 13.02.13, 15.01.26, 15.01.27, 15.01.35, 15.01.36, 15.01.38, 15.02.07, 15.02.16, 15.02.18</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</si>
  <si>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 (по отраслям)»</t>
  </si>
  <si>
    <t>820924.01.01</t>
  </si>
  <si>
    <t>Расчет и проектир. сис. обеспеч. безопас.: Уч.пос. / В.В.Коростовенко-М.:НИЦ ИНФРА-М, СФУ,2024.-108 с.(ВО)(о)</t>
  </si>
  <si>
    <t>РАСЧЕТ И ПРОЕКТИРОВАНИЕ СИСТЕМ ОБЕСПЕЧЕНИЯ БЕЗОПАСНОСТИ</t>
  </si>
  <si>
    <t>Коростовенко В.В., Стрекалова Т.А., Гронь В.А. и др.</t>
  </si>
  <si>
    <t>978-5-16-019592-6</t>
  </si>
  <si>
    <t>20.03.01, 20.04.01</t>
  </si>
  <si>
    <t>120500.10.01</t>
  </si>
  <si>
    <t>Расчет и проектирование ОУ...: Уч.пос. / В.П.Шеховцов - 2 изд.-М.:Форум, НИЦ ИНФРА-М,2024-352 с.(СПО)(П)</t>
  </si>
  <si>
    <t>РАСЧЕТ И ПРОЕКТИРОВАНИЕ ОУ И ЭЛЕКТРОУСТАНОВОК ПРОМЫШЛЕННЫХ МЕХАНИЗМОВ, ИЗД.2</t>
  </si>
  <si>
    <t>978-5-00091-652-0</t>
  </si>
  <si>
    <t>08.01.31, 13.02.12, 13.02.13, 15.01.26, 15.01.27, 15.01.35, 15.01.36, 15.01.38, 15.02.07, 15.02.16, 15.02.18, 23.01.03, 23.02.06</t>
  </si>
  <si>
    <t>435750.06.01</t>
  </si>
  <si>
    <t>Расчет и проектирование технолог. оснаст. в машиностр.: Уч.пос. / И.С.Иванов - ИНФРА-М,2025 - 198 с.(ВО)</t>
  </si>
  <si>
    <t>РАСЧЕТ И ПРОЕКТИРОВАНИЕ ТЕХНОЛОГИЧЕСКОЙ ОСНАСТКИ В МАШИНОСТРОЕНИИ</t>
  </si>
  <si>
    <t>Иванов И.С.</t>
  </si>
  <si>
    <t>978-5-16-006705-6</t>
  </si>
  <si>
    <t>15.03.02, 15.03.05, 15.04.01, 15.04.02, 15.04.05</t>
  </si>
  <si>
    <t>405050.09.01</t>
  </si>
  <si>
    <t>Расчет источ. втор. питания элект. уст.: Уч.пос. / О.Н.Остапенкова, 2изд.-М.:Форум, НИЦ ИНФРА-М,2024.-95 с(О)</t>
  </si>
  <si>
    <t>РАСЧЕТ ИСТОЧНИКОВ ВТОРИЧНОГО ПИТАНИЯ ЭЛЕКТРОННЫХ УСТРОЙСТВ, ИЗД.2</t>
  </si>
  <si>
    <t>Остапенкова О.Н.</t>
  </si>
  <si>
    <t>978-5-00091-748-0</t>
  </si>
  <si>
    <t>11.02.06, 11.02.14, 11.02.17, 13.02.07, 15.01.26, 15.01.27, 15.01.35, 15.01.36, 15.01.38, 15.02.07, 15.02.16, 15.02.18, 23.01.03, 23.02.06</t>
  </si>
  <si>
    <t>Рекомендовано Учебно-методическим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</si>
  <si>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Политехнический колледж им. Н.Н. Годовикова</t>
  </si>
  <si>
    <t>694920.03.01</t>
  </si>
  <si>
    <t>Расчет кинематики и динамики рядных поршневых двиг.: Уч.пос. / М.П.Вальехо-М.:НИЦ ИНФРА-М,2024.-259с(ВО)(п)</t>
  </si>
  <si>
    <t>РАСЧЕТ КИНЕМАТИКИ И ДИНАМИКИ РЯДНЫХ ПОРШНЕВЫХ ДВИГАТЕЛЕЙ</t>
  </si>
  <si>
    <t>978-5-16-019265-9</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</si>
  <si>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</si>
  <si>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775682.01.01</t>
  </si>
  <si>
    <t>Расчет тепл. схем парогазовых установок...: Уч.пос. / А.А.Кудинов.-М.:НИЦ ИНФРА-М,2024.-256 с-(ВО)(п)</t>
  </si>
  <si>
    <t>РАСЧЕТ ТЕПЛОВЫХ СХЕМ ПАРОГАЗОВЫХ УСТАНОВОК ТЕПЛОВЫХ ЭЛЕКТРОСТАНЦИЙ</t>
  </si>
  <si>
    <t>Кудинов А.А., Зиганшина С.К., Хусаинов К.Р.</t>
  </si>
  <si>
    <t>978-5-16-017660-4</t>
  </si>
  <si>
    <t>13.03.01, 13.03.03</t>
  </si>
  <si>
    <t>063050.18.01</t>
  </si>
  <si>
    <t>Расчет электр. и магн. цепей...: Уч.пос./ Е.А.Лоторейчук,-2 изд.,-М.:ИД ФОРУМ, НИЦ ИНФРА-М,2024-272с.(СПО)(П)</t>
  </si>
  <si>
    <t>РАСЧЕТ ЭЛЕКТРИЧЕСКИХ И МАГНИТНЫХ ЦЕПЕЙ И ПОЛЕЙ. РЕШЕНИЕ ЗАДАЧ, ИЗД.2</t>
  </si>
  <si>
    <t>Лоторейчук Е.А.</t>
  </si>
  <si>
    <t>978-5-8199-0821-1</t>
  </si>
  <si>
    <t>00.02.39, 08.02.02, 11.02.03, 12.02.04, 13.02.02, 13.02.07, 15.02.18, 23.02.02, 23.02.05, 23.02.07, 35.02.16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</si>
  <si>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«Энергетика», «Электротехника»,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</si>
  <si>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Московский колледж бизнес-технологий</t>
  </si>
  <si>
    <t>438050.05.01</t>
  </si>
  <si>
    <t>Расчеты на прочность деталей ДВС при напряж..: Уч.пос. /А.Н.Гоц -3изд -М:Форум: НИЦ ИНФРА-М, 2023 -208с (ВО) (о)</t>
  </si>
  <si>
    <t>РАСЧЕТЫ НА ПРОЧНОСТЬ ДЕТАЛЕЙ ДВС ПРИ НАПРЯЖЕНИЯХ, ПЕРЕМЕННЫХ ВО ВРЕМЕНИ, ИЗД.3</t>
  </si>
  <si>
    <t>978-5-91134-746-8</t>
  </si>
  <si>
    <t>13.03.03, 23.03.02</t>
  </si>
  <si>
    <t>427800.07.01</t>
  </si>
  <si>
    <t>Расчеты на прочность и жесткость статич. опред...: Уч. пос./Н.А.Дроздова - ИНФРА-М;СФУ,2024-224с(ВО) (п)</t>
  </si>
  <si>
    <t>РАСЧЕТЫ НА ПРОЧНОСТЬ И ЖЕСТКОСТЬ СТАТИЧЕСКИ ОПРЕДЕЛИМЫХ И СТАТИЧЕСКИ  НЕОПРЕДЕЛИМЫХ  СИСТЕМ</t>
  </si>
  <si>
    <t>Дроздова Н. А., Какурина С. К.</t>
  </si>
  <si>
    <t>978-5-16-006368-3</t>
  </si>
  <si>
    <t>15.04.01, 15.04.02, 15.04.03, 15.04.04, 15.04.05</t>
  </si>
  <si>
    <t>Допущено Учебно-методическим объединением по образованию в области металлургии в качестве учебного пособия для студентов вузов, обучающихся по специальности 150404 «Металлургические машины и оборудование» направления 150400 «Технологические машины и</t>
  </si>
  <si>
    <t>683104.02.01</t>
  </si>
  <si>
    <t>Рациональное исп. натур. меха на швейных предпр..:Уч.пос. / И.Н.Каграманова-М.:ИД ФОРУМ,2023.-160 с</t>
  </si>
  <si>
    <t>РАЦИОНАЛЬНОЕ ИСПОЛЬЗОВАНИЕ НАТУРАЛЬНОГО МЕХА НА ШВЕЙНЫХ ПРЕДПРИЯТИЯХ. ТЕХНОЛОГИЧЕСКИЕ ПРОЦЕССЫ В СЕРВИСЕ</t>
  </si>
  <si>
    <t>Каграманова И.Н.</t>
  </si>
  <si>
    <t>978-5-8199-0942-3</t>
  </si>
  <si>
    <t>29.00.00, 29.01.31, 54.02.03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</si>
  <si>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29.02.03 «Конструирование, моделирование и технология изделий из меха», 29.02.02 «Технология кожи и меха», 38.02.05 «Товароведение и экспертиза качества потребительских товаров», 54.02.01 «Дизайн (по отраслям)», 54.02.02 «Декоративно-прикладное искусство и народные промыслы (по видам)»</t>
  </si>
  <si>
    <t>072230.07.01</t>
  </si>
  <si>
    <t>Рациональное использ.натурал.меха...: Уч.пос./И.Н.Каграманова -М.:ИД ФОРУМ,ИНФРА-М,2024-160с.(ВО)(П)</t>
  </si>
  <si>
    <t>978-5-8199-0861-7</t>
  </si>
  <si>
    <t>Допущено Министерством образования Российской Федерации в качестве учебного пособия для студентов высших учебных заведений, обучающихся по специальности 43.03.01 «Сервис»</t>
  </si>
  <si>
    <t>775997.01.01</t>
  </si>
  <si>
    <t>Регрессионный анализ динамических систем: Моногр. / А.П.Сарычев - М.:НИЦ ИНФРА-М,2022 - 229 с.(О)</t>
  </si>
  <si>
    <t>РЕГРЕССИОННЫЙ АНАЛИЗ ДИНАМИЧЕСКИХ СИСТЕМ</t>
  </si>
  <si>
    <t>Сарычев А.П.</t>
  </si>
  <si>
    <t>978-5-16-017656-7</t>
  </si>
  <si>
    <t>01.05.01, 02.04.01, 02.04.02, 02.04.03, 02.06.01, 09.04.03</t>
  </si>
  <si>
    <t>Институт технической механики НАН Украины</t>
  </si>
  <si>
    <t>168500.06.01</t>
  </si>
  <si>
    <t>Режущий инструмент.Эксплуатация:Уч.пос./Е.Э.Фельдштейн - М:НИЦ ИНФРА-М,2024-256с.(ВО) (п)</t>
  </si>
  <si>
    <t>РЕЖУЩИЙ ИНСТРУМЕНТ. ЭКСПЛУАТАЦИЯ</t>
  </si>
  <si>
    <t>Фельдштейн Е. Э., Корниевич М. А.</t>
  </si>
  <si>
    <t>978-5-16-005287-8</t>
  </si>
  <si>
    <t>Допущено Министерством образования Республики Беларусь в качестве учебного пособия для студентов вузов по машиностроительным специальностям</t>
  </si>
  <si>
    <t>084611.13.01</t>
  </si>
  <si>
    <t>Резание металлов и режущие инструменты: Уч.пос. / В.Г.Солоненко - М.:НИЦ ИНФРА-М,2025. - 415 с.(ВО)(П)</t>
  </si>
  <si>
    <t>РЕЗАНИЕ МЕТАЛЛОВ И РЕЖУЩИЕ ИНСТРУМЕНТЫ</t>
  </si>
  <si>
    <t>Солоненко В.Г., Рыжкин А.А.</t>
  </si>
  <si>
    <t>978-5-16-004719-5</t>
  </si>
  <si>
    <t>15.03.01, 15.03.05, 15.04.05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</si>
  <si>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заведений,обучающихся по направлениям подготовки бакалавров и магистров 15.03.05, 15.04.05 «Конструкторско-технологическое обеспечение машиностроительных производств»</t>
  </si>
  <si>
    <t>Дагестанский государственный технический университет</t>
  </si>
  <si>
    <t>708388.03.01</t>
  </si>
  <si>
    <t>Резание металлов и режущие инструменты: Уч.пос. / В.Г.Солоненко-М.:НИЦ ИНФРА-М,2022.-415 с.-(СПО)(П)</t>
  </si>
  <si>
    <t>978-5-16-015247-9</t>
  </si>
  <si>
    <t>12.02.04, 15.01.22, 15.01.35, 15.01.37, 15.02.01, 15.02.16, 15.02.17, 15.02.18, 27.02.02, 27.02.07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</si>
  <si>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11.03.2019)</t>
  </si>
  <si>
    <t>721773.09.01</t>
  </si>
  <si>
    <t>Релейная защита и автоматизация электоэнергетич. сис.: Уч.пос. / В.И.Бирюлин - М.:НИЦ ИНФРА-М,2025 - 197 с.(П)</t>
  </si>
  <si>
    <t>РЕЛЕЙНАЯ ЗАЩИТА И АВТОМАТИЗАЦИЯ ЭЛЕКТРОЭНЕРГЕТИЧЕСКИХ СИСТЕМ</t>
  </si>
  <si>
    <t>Бирюлин В.И., Горлов А.Н., Куделина Д.В. и др.</t>
  </si>
  <si>
    <t>978-5-16-018834-8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</si>
  <si>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18 от 25.11.2019)</t>
  </si>
  <si>
    <t>712505.08.01</t>
  </si>
  <si>
    <t>Релейная защита и автоматизация электроэнергетич. сис.: Уч.пос. / С.А.Горемыкин-М.:НИЦ ИНФРА-М,2025.-191 с.(ВО)(п)</t>
  </si>
  <si>
    <t>Горемыкин С.А.</t>
  </si>
  <si>
    <t>978-5-16-019240-6</t>
  </si>
  <si>
    <t>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</si>
  <si>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35.03.06 ≪Агроинженерия≫ (квалификация (степень) «бакалавр») (протокол № 10 от 12.10.2020)</t>
  </si>
  <si>
    <t>Воронежский государственный технический университет</t>
  </si>
  <si>
    <t>684799.05.01</t>
  </si>
  <si>
    <t>Ремонт автомобилей и двигателей: Уч.пос. / К.А.Давдиев - М.:НИЦ ИНФРА-М,2025. - 358 с.(СПО)(П)</t>
  </si>
  <si>
    <t>РЕМОНТ АВТОМОБИЛЕЙ И ДВИГАТЕЛЕЙ: ВЫПУСКНАЯ КВАЛИФИКАЦИОННАЯ РАБОТА</t>
  </si>
  <si>
    <t>978-5-16-014999-8</t>
  </si>
  <si>
    <t>23.02.02, 23.02.03, 23.02.07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</si>
  <si>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23.02.03 «Техническое обслуживание и ремонт автомобильного транспорта» (протокол № 2 от 09.02.2022)</t>
  </si>
  <si>
    <t>148450.09.01</t>
  </si>
  <si>
    <t>Ремонт автомобилей. Курс. проектир.: Уч.пос. / С.А.Скепьян - ИНФРА-М ,2024-235с(СПО)(п)</t>
  </si>
  <si>
    <t>РЕМОНТ АВТОМОБИЛЕЙ. КУРСОВОЕ ПРОЕКТИРОВАНИЕ</t>
  </si>
  <si>
    <t>Скепьян С. А.</t>
  </si>
  <si>
    <t>978-5-16-004759-1</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</si>
  <si>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«Техническая эксплуатация автомобилей»</t>
  </si>
  <si>
    <t>Республиканский институт профессионального образования, ф-л Минский государственный автомеханический</t>
  </si>
  <si>
    <t>632054.07.01</t>
  </si>
  <si>
    <t>Ремонт и утилизация наземных транспортно...: Уч.пос. / В.М.Виноградов-М.:КУРС, НИЦ ИНФРА-М,2020.-352 с.(Бакалавр.)(П)</t>
  </si>
  <si>
    <t>РЕМОНТ И УТИЛИЗАЦИЯ НАЗЕМНЫХ ТРАНСПОРТНО-ТЕХНОЛОГИЧЕСКИХ СРЕДСТВ</t>
  </si>
  <si>
    <t>Виноградов В.М., Черепахин А.А., Солдатов В.Ф.</t>
  </si>
  <si>
    <t>978-5-906818-48-5</t>
  </si>
  <si>
    <t>Рекомендовано в качестве учебного пособия для студентов высших учебных заведений, обучающихся по направлениям подготовки 23.00.00 «Техника и технология наземного транспорта», 20.05.07 «Наземные транспортно- технологические средства» (Квалификация Специалист)</t>
  </si>
  <si>
    <t>655204.02.01</t>
  </si>
  <si>
    <t>Ремонт и утилизация наземных транспортно-технологич...: Уч. / Н.Н.Митрохин-М.:НИЦ ИНФРА-М,2023.-264 с.(П)</t>
  </si>
  <si>
    <t>Митрохин Н.Н., Павлов А.П.</t>
  </si>
  <si>
    <t>978-5-16-014871-7</t>
  </si>
  <si>
    <t>15.03.01, 23.03.03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</si>
  <si>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23.03.03 «Эксплуатация транспортно-технологических машин и комплексов», 15.03.01 «Машиностроение» (квалификация (степень) «бакалавр») (протокол № 2 от 03.02.2020)</t>
  </si>
  <si>
    <t>188700.09.01</t>
  </si>
  <si>
    <t>Ремонт кузовов легковых автомобилей: Уч.пос. /Е.Л.Савич-М:НИЦ Инфра-М;Мн.:Нов.знан.,2023-320с(ВО)(п)</t>
  </si>
  <si>
    <t>РЕМОНТ КУЗОВОВ ЛЕГКОВЫХ АВТОМОБИЛЕЙ</t>
  </si>
  <si>
    <t>Савич Е. Л., Ивашко В. С., Савич А. С., под. общ.ред. Савич Е. Л.</t>
  </si>
  <si>
    <t>978-5-16-006027-9</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</si>
  <si>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«Профессиональное обучение», «Автосервис»</t>
  </si>
  <si>
    <t>674750.05.01</t>
  </si>
  <si>
    <t>Ремонт технологического оборудования: Уч. / А.Г.Схиртладзе - М.:КУРС,НИЦ ИНФРА-М,2024 - 352 с.(П)</t>
  </si>
  <si>
    <t>РЕМОНТ ТЕХНОЛОГИЧЕСКОГО ОБОРУДОВАНИЯ</t>
  </si>
  <si>
    <t>Схиртладзе А.Г., Скрябин В.А.</t>
  </si>
  <si>
    <t>978-5-906923-80-6</t>
  </si>
  <si>
    <t>15.03.05, 21.02.12</t>
  </si>
  <si>
    <t>806676.01.01</t>
  </si>
  <si>
    <t>Ремонт электрооборудования: Уч.пос. / А.А.Василенко-М.:НИЦ ИНФРА-М,2024.-164 с.(ВО (КрГАУ))(п)</t>
  </si>
  <si>
    <t>РЕМОНТ ЭЛЕКТРООБОРУДОВАНИЯ</t>
  </si>
  <si>
    <t>Василенко А.А.</t>
  </si>
  <si>
    <t>978-5-16-019140-9</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</si>
  <si>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для использования в учебном процессе при подготовке бакалавров по направлению «Агроинженерия»</t>
  </si>
  <si>
    <t>158450.17.01</t>
  </si>
  <si>
    <t>Ресурс и ремонтопригодность колесных пар..: Моногр. / Под ред. Иванова И.А. - М.:НИЦ ИНФРА-М,2025-264 с.(о)</t>
  </si>
  <si>
    <t>РЕСУРС И РЕМОНТОПРИГОДНОСТЬ КОЛЕСНЫХ ПАР ПОДВИЖНОГО СОСТАВА ЖЕЛЕЗНЫХ ДОРОГ</t>
  </si>
  <si>
    <t>Воробьев А.А., Губенко С.И., Иванов И.А. и др.</t>
  </si>
  <si>
    <t>978-5-16-005039-3</t>
  </si>
  <si>
    <t>162900.07.01</t>
  </si>
  <si>
    <t>Ресурсо- и энергосбережение в литейном произв.: Уч. / Г.Я.Вагин - 2 изд. - М.:Форум,НИЦ ИНФРА-М,2025 - 254 с.(ВО)(П)</t>
  </si>
  <si>
    <t>РЕСУРСО- И ЭНЕРГОСБЕРЕЖЕНИЕ В ЛИТЕЙНОМ ПРОИЗВОДСТВЕ, ИЗД.2</t>
  </si>
  <si>
    <t>Вагин Г.Я., Коровин В.А., Леушин И.О. и др.</t>
  </si>
  <si>
    <t>978-5-00091-625-4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</si>
  <si>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22.03.02 «Металлургия» (квалификация (степень) «бакалавр») (протокол № 13 от 16.09.2019)</t>
  </si>
  <si>
    <t>162900.05.01</t>
  </si>
  <si>
    <t>Ресурсо- и энергосбережение в литейном производстве: Уч. / Г.Я.Вагин - М.:Форум,2019 - 272 с.(П)</t>
  </si>
  <si>
    <t>РЕСУРСО- И ЭНЕРГОСБЕРЕЖЕНИЕ В ЛИТЕЙНОМ ПРОИЗВОДСТВЕ</t>
  </si>
  <si>
    <t>978-5-91134-517-4</t>
  </si>
  <si>
    <t>Допущено учебно-методическим объединением по образованию в области металлургии в качестве учебнка для студентов высших учебных заведений, обучающихся по направлению  "Металлургия"</t>
  </si>
  <si>
    <t>725338.02.01</t>
  </si>
  <si>
    <t>Ресурсосберегающие плазменные технологии при...:Моногр. / И.Н.Кравченко.-М.:НИЦ ИНФРА-М,2021.-200 с.(О)</t>
  </si>
  <si>
    <t>РЕСУРСОСБЕРЕГАЮЩИЕ ПЛАЗМЕННЫЕ ТЕХНОЛОГИИ ПРИ РЕМОНТЕ ПЕРЕРАБАТЫВАЮЩЕГО ОБОРУДОВАНИЯ</t>
  </si>
  <si>
    <t>Кравченко И.Н., Глинский М.А., Карцев С.В. и др.</t>
  </si>
  <si>
    <t>978-5-16-016135-8</t>
  </si>
  <si>
    <t>15.06.01, 35.04.06, 35.06.01</t>
  </si>
  <si>
    <t>284500.03.01</t>
  </si>
  <si>
    <t>Рециклинг рения: Монография /А.Г.Касиков -М.:ИЦ РИОР, НИЦ ИНФРА-М,2017.-95 с..-(Науч.мысль)(О)</t>
  </si>
  <si>
    <t>РЕЦИКЛИНГ РЕНИЯ</t>
  </si>
  <si>
    <t>Касиков А.Г., Петрова А.М.</t>
  </si>
  <si>
    <t>978-5-369-01341-0</t>
  </si>
  <si>
    <t>04.03.01, 04.03.02</t>
  </si>
  <si>
    <t>326800.07.01</t>
  </si>
  <si>
    <t>Решения задач по теоретической механике: Уч.пос. / М.Н.Кирсанов, - 2 изд.-М.:НИЦ ИНФРА-М,2024.-222 с.(о)</t>
  </si>
  <si>
    <t>РЕШЕНИЯ ЗАДАЧ ПО ТЕОРЕТИЧЕСКОЙ МЕХАНИКЕ, ИЗД.2</t>
  </si>
  <si>
    <t>Кирсанов М.Н.</t>
  </si>
  <si>
    <t>978-5-16-016344-4</t>
  </si>
  <si>
    <t>01.03.01, 02.03.01, 03.03.02</t>
  </si>
  <si>
    <t>326800.03.01</t>
  </si>
  <si>
    <t>Решения задач по теоретической механике: Уч.пос. / М.Н.Кирсанов-М.:НИЦ ИНФРА-М,2019.-216с(ВО)(о)</t>
  </si>
  <si>
    <t>РЕШЕНИЯ ЗАДАЧ ПО ТЕОРЕТИЧЕСКОЙ МЕХАНИКЕ</t>
  </si>
  <si>
    <t>978-5-16-010558-1</t>
  </si>
  <si>
    <t>Рекомендовано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</si>
  <si>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668726.03.01</t>
  </si>
  <si>
    <t>Роль моделей в теории познания: Уч.пос. / Н.С.Дуреева-М.:НИЦ ИНФРА-М, СФУ,2023.-192 с.(ВО)(П)</t>
  </si>
  <si>
    <t>РОЛЬ МОДЕЛЕЙ В ТЕОРИИ ПОЗНАНИЯ</t>
  </si>
  <si>
    <t>Дуреева Н.С., Галиахметов М.Р.</t>
  </si>
  <si>
    <t>978-5-16-013311-9</t>
  </si>
  <si>
    <t>47.04.01, 47.06.01</t>
  </si>
  <si>
    <t>Рекомендовано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</si>
  <si>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404600.13.01</t>
  </si>
  <si>
    <t>Российский железнодорож.комплекс...: Моногр. /Ю.А.Харламова -М.:НИЦ ИНФРА-М,2024-182с(Науч.мысль)(О)</t>
  </si>
  <si>
    <t>РОССИЙСКИЙ ЖЕЛЕЗНОДОРОЖНЫЙ КОМПЛЕКС: ПОЛИТИЧЕСКИЙ АНАЛИЗ</t>
  </si>
  <si>
    <t>Харламова Ю.А.</t>
  </si>
  <si>
    <t>978-5-16-005799-6</t>
  </si>
  <si>
    <t>23.03.02, 23.05.04, 40.03.01, 41.03.02, 41.03.04, 41.04.04, 44.03.01, 44.03.05, 46.03.01, 46.04.01</t>
  </si>
  <si>
    <t>681885.08.01</t>
  </si>
  <si>
    <t>Санитария и гигиена питания: Уч. / Т.А.Джум и др. - М.:Магистр, НИЦ ИНФРА-М,2024 - 544 с.(П)</t>
  </si>
  <si>
    <t>САНИТАРИЯ И ГИГИЕНА ПИТАНИЯ</t>
  </si>
  <si>
    <t>Джум Т.А., Тамова М.Ю., Букалова М.В.</t>
  </si>
  <si>
    <t>978-5-9776-0475-8</t>
  </si>
  <si>
    <t>19.03.04, 19.04.04</t>
  </si>
  <si>
    <t>476200.05.01</t>
  </si>
  <si>
    <t>Санитарно-защитная зона предприятия как...: Моногр. / Н.Н.Крупина - М.:НИЦ ИНФРА-М,2024 - 271 с.(О)</t>
  </si>
  <si>
    <t>САНИТАРНО-ЗАЩИТНАЯ ЗОНА ПРЕДПРИЯТИЯ КАК ЧАСТЬ УРБАНИЗИРОВАННОЙ СРЕДЫ (СТАНДАРТЫ, ИННОВАЦИИ, ЭКОНОМИКА, УПРАВЛЕНИЕ)</t>
  </si>
  <si>
    <t>Крупина Н.Н.</t>
  </si>
  <si>
    <t>978-5-16-015673-6</t>
  </si>
  <si>
    <t>07.03.01, 20.03.02, 35.04.09, 38.03.07, 44.03.01</t>
  </si>
  <si>
    <t>Санкт-Петербургский государственный аграрный университет</t>
  </si>
  <si>
    <t>339500.07.01</t>
  </si>
  <si>
    <t>САПР конструктора машиностроителя /Э.М.Берлинер-М.:Форум, НИЦ ИНФРА-М,2024.-288 с.(ВО)</t>
  </si>
  <si>
    <t>САПР КОНСТРУКТОРА МАШИНОСТРОИТЕЛЯ</t>
  </si>
  <si>
    <t>Э.М.Берлинер, О.В.Таратынов</t>
  </si>
  <si>
    <t>978-5-00091-042-9</t>
  </si>
  <si>
    <t>683108.05.01</t>
  </si>
  <si>
    <t>САПР конструктора машиностроителя: Уч. / Э.М.Берлинер - М.:Форум, НИЦ ИНФРА-М,2024 - 288 с.-(СПО)(П)</t>
  </si>
  <si>
    <t>Берлинер Э.М., Таратынов О.В.</t>
  </si>
  <si>
    <t>978-5-00091-558-5</t>
  </si>
  <si>
    <t>15.02.03, 15.02.16, 15.02.17, 15.02.18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</si>
  <si>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15.02.00 «Машиностроение»</t>
  </si>
  <si>
    <t>339600.08.01</t>
  </si>
  <si>
    <t>САПР технолога машиностроителя: Уч. /Э.М.Берлинер - М.:Форум, НИЦ ИНФРА-М,2022 - 336 с.-(ВО) (П)</t>
  </si>
  <si>
    <t>САПР ТЕХНОЛОГА МАШИНОСТРОИТЕЛЯ</t>
  </si>
  <si>
    <t>978-5-00091-043-6</t>
  </si>
  <si>
    <t>15.03.01, 15.03.03, 15.04.01, 15.04.06</t>
  </si>
  <si>
    <t>843813.01.01</t>
  </si>
  <si>
    <t>САПР технолога-машиностроителя: Уч. /Э.М.Берлинер - М.:Форум, НИЦ ИНФРА-М,2025 - 336 с.(СПО)(п)</t>
  </si>
  <si>
    <t>САПР ТЕХНОЛОГА-МАШИНОСТРОИТЕЛЯ</t>
  </si>
  <si>
    <t>978-5-00091-815-9</t>
  </si>
  <si>
    <t>15.02.04, 15.02.09, 15.02.16, 15.02.18, 15.02.19</t>
  </si>
  <si>
    <t>253200.08.01</t>
  </si>
  <si>
    <t>Сборник заданий по технической графике: Уч. пос. / Е.А. Василенко - М.: НИЦ ИНФРА-М, 2022-392с.(СПО)</t>
  </si>
  <si>
    <t>СБОРНИК ЗАДАНИЙ ПО ТЕХНИЧЕСКОЙ ГРАФИКЕ</t>
  </si>
  <si>
    <t>Василенко Е. А., Чекмарев А. А.</t>
  </si>
  <si>
    <t>978-5-16-009402-1</t>
  </si>
  <si>
    <t>08.01.22, 08.01.23, 08.01.29, 08.01.32, 09.02.08, 10.02.04, 11.02.09, 11.02.11, 11.02.18, 13.01.03, 13.01.04, 13.01.06, 13.01.07, 13.01.13, 15.01.13, 15.01.17, 15.01.18, 15.01.22, 15.01.29, 15.01.35, 15.01.36, 15.01.37, 15.01.38, 18.01.06, 18.01.08, 18.01.26, 18.01.27, 18.02.13, 21.01.01, 21.01.02, 21.01.03, 21.01.04, 21.01.17, 23.01.07, 23.01.13, 23.01.14, 23.01.15, 24.01.01, 29.01.28, 35.01.05, 35.01.06, 35.01.15, 35.01.28, 35.01.30</t>
  </si>
  <si>
    <t>390300.07.01</t>
  </si>
  <si>
    <t>Сборник задач и упр. по орг. химии: Уч. пос. / В.Г.Иванов - 3 изд. - М.:НИЦ ИНФРА-М,2024-319c(ВО)(п)</t>
  </si>
  <si>
    <t>СБОРНИК ЗАДАЧ И УПРАЖНЕНИЙ ПО ОРГАНИЧЕСКОЙ ХИМИИ, ИЗД.3</t>
  </si>
  <si>
    <t>Иванов В.Г, Гева О.Н, Гаверова Ю.Г.</t>
  </si>
  <si>
    <t>978-5-16-019154-6</t>
  </si>
  <si>
    <t>44.03.05</t>
  </si>
  <si>
    <t>Рекомендуется для студентов высших учебных заведений, обучающихся по направлению подготовки 44.03.01 «Педагогическое образование"</t>
  </si>
  <si>
    <t>400250.09.01</t>
  </si>
  <si>
    <t>Сборник задач по курсу начертательной геометрии: Уч.пос. / Н.А.Сальков -М:НИЦ Инфра-М,2023-127с.(ВО)</t>
  </si>
  <si>
    <t>СБОРНИК ЗАДАЧ ПО КУРСУ НАЧЕРТАТЕЛЬНОЙ ГЕОМЕТРИИ</t>
  </si>
  <si>
    <t>978-5-16-005772-9</t>
  </si>
  <si>
    <t>Допущено УМО по образованию в области архитектуры в качестве учебного пособия для студентов вузов, обучающихся по направлению "Архитектура"</t>
  </si>
  <si>
    <t>845365.01.01</t>
  </si>
  <si>
    <t>Сборник задач по курсу начертательной геометрии: Уч.пос. / Н.А.Сальков, - 2 изд. - М.:НИЦ ИНФРА-М,2025-127 с.(СПО)(П)</t>
  </si>
  <si>
    <t>СБОРНИК ЗАДАЧ ПО КУРСУ НАЧЕРТАТЕЛЬНОЙ ГЕОМЕТРИИ, ИЗД.2</t>
  </si>
  <si>
    <t>978-5-16-020466-6</t>
  </si>
  <si>
    <t>449800.04.01</t>
  </si>
  <si>
    <t>Сборник задач по матем. логике и теории алгор.: Уч.пос. /В.И.Игошин - М.:КУРС,НИЦ ИНФРА-М,2024-392с.</t>
  </si>
  <si>
    <t>СБОРНИК ЗАДАЧ ПО МАТЕМАТИЧЕСКОЙ ЛОГИКЕ И ТЕОРИИ АЛГОРИТМОВ</t>
  </si>
  <si>
    <t>978-5-906818-08-9</t>
  </si>
  <si>
    <t>09.03.03, 09.04.03, 44.03.01, 44.03.04, 44.04.01, 44.04.04</t>
  </si>
  <si>
    <t>063100.16.01</t>
  </si>
  <si>
    <t>Сборник задач по математике: Уч. пос. / А.А.Дадаян - 3 изд. - М.:Форум, ИНФРА-М,2025. - 352 с.(П)</t>
  </si>
  <si>
    <t>СБОРНИК ЗАДАЧ ПО МАТЕМАТИКЕ, ИЗД.3</t>
  </si>
  <si>
    <t>978-5-91134-803-8</t>
  </si>
  <si>
    <t>Рекомендововно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</si>
  <si>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328200.04.01</t>
  </si>
  <si>
    <t>Сборник задач по сопротивл. материалов: Уч.пос. / А.Н.Муморцев-М.:Форум, НИЦ ИНФРА-М,2023.-112 с.(ВО)(О)</t>
  </si>
  <si>
    <t>СБОРНИК ЗАДАЧ ПО СОПРОТИВЛЕНИЮ МАТЕРИАЛОВ</t>
  </si>
  <si>
    <t>Муморцев А.Н., Фролов Е.А.</t>
  </si>
  <si>
    <t>978-5-00091-022-1</t>
  </si>
  <si>
    <t>07.03.04, 08.03.01</t>
  </si>
  <si>
    <t>664842.03.01</t>
  </si>
  <si>
    <t>Сборник задач по сопротивлению материалов: Уч.пос. / А.М.Лукьянов-М.:НИЦ ИНФРА-М,2023.-546 с-(ВО)(П)</t>
  </si>
  <si>
    <t>Лукьянов А.М., Лукьянов М.А.</t>
  </si>
  <si>
    <t>978-5-16-014537-2</t>
  </si>
  <si>
    <t>08.05.01, 08.05.02, 08.05.03, 23.05.03, 23.05.04, 23.05.05, 23.05.06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</si>
  <si>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3 от 17.02.2020)</t>
  </si>
  <si>
    <t>804833.01.01</t>
  </si>
  <si>
    <t>Сборник задач по химии: Уч.пос. / Н.Л.Багнавец и др.-М.:НИЦ ИНФРА-М,2024.-238 с.(ВО)(п)</t>
  </si>
  <si>
    <t>СБОРНИК ЗАДАЧ ПО ХИМИИ</t>
  </si>
  <si>
    <t>Багнавец Н.Л., Дмитревская И.И., Осипова А.В. и др.</t>
  </si>
  <si>
    <t>978-5-16-018812-6</t>
  </si>
  <si>
    <t>03.03.02, 05.03.01, 05.03.02, 05.03.04, 05.03.06, 06.03.01, 06.03.02, 06.05.01, 08.03.01, 09.03.02, 10.05.04, 11.03.01, 11.03.03, 11.03.04, 12.03.01, 12.03.02, 12.03.03, 12.03.04, 12.03.05, 13.03.02, 13.03.03, 14.03.01, 15.03.01, 15.03.03, 15.03.05, 15.03.06, 16.03.01, 16.03.02, 16.03.03, 20.03.01, 20.03.02, 21.05.06, 22.03.01, 24.03.01, 24.03.02, 24.03.04, 24.03.05, 26.05.01, 26.05.02, 27.03.01, 28.03.01, 29.03.02, 35.03.01, 35.03.02, 35.03.03, 35.03.10</t>
  </si>
  <si>
    <t>Учебное пособие содержит сведения, необходимые для формирования профессиональных компетенций при подготовке бакалавров по направлениям 35.03.03 «Агрохимия и агропочвоведение», 35.03.04 «Агрономия» и рекомендуется Федеральным УМО для использования в учебном процессе</t>
  </si>
  <si>
    <t>661024.02.01</t>
  </si>
  <si>
    <t>Сборник прикладных задач по математ.: Уч.пос. / В.А.Шершнева - 2изд.-М.:НИЦ ИНФРА-М,СФУ,2019-220(ВО)</t>
  </si>
  <si>
    <t>СБОРНИК ПРИКЛАДНЫХ ЗАДАЧ ПО МАТЕМАТИКЕ, ИЗД.2</t>
  </si>
  <si>
    <t>Шершнева В.А., Карнаухова О.А.</t>
  </si>
  <si>
    <t>978-5-16-012967-9</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</si>
  <si>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машиностроительным и приборостроительным направлениям подготовки</t>
  </si>
  <si>
    <t>795892.01.01</t>
  </si>
  <si>
    <t>Сварка и методология научных исслед.: лаб. прак.: Уч.пос. / Р.А.Мейстер-М.:НИЦ ИНФРА-М,2023.-146 с.(ВО(п)</t>
  </si>
  <si>
    <t>СВАРКА И МЕТОДОЛОГИЯ НАУЧНЫХ ИССЛЕДОВАНИЙ: ЛАБОРАТОРНЫЙ ПРАКТИКУМ</t>
  </si>
  <si>
    <t>Мейстер Р.А., Мейстер А.Р.</t>
  </si>
  <si>
    <t>978-5-16-018092-2</t>
  </si>
  <si>
    <t>15.03.01, 15.04.01, 15.05.01, 22.03.02, 24.05.01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</si>
  <si>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7 от 21.09.2022)</t>
  </si>
  <si>
    <t>272800.09.01</t>
  </si>
  <si>
    <t>Сварка и резка цветных металлов: Уч.пос./О.Г.Быковский-М.:Альфа-М,НИЦ ИНФРА-М,2024-336(Бакалавр.)(п)</t>
  </si>
  <si>
    <t>СВАРКА И РЕЗКА ЦВЕТНЫХ МЕТАЛЛОВ</t>
  </si>
  <si>
    <t>Быковский О.Г., Фролов В.А., Пешков В.В.</t>
  </si>
  <si>
    <t>978-5-98281-392-3</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</si>
  <si>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150100 "Материаловедение и технологии материалов"</t>
  </si>
  <si>
    <t>741932.07.01</t>
  </si>
  <si>
    <t>Сварка: введение в специальность: Уч.пос. / М.П.Шалимов - М.:НИЦ ИНФРА-М,2025 - 309 с.-(СПО)(П)</t>
  </si>
  <si>
    <t>СВАРКА: ВВЕДЕНИЕ В СПЕЦИАЛЬНОСТЬ</t>
  </si>
  <si>
    <t>Шалимов М.П., Панов В.И., Вотинова Е.Б.</t>
  </si>
  <si>
    <t>978-5-16-016700-8</t>
  </si>
  <si>
    <t>15.00.00, 12.02.04, 15.01.05, 15.01.06, 15.01.07, 15.01.29, 15.01.35, 15.01.36, 15.01.37, 15.02.01, 15.02.04, 15.02.16, 15.02.17, 15.02.18, 15.02.19, 23.01.03, 26.01.01, 26.02.02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</si>
  <si>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9 от 28.09.2020)</t>
  </si>
  <si>
    <t>Уральский федеральный университет им. первого Президента России Б.Н. Ельцина</t>
  </si>
  <si>
    <t>706358.04.01</t>
  </si>
  <si>
    <t>Сварка: введение в специальность: Уч.пос. / М.П.Шалимов - М.:НИЦ ИНФРА-М,2025. - 309 с.(ВО)(П)</t>
  </si>
  <si>
    <t>978-5-16-020213-6</t>
  </si>
  <si>
    <t>Рекомендовано методическим советом УрФУ для студентов направлений 15.03.01 «Машиностроение», 12.03.05 «Лазерная техника и лазерные технологии и специальности», 15.05.01 «Проектирование технологических машин и комплексов»</t>
  </si>
  <si>
    <t>670467.04.01</t>
  </si>
  <si>
    <t>Сварочные свойства однофазных выпрямителей: Моногр. / Р.А.Мейстер-М.:НИЦ ИНФРА-М, СФУ,2023-170 с.(П)</t>
  </si>
  <si>
    <t>СВАРОЧНЫЕ СВОЙСТВА ОДНОФАЗНЫХ ВЫПРЯМИТЕЛЕЙ</t>
  </si>
  <si>
    <t>978-5-16-013383-6</t>
  </si>
  <si>
    <t>15.03.01, 15.03.02, 15.03.04, 15.03.05, 15.04.01, 15.04.02, 15.04.04, 15.04.05, 15.06.01</t>
  </si>
  <si>
    <t>428400.07.01</t>
  </si>
  <si>
    <t>Сенсорика. Совр. технологии микро- и...:Уч.пос. / Т.Н.Патрушева-М.:НИЦ ИНФРА-М, СФУ,2024.-260 с.(П)</t>
  </si>
  <si>
    <t>СЕНСОРИКА. СОВРЕМЕННЫЕ ТЕХНОЛОГИИ МИКРО- И НАНОЭЛЕКТРОНИКИ</t>
  </si>
  <si>
    <t>Патрушева Т. Н.</t>
  </si>
  <si>
    <t>978-5-16-006376-8</t>
  </si>
  <si>
    <t>11.03.03, 11.04.03, 12.03.01, 12.03.02, 12.03.05, 28.03.02, 28.04.01, 28.04.02</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</si>
  <si>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210200</t>
  </si>
  <si>
    <t>132550.19.01</t>
  </si>
  <si>
    <t>Сервисное обслуж. автомоб. транспорта: Уч.пос. / В.А.Стуканов - М.:ИД Форум, НИЦ ИНФРА-М,2025 - 207 с.(СПО)(п)</t>
  </si>
  <si>
    <t>СЕРВИСНОЕ ОБСЛУЖИВАНИЕ АВТОМОБИЛЬНОГО ТРАНСПОРТА</t>
  </si>
  <si>
    <t>978-5-8199-0838-9</t>
  </si>
  <si>
    <t>23.01.03, 23.01.17, 23.02.03, 23.02.07, 43.02.06</t>
  </si>
  <si>
    <t>Рекомендовано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</si>
  <si>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768437.01.01</t>
  </si>
  <si>
    <t>Сигналы и процессы в радиоэлектронике: Уч. / Ю.Б.Гимпилевич-М.:НИЦ ИНФРА-М,2024.-245 с.(ВО (СевГУ))(п)</t>
  </si>
  <si>
    <t>СИГНАЛЫ И ПРОЦЕССЫ В РАДИОЭЛЕКТРОНИКЕ</t>
  </si>
  <si>
    <t>Гимпилевич Ю.Б.</t>
  </si>
  <si>
    <t>978-5-16-017413-6</t>
  </si>
  <si>
    <t>11.03.01, 11.03.02, 11.03.03, 11.03.04, 11.05.01</t>
  </si>
  <si>
    <t>Рекомендовано Учебно-методическим объединением для бакалавров высших учебных заведений, обучающихся по направлениям и специальностям УГСН 11.00.00 «Электроника, радиотехника и системы связи»</t>
  </si>
  <si>
    <t>377800.10.01</t>
  </si>
  <si>
    <t>Силовая электроника...: Уч.поc. / Г.Б.Онищенко - М.:НИЦ ИНФРА-М,2025 - 122 c.(ВО:Бакалавр.)(о)</t>
  </si>
  <si>
    <t>СИЛОВАЯ ЭЛЕКТРОНИКА: СИЛОВЫЕ ПОЛУПРОВОДНИКОВЫЕ ПРЕОБРАЗОВАТЕЛИ ДЛЯ ЭЛЕКТРОПРИВОДА И ЭЛЕКТРОСНАБЖЕНИЯ</t>
  </si>
  <si>
    <t>Онищенко Г.Б., Соснин О.М.</t>
  </si>
  <si>
    <t>978-5-16-011120-9</t>
  </si>
  <si>
    <t>Рекомендовано в качестве учебного пособия для бакалавров и магистров, обучающихся по направлениям 13.03.02 и 13.04.02 «Электроэнергетика и электротехника»</t>
  </si>
  <si>
    <t>723348.04.01</t>
  </si>
  <si>
    <t>Силовая электроника: Уч.пос. / Г.Б.Онищенко - М.:НИЦ ИНФРА-М,2025 - 122 c.(О)</t>
  </si>
  <si>
    <t>978-5-16-015776-4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</si>
  <si>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8 от 22.06.2020)</t>
  </si>
  <si>
    <t>664258.03.01</t>
  </si>
  <si>
    <t>Синтез дискретно-логических систем упр.: Уч.пос. / Н.Г.Чикуров - М.:НИЦ ИНФРА-М,2023 - 229 с.(ВО)(о)</t>
  </si>
  <si>
    <t>СИНТЕЗ ДИСКРЕТНО-ЛОГИЧЕСКИХ СИСТЕМ УПРАВЛЕНИЯ</t>
  </si>
  <si>
    <t>978-5-16-018031-1</t>
  </si>
  <si>
    <t>15.03.01, 15.03.04, 15.03.06</t>
  </si>
  <si>
    <t>Рекомендовано в качестве учебного пособия для студентов высших учебных заведений, обучающихся по направлениям подготовки 15.03.04 «Автоматизация технологических процессов и производств», 15.03.06 «Механотроника и робототехника» (квалификация (степень) «бакалавр»)</t>
  </si>
  <si>
    <t>760953.01.01</t>
  </si>
  <si>
    <t>Система «морской порт - «сухой» порт»: Моногр. / Д.С.Муравьев - М.:НИЦ ИНФРА-М,2022 - 176 с.(Науч.мысль)(О)</t>
  </si>
  <si>
    <t>СИСТЕМА «МОРСКОЙ ПОРТ - «СУХОЙ» ПОРТ»</t>
  </si>
  <si>
    <t>Муравьев Д.С., Рахмангулов А.Н., Осинцев Н.А. и др.</t>
  </si>
  <si>
    <t>978-5-16-017155-5</t>
  </si>
  <si>
    <t>23.03.01, 23.04.01, 23.06.01, 27.04.04, 27.06.01, 38.04.02, 38.06.01</t>
  </si>
  <si>
    <t>Шанхайского университета транспорта</t>
  </si>
  <si>
    <t>837078.01.01</t>
  </si>
  <si>
    <t>Система сбора и подготовки скважин. продук.: Уч.пос.: Ч.1 / Н.В.Чухарева-М.:НИЦ ИНФРА-М, СФУ,2025.-188 с.(ВО)(п)</t>
  </si>
  <si>
    <t>СИСТЕМА СБОРА И ПОДГОТОВКИ СКВАЖИННОЙ ПРОДУКЦИИ: В 2 Ч.Ч.1. ОБЕСПЕЧЕНИЕ СБОРА, ПОДГОТОВКИ, ТРАНСПОРТА И ХРАНЕНИЯ УГЛЕВОДОРОДОВ НА МЕСТОРОЖДЕНИЯХ НЕФТИ, Т.1</t>
  </si>
  <si>
    <t>Чухарева Н.В., Квеско Н.Г.</t>
  </si>
  <si>
    <t>978-5-16-020173-3</t>
  </si>
  <si>
    <t>837069.01.01</t>
  </si>
  <si>
    <t>Система сбора и подготовки скважинной прод.: Уч.пос. Ч.2 / Н.В.Чухарева - М.:НИЦ ИНФРА-М, СФУ,2025-190с(п)</t>
  </si>
  <si>
    <t>СИСТЕМА СБОРА И ПОДГОТОВКИ СКВАЖИННОЙ ПРОДУКЦИИ: В 2 Ч. Ч. 2. ПОДГОТОВКА НЕФТИ И ГАЗА С УТИЛИЗАЦИЕЙ ОТХОДОВ ПРОИЗВОДСТВА, Т.2</t>
  </si>
  <si>
    <t>978-5-16-020174-0</t>
  </si>
  <si>
    <t>21.03.01, 21.04.01, 21.05.06</t>
  </si>
  <si>
    <t>801692.01.01</t>
  </si>
  <si>
    <t>Системная поддержка творческой деятельности...: Уч./ Э.А.Соснин - М.:НИЦ ИНФРА-М,2025. - 390 с.(ВО)(п)</t>
  </si>
  <si>
    <t>СИСТЕМНАЯ ПОДДЕРЖКА ТВОРЧЕСКОЙ ДЕЯТЕЛЬНОСТИ: ЗАДАЧИ, ИНСТРУМЕНТЫ, МЕТОДОЛОГИЯ</t>
  </si>
  <si>
    <t>978-5-16-018478-4</t>
  </si>
  <si>
    <t>665723.07.01</t>
  </si>
  <si>
    <t>Системное упр.перевозочным процес.на ж/д транспорте: Моногр./ Д.Ю.Левин-М.:НИЦ ИНФРА-М,2023-313с(П)</t>
  </si>
  <si>
    <t>СИСТЕМНОЕ УПРАВЛЕНИЕ ПЕРЕВОЗОЧНЫМ ПРОЦЕССОМ НА ЖЕЛЕЗНОДОРОЖНОМ ТРАНСПОРТЕ</t>
  </si>
  <si>
    <t>978-5-16-012368-4</t>
  </si>
  <si>
    <t>633630.04.01</t>
  </si>
  <si>
    <t>Системные методы анализа и синтеза интеллектуал... / С.О.Крамаров - М.:ИЦ РИОР, НИЦ ИНФРА-М,2025. - 238 с.(О)</t>
  </si>
  <si>
    <t>СИСТЕМНЫЕ МЕТОДЫ АНАЛИЗА И СИНТЕЗА ИНТЕЛЛЕКТУАЛЬНО-АДАПТИВНОГО УПРАВЛЕНИЯ.</t>
  </si>
  <si>
    <t>Крамаров С.О., Смирнов Ю.А., Соколов С.В., Таран  В.Н.</t>
  </si>
  <si>
    <t>978-5-369-01571-1</t>
  </si>
  <si>
    <t>09.03.03, 10.04.01, 12.03.04, 20.04.01, 27.03.05, 38.04.01, 38.04.02, 38.04.05</t>
  </si>
  <si>
    <t>Сургутский государственный университет</t>
  </si>
  <si>
    <t>035389.02.01</t>
  </si>
  <si>
    <t>Системный анализ в управлении: Уч.пос. / А.А.Кукушкин - 3 изд. - М.:НИЦ ИНФРА-М,2025 - 298 с.(ВО: Магистр.)(п)</t>
  </si>
  <si>
    <t>СИСТЕМНЫЙ АНАЛИЗ В УПРАВЛЕНИИ, ИЗД.3</t>
  </si>
  <si>
    <t>Кукушкин А.А.</t>
  </si>
  <si>
    <t>978-5-16-017968-1</t>
  </si>
  <si>
    <t>09.04.01</t>
  </si>
  <si>
    <t>Рекомендовано учебно-методическим советом по направлению подготовки «Прикладная информатика» Федерального УМО по образованию в области Информатики и вычислительной техники для студентов направления «Прикладная информатика» с профилем «Экономика и управление»</t>
  </si>
  <si>
    <t>0323</t>
  </si>
  <si>
    <t>351000.06.01</t>
  </si>
  <si>
    <t>Системный анализ: Уч. / А.В.Антонов - 4 изд. - М.:НИЦ ИНФРА-М,2024 - 366 с.(ВО)(п)</t>
  </si>
  <si>
    <t>СИСТЕМНЫЙ АНАЛИЗ, ИЗД.4</t>
  </si>
  <si>
    <t>Антонов А.В.</t>
  </si>
  <si>
    <t>978-5-16-019847-7</t>
  </si>
  <si>
    <t>09.03.01, 09.03.03, 09.04.01, 09.04.03, 09.04.04, 10.04.01</t>
  </si>
  <si>
    <t>Рекомендовано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</si>
  <si>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Национальный исследовательский ядерный университет "МИФИ", ф-л Обнинский институт атомной энергетики</t>
  </si>
  <si>
    <t>0417</t>
  </si>
  <si>
    <t>477100.04.01</t>
  </si>
  <si>
    <t>Системный анализ: Уч. / Г.Н.Корнев-М.:ИЦ РИОР, НИЦ ИНФРА-М,2023.-308 с.(ВО: Бакалавр.)(п)</t>
  </si>
  <si>
    <t>СИСТЕМНЫЙ АНАЛИЗ</t>
  </si>
  <si>
    <t>Корнев Г.Н., Яковлев В.Б.</t>
  </si>
  <si>
    <t>978-5-369-01532-2</t>
  </si>
  <si>
    <t>09.03.03, 10.04.01, 12.03.04, 20.04.01, 27.03.05</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</si>
  <si>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«Экономика и управление»</t>
  </si>
  <si>
    <t>Верхневолжский государственный агробиотехнологический университет</t>
  </si>
  <si>
    <t>820927.01.01</t>
  </si>
  <si>
    <t>Системы автоматизир. проектир. авто. и..: Уч. / Д.Л.Окладников-М.:НИЦ ИНФРА-М, СФУ,2024.-274 с.(ВО)(п)</t>
  </si>
  <si>
    <t>СИСТЕМЫ АВТОМАТИЗИРОВАННОГО ПРОЕКТИРОВАНИЯ АВТОМОБИЛЕЙ И ТРАКТОРОВ</t>
  </si>
  <si>
    <t>Окладников Д.Л., Гражданцев Е.В., Ахпашев А.Ю.</t>
  </si>
  <si>
    <t>978-5-16-019598-8</t>
  </si>
  <si>
    <t>23.03.02, 23.03.03, 23.04.02, 23.05.01, 27.04.07</t>
  </si>
  <si>
    <t>Допущено Учебно-методическим советом Сибирского федерального университета в качестве учебника для студентов, обучающихся по направлениям подготовки бакалавров 23.03.02 «Наземные транспортно-технологические комплексы»¶и специалистов 23.05.01 «Наземные транспортно-технологические средства»</t>
  </si>
  <si>
    <t>049550.18.01</t>
  </si>
  <si>
    <t>Системы автоматизир. управ. электропривода: Уч. / В.В.Москаленко-М.:НИЦ ИНФРА-М,2024.-208 с.(СПО)(П)</t>
  </si>
  <si>
    <t>СИСТЕМЫ АВТОМАТИЗИРОВАННОГО УПРАВЛЕНИЯ ЭЛЕКТРОПРИВОДА</t>
  </si>
  <si>
    <t>Москаленко В. В.</t>
  </si>
  <si>
    <t>978-5-16-005116-1</t>
  </si>
  <si>
    <t>08.02.09, 08.02.13, 13.01.10, 13.02.13, 15.01.37, 15.02.01, 15.02.03, 15.02.04, 15.02.06, 15.02.07, 15.02.17, 15.02.18</t>
  </si>
  <si>
    <t>Рекомендовано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наладка и эксплуатация электрооборудования промышленных и гражданских зданий»</t>
  </si>
  <si>
    <t>Национальный исследовательский институт мировой экономики и международных отношений им. Е.М. Примакова</t>
  </si>
  <si>
    <t>353000.10.01</t>
  </si>
  <si>
    <t>Системы безопасности автомобилей: Уч.пос. / Е.Л.Савич - М.:НИЦ ИНФРА-М,2023 - 445 с.(ВО: Бакалавр.)(П)</t>
  </si>
  <si>
    <t>СИСТЕМЫ БЕЗОПАСНОСТИ АВТОМОБИЛЕЙ</t>
  </si>
  <si>
    <t>Савич Е.Л., Капустин В.В.</t>
  </si>
  <si>
    <t>978-5-16-019151-5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</si>
  <si>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t>
  </si>
  <si>
    <t>134550.05.01</t>
  </si>
  <si>
    <t>Системы документальной электросвязи: Уч.пос. / В.С.Тоискин - М.:ИЦ РИОР, НИЦ ИНФРА-М,2021 - 352 с.(ВО)(П)</t>
  </si>
  <si>
    <t>СИСТЕМЫ ДОКУМЕНТАЛЬНОЙ ЭЛЕКТРОСВЯЗИ</t>
  </si>
  <si>
    <t>Тоискин В.С., Жук А.П.</t>
  </si>
  <si>
    <t>978-5-369-00609-2</t>
  </si>
  <si>
    <t>Рекомендовано УМО по образованию в области телекоммуникации в качестве учебного пособия для студентов высших учебных заведений, обучающихся по направлению подготовки дипломированных специалистов 210400 "Телекоммуникации"</t>
  </si>
  <si>
    <t>777410.01.01</t>
  </si>
  <si>
    <t>Системы радионавигации и посадки: Уч./ О.Н.Скрыпник - М.:НИЦ ИНФРА-М,2025 - 491 с.(ВО)(п)</t>
  </si>
  <si>
    <t>СИСТЕМЫ РАДИОНАВИГАЦИИ И ПОСАДКИ</t>
  </si>
  <si>
    <t>978-5-16-017772-4</t>
  </si>
  <si>
    <t>11.03.01, 11.04.01, 11.05.01, 25.03.03, 25.04.03, 25.05.03, 25.05.05</t>
  </si>
  <si>
    <t>768834.01.01</t>
  </si>
  <si>
    <t>Ситология и лактотерапия: Уч.пос. / О.Д.Сидоренко-М.:НИЦ ИНФРА-М,2022.-218 с.(ВО: Бакалавриат)(п)</t>
  </si>
  <si>
    <t>СИТОЛОГИЯ И ЛАКТОТЕРАПИЯ</t>
  </si>
  <si>
    <t>Сидоренко О.Д., Жукова Е.В.</t>
  </si>
  <si>
    <t>978-5-16-017421-1</t>
  </si>
  <si>
    <t>Прочие издания</t>
  </si>
  <si>
    <t>19.03.04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</si>
  <si>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19.00.00 «Промышленная экология и биотехнологии» (квалификация (степень) «бакалавр») (протокол № 6 от 08.06.2022)</t>
  </si>
  <si>
    <t>776612.01.01</t>
  </si>
  <si>
    <t>Событие - это… События как фундамент. основа...: Моногр. / В.П.Бочарников-М.:НИЦ ИНФРА-М,2023.-173 с.(п)</t>
  </si>
  <si>
    <t>СОБЫТИЕ - ЭТО… СОБЫТИЯ КАК ФУНДАМЕНТАЛЬНАЯ ОСНОВА ДЛЯ АНАЛИЗА СЛОЖНЫХ СИСТЕМ</t>
  </si>
  <si>
    <t>Бочарников А.П., Свешников С.В.</t>
  </si>
  <si>
    <t>978-5-16-018313-8</t>
  </si>
  <si>
    <t>38.04.02, 38.04.05</t>
  </si>
  <si>
    <t>669732.02.01</t>
  </si>
  <si>
    <t>Совершенствование сист.колокол.газоот.на мощ.электр.Содерберга: Моногр. /С.Г.Шахрай-М.:НИЦ ИНФРА-М,СФУ,2023-146с</t>
  </si>
  <si>
    <t>СОВЕРШЕНСТВОВАНИЕ СИСТЕМ КОЛОКОЛЬНОГО ГАЗООТСОСА НА МОЩНЫХ ЭЛЕКТРОЛИЗЕРАХ СОДЕРБЕРГА</t>
  </si>
  <si>
    <t>Шахрай С.Г., Коростовенко В.В., Ребрик И.И.</t>
  </si>
  <si>
    <t>978-5-16-013347-8</t>
  </si>
  <si>
    <t>820888.01.01</t>
  </si>
  <si>
    <t>Совмещенные и комбинир. техн. в литейном производ.: Уч.пос. / С.В.Беляев-М.:НИЦ ИНФРА-М, СФУ,2024-140с(ВО)(п)</t>
  </si>
  <si>
    <t>СОВМЕЩЕННЫЕ И КОМБИНИРОВАННЫЕ ТЕХНОЛОГИИ В ЛИТЕЙНОМ ПРОИЗВОДСТВЕ</t>
  </si>
  <si>
    <t>Беляев С.В., Баранов В.Н., Лесив Е.М. и др.</t>
  </si>
  <si>
    <t>978-5-16-019578-0</t>
  </si>
  <si>
    <t>15.03.01, 15.05.01, 22.03.02, 22.04.02, 24.04.01</t>
  </si>
  <si>
    <t>425900.16.01</t>
  </si>
  <si>
    <t>Современная автоматика в сис. упр. техн. процес.: Уч./ В.П.Ившин, - 4 изд., - М.:НИЦ ИНФРА-М,2025 - 391 с.(ВО)(П)</t>
  </si>
  <si>
    <t>СОВРЕМЕННАЯ АВТОМАТИКА В СИСТЕМАХ УПРАВЛЕНИЯ ТЕХНОЛОГИЧЕСКИМИ ПРОЦЕССАМИ, ИЗД.4</t>
  </si>
  <si>
    <t>Ившин В.П., Перухин М.Ю.</t>
  </si>
  <si>
    <t>978-5-16-019112-6</t>
  </si>
  <si>
    <t>13.03.01, 13.04.01, 15.03.04, 15.03.06, 15.04.04, 15.04.06, 18.03.01, 18.03.02, 18.04.01, 19.03.03, 19.04.03, 27.03.04, 27.04.04</t>
  </si>
  <si>
    <t>0425</t>
  </si>
  <si>
    <t>425900.18.01</t>
  </si>
  <si>
    <t>Современная автоматика в сист. упр. техн. процес.: Уч. / В.П.Ившин - 3 изд. - М.:НИЦ Инфра-М,2024-407с.(ВО)(П)</t>
  </si>
  <si>
    <t>СОВРЕМЕННАЯ АВТОМАТИКА В СИСТЕМАХ УПРАВЛЕНИЯ ТЕХНОЛОГИЧЕСКИМИ ПРОЦЕССАМИ, ИЗД.3</t>
  </si>
  <si>
    <t>978-5-16-016698-8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</si>
  <si>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18.05.01 «Химическая технология энергонасыщенных материалов и изделий» (квалификация «специалист») (протокол № 11 от 09.11.2020)</t>
  </si>
  <si>
    <t>425900.11.01</t>
  </si>
  <si>
    <t>Современная автоматика в сист. упр. техн. процес.: Уч./ В.П.Ившин -М.:НИЦ Инфра-М,2020-402с.(ВО)</t>
  </si>
  <si>
    <t>СОВРЕМЕННАЯ АВТОМАТИКА В СИСТЕМАХ УПРАВЛЕНИЯ ТЕХНОЛОГИЧЕСКИМИ ПРОЦЕССАМИ</t>
  </si>
  <si>
    <t>978-5-16-013335-5</t>
  </si>
  <si>
    <t>Рекомендовано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</si>
  <si>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425900.07.01</t>
  </si>
  <si>
    <t>Современная автоматика в сист. упр. техн. процес.: Уч.пос./ В.П.Ившин -М.:НИЦ Инфра-М,2018-400с.(ВО)</t>
  </si>
  <si>
    <t>СОВРЕМЕННАЯ АВТОМАТИКА В СИСТЕМАХ УПРАВЛЕНИЯ ТЕХНОЛОГИЧЕСКИМИ ПРОЦЕССАМИ, ИЗД.2</t>
  </si>
  <si>
    <t>978-5-16-012096-6</t>
  </si>
  <si>
    <t>Рекомендовано в качестве учебного пособия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</si>
  <si>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685793.02.01</t>
  </si>
  <si>
    <t>Современная теория разрушения деформируемых матер.: Моногр. / Л.Е.Басовский-М.:НИЦ ИНФРА-М,2022-141с</t>
  </si>
  <si>
    <t>СОВРЕМЕННАЯ ТЕОРИЯ РАЗРУШЕНИЯ ДЕФОРМИРУЕМЫХ МАТЕРИАЛОВ</t>
  </si>
  <si>
    <t>Басовский Л.Е.</t>
  </si>
  <si>
    <t>978-5-16-014281-4</t>
  </si>
  <si>
    <t>04.03.02, 22.03.01</t>
  </si>
  <si>
    <t>694363.02.01</t>
  </si>
  <si>
    <t>Современное технологич. оборуд. кож. производ.: Уч.пос. / В.И.Чурсин-М.:НИЦ ИНФРА-М,2023.-185 с.(ВО)(П)</t>
  </si>
  <si>
    <t>СОВРЕМЕННОЕ ТЕХНОЛОГИЧЕСКОЕ ОБОРУДОВАНИЕ КОЖЕВЕННОГО ПРОИЗВОДСТВА</t>
  </si>
  <si>
    <t>Чурсин В.И., Хаустов В.Д.</t>
  </si>
  <si>
    <t>978-5-16-015542-5</t>
  </si>
  <si>
    <t>29.03.01, 29.03.02, 29.03.05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</si>
  <si>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8 от 22.06.2020)</t>
  </si>
  <si>
    <t>818405.01.01</t>
  </si>
  <si>
    <t>Современные методы исслед. свойств продовольств...: Уч.пос. / Л.В.Наймушина-М.:НИЦ ИНФРА-М, СФУ,2024-116с(о)</t>
  </si>
  <si>
    <t>СОВРЕМЕННЫЕ МЕТОДЫ ИССЛЕДОВАНИЙ СВОЙСТВ ПРОДОВОЛЬСТВЕННОГО СЫРЬЯ, ПИЩЕВЫХ МАКРО- И МИКРОИНГРЕДИЕНТОВ, ТЕХНОЛОГИЧЕСКИХ ДОБАВОК И ПИЩЕВОЙ ПРОДУКЦИИ</t>
  </si>
  <si>
    <t>Наймушина Л.В., Зыкова И.Д.</t>
  </si>
  <si>
    <t>978-5-16-019511-7</t>
  </si>
  <si>
    <t>19.03.02, 19.04.04, 32.05.01, 35.03.07</t>
  </si>
  <si>
    <t>342700.06.01</t>
  </si>
  <si>
    <t>Современные технол.обраб.металлов и сплавов: Сб.науч.-тех.ст. - М.:НИЦ ИНФРА-М,2025 - 252 с.(Науч.мысль)(О)</t>
  </si>
  <si>
    <t>СОВРЕМЕННЫЕ ТЕХНОЛОГИИ ОБРАБОТКИ МЕТАЛЛОВ И СПЛАВОВ</t>
  </si>
  <si>
    <t>Баберцян С.А., Бекетов А.Б., Беспалов А.В. и др.</t>
  </si>
  <si>
    <t>978-5-16-010767-7</t>
  </si>
  <si>
    <t>Сборник научных трудов</t>
  </si>
  <si>
    <t>15.02.01, 15.02.16, 15.02.17, 15.03.05, 15.06.01, 22.04.01, 22.04.02</t>
  </si>
  <si>
    <t>769775.01.01</t>
  </si>
  <si>
    <t>Современные технологии бурения на твердые полез. ископ.: Уч. / В.В.Нескоромных-М.:НИЦ ИНФРА-М, СФУ,2022-340 с.-(ВО)(П)</t>
  </si>
  <si>
    <t>СОВРЕМЕННЫЕ ТЕХНОЛОГИИ БУРЕНИЯ НА ТВЕРДЫЕ ПОЛЕЗНЫЕ ИСКОПАЕМЫЕ</t>
  </si>
  <si>
    <t>Нескоромных В.В., Попова М.С., Петенев П.Г. и др.</t>
  </si>
  <si>
    <t>978-5-16-017385-6</t>
  </si>
  <si>
    <t>21.05.02, 21.05.03</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</si>
  <si>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21.05.03 «Технология геологической разведки», специализация 21.05.03.00.03 «Технология и техника разведки месторождений полезных ископаемых» (протокол № 11 от 21.05.2019)</t>
  </si>
  <si>
    <t>706585.02.01</t>
  </si>
  <si>
    <t>Современные технологии формообразования: Уч.пос. / В.А.Лебедев  - 2 изд.-М.:НИЦ ИНФРА-М,2023-320с(П)</t>
  </si>
  <si>
    <t>СОВРЕМЕННЫЕ ТЕХНОЛОГИИ ФОРМООБРАЗОВАНИЯ, ИЗД.2</t>
  </si>
  <si>
    <t>Лебедев В.А., Болдырев А.И., Тамаркин М.А. и др.</t>
  </si>
  <si>
    <t>978-5-16-015252-3</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</si>
  <si>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</si>
  <si>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813801.01.01</t>
  </si>
  <si>
    <t>Современные упаковочные материалы и тара: Уч.пос. / А.И.Машанов.-М.:НИЦ ИНФРА-М,2024.-168 с.(ВО (КрГАУ))(п)</t>
  </si>
  <si>
    <t>СОВРЕМЕННЫЕ УПАКОВОЧНЫЕ МАТЕРИАЛЫ И ТАРА</t>
  </si>
  <si>
    <t>Машанов А.И., Величко Н.А., Речкина Е.А. и др.</t>
  </si>
  <si>
    <t>978-5-16-019671-8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</si>
  <si>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19.04.03 «Продукты питания животного происхождения», 19.04.02 «Продукты питания из растительного сырья»</t>
  </si>
  <si>
    <t>670732.04.01</t>
  </si>
  <si>
    <t>Современные электрические подстанции: Уч.пос. / Ю.Д.Сибикин - 2 изд. - М.:НИЦ ИНФРА-М,2025 - 417 с.(ВО)(п)</t>
  </si>
  <si>
    <t>СОВРЕМЕННЫЕ ЭЛЕКТРИЧЕСКИЕ ПОДСТАНЦИИ, ИЗД.2</t>
  </si>
  <si>
    <t>978-5-16-020064-4</t>
  </si>
  <si>
    <t>766525.03.01</t>
  </si>
  <si>
    <t>Современные электромонтажные изделия и устройства... / Ю.Д.Сибикин, - 2 изд.,-М.:НИЦ ИНФРА-М,2025.-510 с.</t>
  </si>
  <si>
    <t>СОВРЕМЕННЫЕ ЭЛЕКТРОМОНТАЖНЫЕ ИЗДЕЛИЯ И УСТРОЙСТВА НА НАПРЯЖЕНИЕ ДО 1000 ВОЛЬТ, ИЗД.2</t>
  </si>
  <si>
    <t>978-5-16-017538-6</t>
  </si>
  <si>
    <t>08.01.31</t>
  </si>
  <si>
    <t>400450.05.01</t>
  </si>
  <si>
    <t>Соединения деталей. Изображение соединений: Уч.пос. / Л.Р.Юренкова-М.:НИЦ ИНФРА-М,2020-127 с.(ВО)(О)</t>
  </si>
  <si>
    <t>СОЕДИНЕНИЯ ДЕТАЛЕЙ. ИЗОБРАЖЕНИЕ СОЕДИНЕНИЙ</t>
  </si>
  <si>
    <t>Юренкова Л. Р., Бурлай В. В.</t>
  </si>
  <si>
    <t>978-5-16-005244-1</t>
  </si>
  <si>
    <t>691911.03.01</t>
  </si>
  <si>
    <t>Создание защитных и упрочняющих покрытий...: Моногр. / М.В.Радченко.-М.:НИЦ ИНФРА-М,2024-252с.-(П)</t>
  </si>
  <si>
    <t>СОЗДАНИЕ ЗАЩИТНЫХ И УПРОЧНЯЮЩИХ ПОКРЫТИЙ МЕТОДАМИ ЭЛЕКТРОННО-ЛУЧЕВОЙ ОБРАБОТКИ В ВАКУУМЕ</t>
  </si>
  <si>
    <t>Радченко М.В., Шевцов Ю.О., Радченко Т.Б.</t>
  </si>
  <si>
    <t>978-5-16-014712-3</t>
  </si>
  <si>
    <t>22.03.01, 22.04.01, 22.06.01</t>
  </si>
  <si>
    <t>349900.0022.01</t>
  </si>
  <si>
    <t>Солнечно-земная физика, 2020, том 6, № 2</t>
  </si>
  <si>
    <t>СОЛНЕЧНО-ЗЕМНАЯ ФИЗИКА, 2020, ТОМ 6, № 2</t>
  </si>
  <si>
    <t>Институт солнечно-земной физики СО РАН</t>
  </si>
  <si>
    <t>146300.12.01</t>
  </si>
  <si>
    <t>Сопротивление мат. с прим. реш.зад. в сист.Microsoft Excel: Уч.пос. / А.В.Коргин - М:ИНФРА-М,2024-389с(П)</t>
  </si>
  <si>
    <t>СОПРОТИВЛЕНИЕ МАТЕРИАЛОВ С ПРИМЕРАМИ РЕШЕНИЯ ЗАДАЧ В СИСТЕМЕ MICROSOFT EXCEL</t>
  </si>
  <si>
    <t>Коргин А.В.</t>
  </si>
  <si>
    <t>978-5-16-004840-6</t>
  </si>
  <si>
    <t>07.03.03, 08.03.01, 08.04.01, 15.03.05, 15.04.05, 23.03.02, 23.04.02</t>
  </si>
  <si>
    <t>Рекомендовано УМО по образованию в области строительства в качестве учебного пособия для студентов вузов, обучающихся по направлениям  270100 - "Строительство" и 190200 - "Транспортные машины и транспортно-технологические комплексы"</t>
  </si>
  <si>
    <t>128050.14.01</t>
  </si>
  <si>
    <t>Сопротивление матер. в пример. и задачах: Уч.пос. / Н.М.Атаров, - 2 изд.-М.:НИЦ ИНФРА-М,2024.-428с.(ВО)(п)</t>
  </si>
  <si>
    <t>СОПРОТИВЛЕНИЕ МАТЕРИАЛОВ В ПРИМЕРАХ И ЗАДАЧАХ, ИЗД.2</t>
  </si>
  <si>
    <t>Атаров Н.М.</t>
  </si>
  <si>
    <t>978-5-16-018387-9</t>
  </si>
  <si>
    <t>07.03.03, 08.03.01, 08.04.01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</si>
  <si>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«Строительство»</t>
  </si>
  <si>
    <t>660981.04.01</t>
  </si>
  <si>
    <t>Сопротивление матер.Расчёты при сл..: Уч.пос./Под ред. Шатохиной Л.П.-М.:НИЦ ИНФРА-М,СФУ,2023-140(П)</t>
  </si>
  <si>
    <t>СОПРОТИВЛЕНИЕ МАТЕРИАЛОВ. РАСЧЁТЫ ПРИ СЛОЖНОМ СОПРОТИВЛЕНИИ</t>
  </si>
  <si>
    <t>Шатохина Л.П., Сигова Е.М., Белозёрова Я.Ю. и др.</t>
  </si>
  <si>
    <t>978-5-16-012961-7</t>
  </si>
  <si>
    <t>00.03.37</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</si>
  <si>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техническим направлениям и специальностям</t>
  </si>
  <si>
    <t>694096.02.01</t>
  </si>
  <si>
    <t>Сопротивление материалов авиац. конструкций: Уч. / П.И.Чумак-М.:НИЦ ИНФРА-М,2024.-420 с.(ВО)(П)</t>
  </si>
  <si>
    <t>СОПРОТИВЛЕНИЕ МАТЕРИАЛОВ АВИАЦИОННЫХ КОНСТРУКЦИЙ</t>
  </si>
  <si>
    <t>Чумак П.И., Кононова О.П.</t>
  </si>
  <si>
    <t>978-5-16-016614-8</t>
  </si>
  <si>
    <t>25.03.01, 25.03.02, 25.03.03, 25.03.04, 25.04.01, 25.04.02, 25.04.03, 25.04.04, 25.05.01, 25.05.02, 25.05.03, 25.05.04, 25.05.05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</si>
  <si>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25.05.00 «Аэронавигация и эксплуатация авиационной и ракетно-космической техники» (квалификация «инженер») (протокол № 2 от 09.02.2022)</t>
  </si>
  <si>
    <t>128050.13.01</t>
  </si>
  <si>
    <t>Сопротивление материалов в примерах и задачах: Уч.пос. / Н.М.Атаров - М.:НИЦ ИНФРА-М,2023 - 407 с.(ВО)(П)</t>
  </si>
  <si>
    <t>СОПРОТИВЛЕНИЕ МАТЕРИАЛОВ В ПРИМЕРАХ И ЗАДАЧАХ</t>
  </si>
  <si>
    <t>978-5-16-003871-1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</si>
  <si>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08.03.01 «Строительство» (квалификация (степень) «бакалавр»)</t>
  </si>
  <si>
    <t>047300.16.01</t>
  </si>
  <si>
    <t>Сопротивление материалов с основами строит.мех.: Уч. / Г.С. Варданян - 2 изд. - М.:НИЦ ИНФРА-М,2025 - 416 с.(п)</t>
  </si>
  <si>
    <t>СОПРОТИВЛЕНИЕ МАТЕРИАЛОВ С ОСНОВАМИ СТРОИТЕЛЬНОЙ МЕХАНИКИ, ИЗД.2</t>
  </si>
  <si>
    <t>Варданян Г. С., Атаров Н. М., Горшков А. А., Варданян Г. С.</t>
  </si>
  <si>
    <t>978-5-16-010220-7</t>
  </si>
  <si>
    <t>07.03.03, 08.03.01, 54.03.04</t>
  </si>
  <si>
    <t>Допущено Министерством образования РФ в качестве учебника для студентов вузов, обуч. по напр. "Строительство"  и спец."Производство строит. материалов, изд. и конструкций",  "Теплогазоснабжение и вентилиция", "Водоснабжение и водоотведение"</t>
  </si>
  <si>
    <t>045477.12.01</t>
  </si>
  <si>
    <t>Сопротивление материалов с основами теории....: Уч. / В.И.Андреев - 2 изд. - М:ИНФРА-М,2023-512с.(ВО) (П)</t>
  </si>
  <si>
    <t>СОПРОТИВЛЕНИЕ МАТЕРИАЛОВ С ОСНОВАМИ ТЕОРИИ УПРУГОСТИ И ПЛАСТИЧНОСТИ, ИЗД.2</t>
  </si>
  <si>
    <t>Варданян Г. С., Андреев В. И., Горшков А. А., Варданян Г. С., Атаров Н. М.</t>
  </si>
  <si>
    <t>978-5-16-009587-5</t>
  </si>
  <si>
    <t>08.03.01, 08.04.01</t>
  </si>
  <si>
    <t>Рекомендовано ГОУ ВПО "Московский государственный строительный университет" в качестве учебника для студентов высших учебных заведений, обучающихся по направлению подготовки 270100 "Строительство" (рег. № рецензии 1100 от 09.11.10, МГУП)</t>
  </si>
  <si>
    <t>343400.04.01</t>
  </si>
  <si>
    <t>Сопротивление материалов..: Уч.пос. / Г.В.Пачурин и др. - М.:Форум, НИЦ ИНФРА-М,2023.-128с.(ВО)(о)</t>
  </si>
  <si>
    <t>СОПРОТИВЛЕНИЕ МАТЕРИАЛОВ. УСТАЛОСТЬ И ПОЛЗУЧЕСТЬ МАТЕРИАЛОВ ПРИ ВЫСОКИХ ТЕМПЕРАТУРАХ</t>
  </si>
  <si>
    <t>Пачурин Г.В., Шевченко С.М., Дубинский В.Н. и др.</t>
  </si>
  <si>
    <t>978-5-00091-053-5</t>
  </si>
  <si>
    <t>15.03.01, 15.03.03, 15.03.05, 15.04.01, 22.03.01, 22.04.01, 23.03.01, 23.03.02, 23.03.03</t>
  </si>
  <si>
    <t>Допущено УМО высших заведений РФ по образованию в области материаловедения, технологии материалов и покрытий в качестве учебного пособия для академических и прикладных бакалавров, магистрантов и специалистов, обучающихся по направлениям подготовки (у</t>
  </si>
  <si>
    <t>653220.05.01</t>
  </si>
  <si>
    <t>Сопротивление материалов..: Уч.пос. / С.Г.Сидорин - 2 изд.-М.:ИЦ РИОР, НИЦ ИНФРА-М,2023.-191 с.(ВО)(П)</t>
  </si>
  <si>
    <t>СОПРОТИВЛЕНИЕ МАТЕРИАЛОВ: ТЕОРИЯ, ТЕСТОВЫЕ ЗАДАНИЯ, ПРИМЕРЫ РЕШЕНИЯ, ИЗД.2</t>
  </si>
  <si>
    <t>Сидорин С.Г., Хайруллин Ф.С.</t>
  </si>
  <si>
    <t>978-5-369-01916-0</t>
  </si>
  <si>
    <t>245500.08.01</t>
  </si>
  <si>
    <t>Сопротивление материалов: Сб..: Уч.пос./ С.И.Евтушенко- 2изд.-М.:ИЦ РИОР, НИЦ ИНФРА-М,2023-344с.(ВО)(П)</t>
  </si>
  <si>
    <t>СОПРОТИВЛЕНИЕ МАТЕРИАЛОВ: СБОРНИК ЗАДАЧ С РЕШЕНИЯМИ, ИЗД.2</t>
  </si>
  <si>
    <t>Евтушенко С.И., Вильбицкая Н.А., Дукмасова Т.А.</t>
  </si>
  <si>
    <t>978-5-369-01659-6</t>
  </si>
  <si>
    <t>01.03.03, 01.04.03, 02.03.03, 03.03.03, 07.03.03, 15.03.03, 15.03.05, 16.03.03, 23.03.01, 23.03.02, 23.03.03, 24.03.01, 24.03.03, 24.03.04, 24.03.05, 35.03.02, 54.03.04</t>
  </si>
  <si>
    <t>653220.03.01</t>
  </si>
  <si>
    <t>Сопротивление материалов: теория, тестовые..: Уч.пос. /С.Г.Сидорин-М.:ИЦ РИОР, НИЦ ИНФРА-М,2020-184с(СПО)(П)</t>
  </si>
  <si>
    <t>СОПРОТИВЛЕНИЕ МАТЕРИАЛОВ: ТЕОРИЯ, ТЕСТОВЫЕ ЗАДАНИЯ, ПРИМЕРЫ РЕШЕНИЯ</t>
  </si>
  <si>
    <t>978-5-369-01694-7</t>
  </si>
  <si>
    <t>205500.07.01</t>
  </si>
  <si>
    <t>Сопротивление материалов: Уч. / В.А.Волосухин, - 5 изд. - М.:ИЦ РИОР, НИЦ ИНФРА-М, 2025 - 543 с.(ВО)(П)</t>
  </si>
  <si>
    <t>СОПРОТИВЛЕНИЕ МАТЕРИАЛОВ, ИЗД.5</t>
  </si>
  <si>
    <t>Волосухин В.А., Логвинов В.Б., Евтушенко С.И.</t>
  </si>
  <si>
    <t>978-5-369-01159-1</t>
  </si>
  <si>
    <t>05.03.06, 05.04.06, 20.03.02, 20.04.02</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</si>
  <si>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280100 «Природоустройство и водопользование»</t>
  </si>
  <si>
    <t>Донской государственный аграрный университет</t>
  </si>
  <si>
    <t>0514</t>
  </si>
  <si>
    <t>667728.06.01</t>
  </si>
  <si>
    <t>Сопротивление материалов: Уч.: В 2 ч.Ч.1 / А.Г.Схиртладзе и др. - М.:КУРС, НИЦ ИНФРА-М,2025 - 272 с.(П)</t>
  </si>
  <si>
    <t>СОПРОТИВЛЕНИЕ МАТЕРИАЛОВ, Т.1</t>
  </si>
  <si>
    <t>Схиртладзе А.Г., Чеканин А.В., Волков В.В.</t>
  </si>
  <si>
    <t>978-5-906923-65-3</t>
  </si>
  <si>
    <t>667729.04.01</t>
  </si>
  <si>
    <t>Сопротивление материалов: Уч.: В 2 ч.Ч.2 / А.Г.Схиртладзе и др. - М.:КУРС, НИЦ ИНФРА-М,2023-192с(П)</t>
  </si>
  <si>
    <t>СОПРОТИВЛЕНИЕ МАТЕРИАЛОВ, Т.2</t>
  </si>
  <si>
    <t>978-5-906923-67-7</t>
  </si>
  <si>
    <t>736719.04.01</t>
  </si>
  <si>
    <t>Сопротивление материалов: Уч.пос. / Е.В.Кондратова - М.:НИЦ ИНФРА-М,2024 - 185 с.(П)</t>
  </si>
  <si>
    <t>СОПРОТИВЛЕНИЕ МАТЕРИАЛОВ</t>
  </si>
  <si>
    <t>Кондратова Е.В.</t>
  </si>
  <si>
    <t>978-5-16-016340-6</t>
  </si>
  <si>
    <t>Рекомендовано экспертным советом ЧВВМУ имени П.С. Нахимова в качестве учебного пособия для курсантов и студентов ЧВВМУ</t>
  </si>
  <si>
    <t>443250.06.01</t>
  </si>
  <si>
    <t>Сопротивление материалов: Уч.пос./В.Б.Логвинов-4изд.-М.:ИЦ РИОР,НИЦ ИНФРА-М,2019-212с.(ВО:Бакалавр.)</t>
  </si>
  <si>
    <t>СОПРОТИВЛЕНИЕ МАТЕРИАЛОВ. ЛАБОРАТОРНЫЕ РАБОТЫ, ИЗД.4</t>
  </si>
  <si>
    <t>Логвинов В.Б., Волосухин В.А., Евтушенко С.И.</t>
  </si>
  <si>
    <t>978-5-369-01528-5</t>
  </si>
  <si>
    <t>07.03.03, 15.03.03, 15.03.05, 16.03.03, 23.03.01, 23.03.02, 23.03.03, 24.03.01, 24.03.03, 24.03.04, 24.03.05, 35.03.02, 54.03.04</t>
  </si>
  <si>
    <t>0416</t>
  </si>
  <si>
    <t>670748.04.01</t>
  </si>
  <si>
    <t>Сорбционное извл. золота из растворов и пульп..: Моногр. / О.Н.Кононова - М.:НИЦ ИНФРА-М,СФУ,2025 - 198 с.(п)</t>
  </si>
  <si>
    <t>СОРБЦИОННОЕ ИЗВЛЕЧЕНИЕ ЗОЛОТА ИЗ РАСТВОРОВ И ПУЛЬП. ХИМИЗМ ПРОЦЕССА, СЕЛЕКТИВНОСТЬ, ТЕХНОЛОГИЯ</t>
  </si>
  <si>
    <t>Кононова О.Н., Холмогоров А.Г., Кононов Ю.С.</t>
  </si>
  <si>
    <t>978-5-16-017958-2</t>
  </si>
  <si>
    <t>22.04.01, 22.04.02</t>
  </si>
  <si>
    <t>736687.02.01</t>
  </si>
  <si>
    <t>Сортиментная заготовка древесины: Уч.пос. / В.А.Азаренок-М.:НИЦ ИНФРА-М,2023.-140 с.(ВО)(П)</t>
  </si>
  <si>
    <t>СОРТИМЕНТНАЯ ЗАГОТОВКА ДРЕВЕСИНЫ</t>
  </si>
  <si>
    <t>Азаренок В.А., Герц Э.Ф., Мехренцев А.В. и др.</t>
  </si>
  <si>
    <t>978-5-16-018506-4</t>
  </si>
  <si>
    <t>Допущено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 35.03.01, 35.04.01 «Лесное дело»</t>
  </si>
  <si>
    <t>408650.07.01</t>
  </si>
  <si>
    <t>Социальное пространство имиджа: Моногр. / М.О.Кошлякова - М.:НИЦ ИНФРА-М,2022 - 153 с.(Науч.мысль)(О)</t>
  </si>
  <si>
    <t>СОЦИАЛЬНОЕ ПРОСТРАНСТВО ИМИДЖА</t>
  </si>
  <si>
    <t>Кошлякова М.О.</t>
  </si>
  <si>
    <t>978-5-16-006408-6</t>
  </si>
  <si>
    <t>39.03.01, 39.04.01, 41.03.06, 42.03.01, 42.04.01</t>
  </si>
  <si>
    <t>Российский новый университет</t>
  </si>
  <si>
    <t>381300.09.01</t>
  </si>
  <si>
    <t>Специализированный подвиж. состав автотранс.и... Практ. / А.О.Харченко -М.: Вуз.уч., НИЦ ИНФРА-М,2023-127с(о)</t>
  </si>
  <si>
    <t>СПЕЦИАЛИЗИРОВАННЫЙ ПОДВИЖНОЙ СОСТАВ АВТОТРАНСПОРТА И ПОГРУЗОЧНО-РАЗГРУЗОЧНЫЕ УСТРОЙСТВА. ПРАКТИКУМ</t>
  </si>
  <si>
    <t>Харченко А.О., Кияшко Л.А., Соустова Л.И.</t>
  </si>
  <si>
    <t>978-5-9558-0455-2</t>
  </si>
  <si>
    <t>632778.04.01</t>
  </si>
  <si>
    <t>Специальные разделы математики: Практикум / В.А.Крамарь.-М.:Вуз. уч., НИЦ ИНФРА-М,2019.-123 с.(О) (ВО)</t>
  </si>
  <si>
    <t>СПЕЦИАЛЬНЫЕ РАЗДЕЛЫ МАТЕМАТИКИ</t>
  </si>
  <si>
    <t>Крамарь В.А., Карапетьян В.А., Альчаков В.В.</t>
  </si>
  <si>
    <t>978-5-9558-0504-7</t>
  </si>
  <si>
    <t>01.04.04, 27.03.01</t>
  </si>
  <si>
    <t>443550.07.01</t>
  </si>
  <si>
    <t>Специальные способы разраб.и месторожд.: Уч.пос. / В.И.Голик-М.:НИЦ ИНФРА-М,2024-132с(ВО:Бакалавр.)(О)</t>
  </si>
  <si>
    <t>СПЕЦИАЛЬНЫЕ СПОСОБЫ РАЗРАБОТКИ МЕСТОРОЖДЕНИЙ</t>
  </si>
  <si>
    <t>978-5-16-005551-0</t>
  </si>
  <si>
    <t>21.03.01, 21.04.01, 21.05.04</t>
  </si>
  <si>
    <t>Допущено Учебно-методическим объединением вузов России по образованию в области горного дела в качестве учебного пособия для студентов высших учебных заведений, обучающихся по направлению подготовки «Горное дело» и по направлению подготовки «Физическ</t>
  </si>
  <si>
    <t>666693.03.01</t>
  </si>
  <si>
    <t>Специальные технологии худ. обр. матер..: Уч.мет.пос. / В.Г.Березюк-М.:НИЦ ИНФРА-М, СФУ,2023-167с</t>
  </si>
  <si>
    <t>СПЕЦИАЛЬНЫЕ ТЕХНОЛОГИИ ХУДОЖЕСТВЕННОЙ ОБРАБОТКИ МАТЕРИАЛОВ (ПО ЛИТЕЙНЫМ МАТЕРИАЛАМ)</t>
  </si>
  <si>
    <t>Березюк В.Г., Синичкин А.М., Лыткина С.И. и др.</t>
  </si>
  <si>
    <t>978-5-16-018215-5</t>
  </si>
  <si>
    <t>29.03.04</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</si>
  <si>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заведений, обучающихся по направлению подготовки 29.03.04 «Технология художественной обработки материалов»</t>
  </si>
  <si>
    <t>319100.10.01</t>
  </si>
  <si>
    <t>Справочник по машиностроительному черчению / А.А.Чекмарев, - 11 изд.-М.:НИЦ ИНФРА-М,2024.-494 с(п)</t>
  </si>
  <si>
    <t>СПРАВОЧНИК ПО МАШИНОСТРОИТЕЛЬНОМУ ЧЕРЧЕНИЮ, ИЗД.11</t>
  </si>
  <si>
    <t>Чекмарев А.А., Осипов В.К.</t>
  </si>
  <si>
    <t>Справочники ИНФРА-М</t>
  </si>
  <si>
    <t>978-5-16-010417-1</t>
  </si>
  <si>
    <t>15.01.13, 15.01.17, 15.01.18, 15.01.22, 15.01.29, 15.01.35, 15.01.36, 15.01.37, 15.01.38, 15.02.01, 15.02.03, 15.02.04, 15.02.06, 15.02.07, 15.02.09, 15.02.10, 15.02.16, 15.02.17, 15.02.18, 15.02.19, 15.03.01, 15.03.02, 15.03.03, 15.03.04, 15.03.05, 15.03.06</t>
  </si>
  <si>
    <t>1114</t>
  </si>
  <si>
    <t>462750.05.01</t>
  </si>
  <si>
    <t>Справочник по финансовой математике: Уч.пос. / П.Н.Брусов.-М.:НИЦ ИНФРА-М,2019.-239 с.(ВО)(П)</t>
  </si>
  <si>
    <t>СПРАВОЧНИК ПО ФИНАНСОВОЙ МАТЕМАТИКЕ</t>
  </si>
  <si>
    <t>Брусов П. Н., Филатова Т. В., Орехова Н. П.</t>
  </si>
  <si>
    <t>978-5-16-009577-6</t>
  </si>
  <si>
    <t>38.03.01, 38.03.02, 38.03.04, 38.03.05, 38.04.08</t>
  </si>
  <si>
    <t>Рекомендовано в качестве учебного пособия для студентов высших учебных заведений, обучающихся по направлению подготовки 38.00.00 «Экономика и управление"</t>
  </si>
  <si>
    <t>458850.11.01</t>
  </si>
  <si>
    <t>Справочник по эксплуатации электроустановок..: Уч.пос. / Ю.Д.Сибикин - 7 изд. - Форум:ИНФРА-М,2025-400с(п)</t>
  </si>
  <si>
    <t>СПРАВОЧНИК ПО ЭКСПЛУАТАЦИИ ЭЛЕКТРОУСТАНОВОК ПРОМЫШЛЕННЫХ ПРЕДПРИЯТИЙ, ИЗД.7</t>
  </si>
  <si>
    <t>Сибикин Ю. Д., Сибикин М. Ю.</t>
  </si>
  <si>
    <t>978-5-91134-844-1</t>
  </si>
  <si>
    <t>00.02.39, 08.02.09, 11.01.02, 11.01.05, 11.02.16, 13.01.07, 13.01.10, 13.02.07, 13.02.09, 13.02.12, 13.02.13, 18.01.28, 21.01.15, 26.01.05, 26.02.04, 26.02.05, 26.02.06, 35.01.15</t>
  </si>
  <si>
    <t>0714</t>
  </si>
  <si>
    <t>273600.15.01</t>
  </si>
  <si>
    <t>Справочник техника-сварщика: Уч.пос. / В.В.Овчинников - М.:ИД Форум, НИЦ ИНФРА-М,2025. - 304 с.(СПО)(П)</t>
  </si>
  <si>
    <t>СПРАВОЧНИК ТЕХНИКА-СВАРЩИКА</t>
  </si>
  <si>
    <t>978-5-8199-0895-2</t>
  </si>
  <si>
    <t>15.01.05, 15.01.06, 15.01.07, 15.01.29, 15.02.16, 15.02.19, 26.01.01</t>
  </si>
  <si>
    <t>670735.05.01</t>
  </si>
  <si>
    <t>Справочник электрика по ремонту электрооборуд.../ М.Ю.Сибикин, - 2 изд. - М.:НИЦ ИНФРА-М,2025. - 262 с.(п)</t>
  </si>
  <si>
    <t>СПРАВОЧНИК ЭЛЕКТРИКА ПО РЕМОНТУ ЭЛЕКТРООБОРУДОВАНИЯ ПРОМЫШЛЕННЫХ ПРЕДПРИЯТИЙ, ИЗД.2</t>
  </si>
  <si>
    <t>Сибикин М.Ю.</t>
  </si>
  <si>
    <t>978-5-16-017615-4</t>
  </si>
  <si>
    <t>00.02.39, 08.02.09, 11.01.02, 11.01.05, 11.01.06, 11.01.07, 11.02.14, 11.02.16, 12.02.04, 13.01.07, 13.01.10, 13.02.07, 13.02.09, 13.02.12, 13.02.13, 18.01.28, 21.01.15, 26.01.05, 26.02.04, 26.02.05, 26.02.06, 35.01.15</t>
  </si>
  <si>
    <t>646045.11.01</t>
  </si>
  <si>
    <t>Справочник электромонтажника: Уч.пос. / Ю.Д.Сибикин - 6 изд. - М.:НИЦ ИНФРА-М,2025 - 412 с.(СПО)(П)</t>
  </si>
  <si>
    <t>СПРАВОЧНИК ЭЛЕКТРОМОНТАЖНИКА, ИЗД.6</t>
  </si>
  <si>
    <t>978-5-16-012526-8</t>
  </si>
  <si>
    <t>08.01.22, 08.01.23, 08.01.30, 08.01.31, 13.02.12, 15.01.37, 15.02.07, 15.02.17, 23.01.03, 23.01.11, 23.01.13, 23.01.18, 23.02.06, 27.02.03, 27.02.05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</si>
  <si>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начального профессионального образования</t>
  </si>
  <si>
    <t>077160.19.01</t>
  </si>
  <si>
    <t>Справочное пос. по электрооборуд. и электроснаб.: Уч.пос. / В.П.Шеховцов-3 изд.-М.:НИЦ ИНФРА-М,2024-136с.(О)</t>
  </si>
  <si>
    <t>СПРАВОЧНОЕ ПОСОБИЕ ПО ЭЛЕКТРООБОРУДОВАНИЮ И ЭЛЕКТРОСНАБЖЕНИЮ, ИЗД.3</t>
  </si>
  <si>
    <t>978-5-16-013424-6</t>
  </si>
  <si>
    <t>08.02.01, 11.02.15, 13.02.07, 13.02.12, 13.02.13</t>
  </si>
  <si>
    <t>Допущено Министерством образования и науки Российской Федерации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t>
  </si>
  <si>
    <t>458900.03.01</t>
  </si>
  <si>
    <t>Стабильность элементов конструкций...: Уч.пос.: Ч.1: Стержни / М.Н.Кирсанов-М.:НИЦ ИНФРА-М,2020-184с(П)</t>
  </si>
  <si>
    <t>СТАБИЛЬНОСТЬ ЭЛЕМЕНТОВ КОНСТРУКЦИЙ В УСЛОВИИ ПОЛЗУЧЕСТИ</t>
  </si>
  <si>
    <t>978-5-16-011492-7</t>
  </si>
  <si>
    <t>15.03.01, 15.03.03</t>
  </si>
  <si>
    <t>Рекомендовано в качестве учебного пособия для студентов высших учебных заведений, обучающихся по направлениям подготовки 15.04.01 «Машиностроение», 15.04.03 «Прикладная механика» (квалификация (степень) «магистр»)</t>
  </si>
  <si>
    <t>126300.11.01</t>
  </si>
  <si>
    <t>Стандартизация, метрология и подтвер...: Уч. / М.А.Николаева - 3 изд.-М.:НИЦ ИНФРА-М,2024-297с(п)</t>
  </si>
  <si>
    <t>СТАНДАРТИЗАЦИЯ, МЕТРОЛОГИЯ И ПОДТВЕРЖДЕНИЕ СООТВЕТСТВИЯ, ИЗД.3</t>
  </si>
  <si>
    <t>Николаева М.А., Карташова Л.В.</t>
  </si>
  <si>
    <t>978-5-16-018897-3</t>
  </si>
  <si>
    <t>38.03.06, 38.03.07, 38.04.06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</si>
  <si>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18 от 25.11.2019)</t>
  </si>
  <si>
    <t>683126.02.01</t>
  </si>
  <si>
    <t>Стандартизация, метрология и подтверждение соответствия: Уч. / М.А.Николаева - 3 изд.-М.:НИЦ ИНФРА-М,2022-297 с.(П)</t>
  </si>
  <si>
    <t>978-5-16-017008-4</t>
  </si>
  <si>
    <t>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</si>
  <si>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12 от 14.12.2020)</t>
  </si>
  <si>
    <t>126300.07.01</t>
  </si>
  <si>
    <t>Стандартизация, метрология и подтверждение соответствия: уч. / М.А.Николаева, - 2-е изд.-М.:ИД Форум, НИЦ ИНФРА-М,2019.-352 с..-(Высш</t>
  </si>
  <si>
    <t>СТАНДАРТИЗАЦИЯ, МЕТРОЛОГИЯ И ПОДТВЕРЖДЕНИЕ СООТВЕТСТВИЯ, ИЗД.2</t>
  </si>
  <si>
    <t>Николаева М. А., Карташова Л. В.</t>
  </si>
  <si>
    <t>978-5-8199-0623-1</t>
  </si>
  <si>
    <t>Допущено Учебно-методическим объединением по образованию в области коммерции и маркетинга в качестве учебника  для студентов высших учебных заведений, обучающихся по специальности 080301 - Коммерция (торговое дело) и 080111 - Маркетинг</t>
  </si>
  <si>
    <t>452550.06.01</t>
  </si>
  <si>
    <t>Стандартизация, метрология и... Прак.: Уч.пос. / М.А.Николаева - 2 изд.-М.:НИЦ ИНФРА-М,2024.-115с(О)</t>
  </si>
  <si>
    <t>СТАНДАРТИЗАЦИЯ, МЕТРОЛОГИЯ И ПОДТВЕРЖДЕНИЕ СООТВЕТСТВИЯ. ПРАКТИУМ, ИЗД.2</t>
  </si>
  <si>
    <t>Николаева М.А., Карташова Л.В., Лебедева Т.П.</t>
  </si>
  <si>
    <t>978-5-16-019643-5</t>
  </si>
  <si>
    <t>27.03.01, 38.03.06, 38.03.07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</si>
  <si>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7 от 22.09.2021)</t>
  </si>
  <si>
    <t>317800.06.01</t>
  </si>
  <si>
    <t>Стандартизация, метрология, подтв. соотв.: Уч. / Б.П.Боларев, - 2 изд.-М.:НИЦ ИНФРА-М,2024.-365с(П)(ВО)</t>
  </si>
  <si>
    <t>СТАНДАРТИЗАЦИЯ, МЕТРОЛОГИЯ, ПОДТВЕРЖДЕНИЕ СООТВЕТСТВИЯ, ИЗД.2</t>
  </si>
  <si>
    <t>Боларев Б.П.</t>
  </si>
  <si>
    <t>978-5-16-016022-1</t>
  </si>
  <si>
    <t>38.03.06</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</si>
  <si>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«Торговое дело»</t>
  </si>
  <si>
    <t>410600.05.01</t>
  </si>
  <si>
    <t>Стандартизация, метрология, подтв. соответствия: Уч.пос. / Б.П.Боларев-М.:НИЦ ИНФРА-М,2019-219с.(П)</t>
  </si>
  <si>
    <t>978-5-16-009799-2</t>
  </si>
  <si>
    <t>27.03.01, 38.03.06</t>
  </si>
  <si>
    <t>410600.08.01</t>
  </si>
  <si>
    <t>Стандартизация, метрология, подтв. соответствия: Уч.пос. / Б.П.Боларев-М.:НИЦ ИНФРА-М,2023-239с.(П)</t>
  </si>
  <si>
    <t>СТАНДАРТИЗАЦИЯ, МЕТРОЛОГИЯ, ПОДТВЕРЖДЕНИЕ СООТВЕТСТВИЯ, ИЗД.3</t>
  </si>
  <si>
    <t>978-5-16-015956-0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</si>
  <si>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19.03.02 «Продукты питания из растительного сырья», 19.03.03 «Продукты питания животного происхождения» (квалификация (степень) «бакалавр») (протокол № 4 от 02.03.2020)</t>
  </si>
  <si>
    <t>317800.04.01</t>
  </si>
  <si>
    <t>Стандартизация, метрология, подтв.соотв.: Уч. / Б.П.Боларев-М.:НИЦ ИНФРА-М,2020-304с.(ВО:Бакалавр.)(п)</t>
  </si>
  <si>
    <t>СТАНДАРТИЗАЦИЯ, МЕТРОЛОГИЯ, ПОДТВЕРЖДЕНИЕ СООТВЕТСТВИЯ</t>
  </si>
  <si>
    <t>БоларевБ.П.</t>
  </si>
  <si>
    <t>978-5-16-010398-3</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</si>
  <si>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(100700) «Торговое дело»</t>
  </si>
  <si>
    <t>452550.03.01</t>
  </si>
  <si>
    <t>Стандартизация,метрология и...:Уч.пос.Практ./ М.А.Николаева-М.:ИД ФОРУМ,НИЦ ИНФРА-М,2017-64с.(ВО)(О)</t>
  </si>
  <si>
    <t>СТАНДАРТИЗАЦИЯ, МЕТРОЛОГИЯ И ПОДТВЕРЖДЕНИЕ СООТВЕТСТВИЯ</t>
  </si>
  <si>
    <t>978-5-8199-0570-8</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</si>
  <si>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и 080111 «Маркетинг»</t>
  </si>
  <si>
    <t>459050.05.01</t>
  </si>
  <si>
    <t>Стандарты и качество продукции: Уч.- практ. пос. / Ю.Н. Берновский -М.: Форум,НИЦ ИНФРА-М,2023-256с.(ВО(о)</t>
  </si>
  <si>
    <t>СТАНДАРТЫ И КАЧЕСТВО ПРОДУКЦИИ</t>
  </si>
  <si>
    <t>Берновский Ю. Н.</t>
  </si>
  <si>
    <t>978-5-91134-838-0</t>
  </si>
  <si>
    <t>Рекомендовано кафедрой «Стандартизация, метрология и сертификация» Московского государственного технического университета (МЛМИ) в качестве учебно-практического пособия для студентов высших учебных заведений, обучающихся по специальности «Стандартизация, метрология и сертификация»</t>
  </si>
  <si>
    <t>397800.07.01</t>
  </si>
  <si>
    <t>Станочные приспособления: Уч. / В.В.Клепиков - М.:Форум, НИЦ ИНФРА-М,2024 - 319 с.-(ВО:Бакалавр.)(П)</t>
  </si>
  <si>
    <t>СТАНОЧНЫЕ ПРИСПОСОБЛЕНИЯ</t>
  </si>
  <si>
    <t>978-5-00091-672-8</t>
  </si>
  <si>
    <t>15.03.01, 15.03.02, 15.03.03, 15.03.04, 15.03.05, 15.04.01, 15.04.04, 15.04.05</t>
  </si>
  <si>
    <t>Допущено Учебно-методическим объединением вузов по образованию в области автоматизированного машиностроения (УМОАМ)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t>
  </si>
  <si>
    <t>684801.04.01</t>
  </si>
  <si>
    <t>Станочные приспособления: Уч. / В.В.Клепиков и др. - М.:Форум, НИЦ ИНФРА-М,2023 - 319 с.-(СПО)(П)</t>
  </si>
  <si>
    <t>978-5-00091-583-7</t>
  </si>
  <si>
    <t>15.02.04, 15.02.07, 15.02.16, 15.02.18, 27.02.01, 27.02.02, 27.02.07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</si>
  <si>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15.02.08 «Технология машиностроения», 15.02.07 «Автоматизация технологических процессов и производств (по отраслям)»</t>
  </si>
  <si>
    <t>648934.03.01</t>
  </si>
  <si>
    <t>Строение и свойства простых веществ. Благородные газы:Уч.пос. / Д.Н.Путинцев-М.:НИЦ ИНФРА-М,2020.-261 с..-(ВО: Бакалавриат)(Пе</t>
  </si>
  <si>
    <t>СТРОЕНИЕ И СВОЙСТВА ПРОСТЫХ ВЕЩЕСТВ. БЛАГОРОДНЫЕ ГАЗЫ</t>
  </si>
  <si>
    <t>Путинцев Д.Н., Путинцев Н.М.</t>
  </si>
  <si>
    <t>978-5-16-012724-8</t>
  </si>
  <si>
    <t>04.03.01, 04.03.02, 04.04.01, 04.05.01, 18.03.01, 18.03.02, 18.05.01, 18.05.02, 30.05.01, 31.05.01, 31.05.02, 31.05.03, 33.05.01, 35.03.03</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</si>
  <si>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04.00.00 «Химия» в качестве учебного пособия для обучающихся по основным образовательным программам высшего образования уровней бакалавриата и специалитета по направлению подготовки 04.03.01 и специальности 04.05.01</t>
  </si>
  <si>
    <t>Федеральный исследовательский центр "Информатика и управление"</t>
  </si>
  <si>
    <t>324800.04.01</t>
  </si>
  <si>
    <t>Структура и свойства неметал. материалов: Уч.пос. / Г.В.Пачурин-М.:Форум, НИЦ ИНФРА-М,2024.-104 с.(ВО)(о)</t>
  </si>
  <si>
    <t>СТРУКТУРА И СВОЙСТВА НЕМЕТАЛЛИЧЕСКИХ МАТЕРИАЛОВ</t>
  </si>
  <si>
    <t>Пачурин Г.В., Горшкова Т.А., Шевченко С.М. и др.</t>
  </si>
  <si>
    <t>978-5-00091-010-8</t>
  </si>
  <si>
    <t>15.03.01, 15.03.05, 20.03.01</t>
  </si>
  <si>
    <t>647306.02.01</t>
  </si>
  <si>
    <t>Структура машин, механизмов и конструкций: Уч.пос. / А.И.Смелягин-М.:НИЦ ИНФРА-М,2023.-387 с.(ВО)(П)</t>
  </si>
  <si>
    <t>СТРУКТУРА МАШИН, МЕХАНИЗМОВ И КОНСТРУКЦИЙ</t>
  </si>
  <si>
    <t>Смелягин А.И.</t>
  </si>
  <si>
    <t>978-5-16-013674-5</t>
  </si>
  <si>
    <t>11.03.03, 12.03.01, 12.03.02, 12.03.04, 12.03.05, 15.03.01, 15.03.05, 15.03.06, 16.03.02, 18.03.01, 18.03.02, 19.03.02, 21.05.04, 23.03.02, 23.03.03, 24.03.01, 24.03.05, 28.03.01, 28.03.02, 29.03.02, 29.03.03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</si>
  <si>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бакалавриата и специалитета (протокол № 9 от 13.05.2019)</t>
  </si>
  <si>
    <t>Кубанский государственный технологический университет</t>
  </si>
  <si>
    <t>702852.02.01</t>
  </si>
  <si>
    <t>Судовой механик: уровень эксплуатации и управ.: Уч.пос. / Ю.Г.Дейнего-М.:НИЦ ИНФРА-М,2024.-111 с.(П)</t>
  </si>
  <si>
    <t>СУДОВОЙ МЕХАНИК: УРОВЕНЬ ЭКСПЛУАТАЦИИ И УПРАВЛЕНИЯ</t>
  </si>
  <si>
    <t>Дейнего Ю.Г.</t>
  </si>
  <si>
    <t>978-5-16-017715-1</t>
  </si>
  <si>
    <t>15.02.16, 26.01.01, 26.01.02, 26.01.03, 26.01.05, 26.01.07, 26.01.09, 26.02.02, 26.02.03, 26.02.04, 26.05.06, 35.01.32, 35.02.11</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</si>
  <si>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t>
  </si>
  <si>
    <t>724403.06.01</t>
  </si>
  <si>
    <t>Судовые газотурбинные установки: Уч.пос. / А.Л.Кирюхин - М.:НИЦ ИНФРА-М,2023 - 256 с.-(ВО)(П)</t>
  </si>
  <si>
    <t>СУДОВЫЕ ГАЗОТУРБИННЫЕ УСТАНОВКИ</t>
  </si>
  <si>
    <t>Кирюхин А.Л.</t>
  </si>
  <si>
    <t>978-5-16-015858-7</t>
  </si>
  <si>
    <t>18.01.28, 26.01.01, 26.01.03, 26.01.05, 26.01.07, 26.01.09, 26.02.01, 26.02.03, 26.02.04, 26.02.05, 26.02.06, 35.01.32</t>
  </si>
  <si>
    <t>Допущено Ученым советом Черноморского высшего военно-морского училища имени П.С. Нахимова в качестве учебного пособия для студентов факультета судовождения и энергетики судов по дисциплинам «Судовые турбомашины», «Судовые пропульсивные комплексы» и «Эксплуатация СЭУ»</t>
  </si>
  <si>
    <t>723701.03.01</t>
  </si>
  <si>
    <t>Судовые котельные и паропроизв. установки..: Уч.пос. / В.В.Ажимов - М.:НИЦ ИНФРА-М,2025. - 49 с.(О)</t>
  </si>
  <si>
    <t>СУДОВЫЕ КОТЕЛЬНЫЕ И ПАРОПРОИЗВОДЯЩИЕ УСТАНОВКИ. ТЕПЛОВОЙ РАСЧЕТ ПАРОВОГО КОТЛА</t>
  </si>
  <si>
    <t>Ажимов В.В., Семенов В.Г., ЧВВМУ имени П.С Нахимова</t>
  </si>
  <si>
    <t>978-5-16-016449-6</t>
  </si>
  <si>
    <t>01.03.04, 18.01.28, 26.01.01, 26.01.03, 26.01.05, 26.01.07, 26.01.09, 26.02.01, 26.02.03, 26.02.04, 26.02.05, 26.02.06, 26.05.05, 26.05.06, 26.05.07, 35.01.32</t>
  </si>
  <si>
    <t>Рекомендовано экспертным советом ЧВВМУ имени П.С. Нахимова в качестве учебного пособия по дисциплинам «Судовые котельные и паропроизводящие установки», «Вспомогательные механизмы и системы» для студентов специальности 25.05.06 «Эксплуатация судовых энергетических установок»</t>
  </si>
  <si>
    <t>756607.01.01</t>
  </si>
  <si>
    <t>Судовые холодильные установки и их эксплуатация: Уч.мет.пос. / Э.Н.Романов-М.:НИЦ ИНФРА-М,2024.-227 с.(п)</t>
  </si>
  <si>
    <t>СУДОВЫЕ ХОЛОДИЛЬНЫЕ УСТАНОВКИ И ИХ ЭКСПЛУАТАЦИЯ. СПРАВОЧНЫЕ МАТЕРИАЛЫ</t>
  </si>
  <si>
    <t>Романов Э.</t>
  </si>
  <si>
    <t>978-5-16-018446-3</t>
  </si>
  <si>
    <t>01.03.04, 18.01.28, 26.01.01, 26.01.03, 26.01.05, 26.01.07, 26.01.09, 26.02.01, 26.02.03, 26.02.04, 26.02.05, 26.02.06, 26.03.02, 26.05.02, 26.05.06, 35.01.32</t>
  </si>
  <si>
    <t>706520.02.01</t>
  </si>
  <si>
    <t>Суперэлементы. Моделир. разработки нефтяных...: Моногр. / А.Б.Мазо-М.:НИЦ ИНФРА-М,2022.-220 с..-(Науч.мысль)(О)</t>
  </si>
  <si>
    <t>СУПЕРЭЛЕМЕНТЫ. МОДЕЛИРОВАНИЕ РАЗРАБОТКИ НЕФТЯНЫХ МЕСТОРОЖДЕНИЙ</t>
  </si>
  <si>
    <t>Мазо А.Б., Поташев К.А.</t>
  </si>
  <si>
    <t>978-5-16-017150-0</t>
  </si>
  <si>
    <t>21.04.01, 21.05.05, 21.05.06, 21.06.01</t>
  </si>
  <si>
    <t>Казанский (Приволжский) федеральный университет</t>
  </si>
  <si>
    <t>818129.02.01</t>
  </si>
  <si>
    <t>Текстильное материаловедение в усл. Индустрии 4.0...: Моногр. / А.В.Абрамов - М.:НИЦ ИНФРА-М,2025 - 290 с.(п)</t>
  </si>
  <si>
    <t>ТЕКСТИЛЬНОЕ МАТЕРИАЛОВЕДЕНИЕ В УСЛОВИЯХ ИНДУСТРИИ 4.0: ЦИФРОВЫЕ ДВОЙНИКИ ТЕКСТИЛЬНЫХ МАТЕРИАЛОВ</t>
  </si>
  <si>
    <t>Абрамов А.В., Шустов Ю.С., Родичева М.В.</t>
  </si>
  <si>
    <t>978-5-16-019468-4</t>
  </si>
  <si>
    <t>09.03.02, 29.03.01, 29.04.05</t>
  </si>
  <si>
    <t>731119.02.01</t>
  </si>
  <si>
    <t>Текстильное материаловедение и упр. качеством: Уч. / Ю.С.Шустов - М.:НИЦ ИНФРА-М,2025. - 386 с.(ВО)(П)</t>
  </si>
  <si>
    <t>ТЕКСТИЛЬНОЕ МАТЕРИАЛОВЕДЕНИЕ И УПРАВЛЕНИЕ КАЧЕСТВОМ</t>
  </si>
  <si>
    <t>Шустов Ю.С., Кирюхин С.М.</t>
  </si>
  <si>
    <t>978-5-16-020410-9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</si>
  <si>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29.03.02 «Технологии и проектирование текстильных изделий» (квалификация (степень) «бакалавр») (протокол № 4 от 13.04.2022)</t>
  </si>
  <si>
    <t>483800.06.01</t>
  </si>
  <si>
    <t>Текстильное материаловедение: лаб. прак.: Уч.пос. / Ю.С.Шустов - 4 изд. - М.:НИЦ ИНФРА-М,2025. - 357 с.(П)</t>
  </si>
  <si>
    <t>ТЕКСТИЛЬНОЕ МАТЕРИАЛОВЕДЕНИЕ: ЛАБОРАТОРНЫЙ ПРАКТИКУМ, ИЗД.4</t>
  </si>
  <si>
    <t>Шустов Ю.С., Кирюхин С.М., Давыдов А.Ф. и др.</t>
  </si>
  <si>
    <t>978-5-16-016514-1</t>
  </si>
  <si>
    <t>29.03.01, 29.03.05, 54.03.03, 54.04.03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</si>
  <si>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29.03.05 «Конструирование изделий легкой промышленности» (квалификация (степень) «бакалавр») (протокол № 12 от 14.12.2020)</t>
  </si>
  <si>
    <t>0421</t>
  </si>
  <si>
    <t>483800.04.01</t>
  </si>
  <si>
    <t>Текстильное материаловедение: лабор. практ.: Уч.пос. /Ю.С.Шустов -3 изд. -М.:НИЦ ИНФРА-М,2020-341(П)</t>
  </si>
  <si>
    <t>ТЕКСТИЛЬНОЕ МАТЕРИАЛОВЕДЕНИЕ: ЛАБОРАТОРНЫЙ ПРАКТИКУМ, ИЗД.3</t>
  </si>
  <si>
    <t>978-5-16-011720-1</t>
  </si>
  <si>
    <t>Рекомендовано в качестве учебного пособия для студентов высших учебных заведений, обучающихся по направлениям подготовки 29.03.05 «Конструирование изделий легкой промышленности», 29.03.01 «Технология изделий легкой промышленности» (квалификация (степень) «бакалавр»)</t>
  </si>
  <si>
    <t>773011.01.01</t>
  </si>
  <si>
    <t>Текстильные материалы: Терминологический сл.-справ./ А.В.Куличенко-М.:НИЦ ИНФРА-М,2024.-176 с.(п)</t>
  </si>
  <si>
    <t>ТЕКСТИЛЬНЫЕ МАТЕРИАЛЫ</t>
  </si>
  <si>
    <t>Куличенко А.В.</t>
  </si>
  <si>
    <t>978-5-16-017830-1</t>
  </si>
  <si>
    <t>Словарь-справочник</t>
  </si>
  <si>
    <t>29.03.01, 29.03.05, 29.04.01, 29.04.02, 29.04.05</t>
  </si>
  <si>
    <t>765725.05.01</t>
  </si>
  <si>
    <t>Телематика на городском пассажир. транспорте: Моногр. / В.Н.Богумил - М.:НИЦ ИНФРА-М,2025 - 200 с(О)</t>
  </si>
  <si>
    <t>ТЕЛЕМАТИКА НА ГОРОДСКОМ ПАССАЖИРСКОМ ТРАНСПОРТЕ</t>
  </si>
  <si>
    <t>Богумил В.Н., Дуке Саранго М.</t>
  </si>
  <si>
    <t>978-5-16-017210-1</t>
  </si>
  <si>
    <t>11.04.02, 11.05.01, 11.06.01, 23.04.01, 23.04.02, 23.04.03, 23.05.01, 23.06.01</t>
  </si>
  <si>
    <t>803998.01.01</t>
  </si>
  <si>
    <t>Теоретическая и эксперимент. лазерная дозиметрия / Б.Н.Рахманов-М.:НИЦ ИНФРА-М,2024.-210 с.(о)</t>
  </si>
  <si>
    <t>ТЕОРЕТИЧЕСКАЯ И ЭКСПЕРИМЕНТАЛЬНАЯ ЛАЗЕРНАЯ ДОЗИМЕТРИЯ</t>
  </si>
  <si>
    <t>Рахманов Б.Н., Кибовский В.Т.</t>
  </si>
  <si>
    <t>978-5-16-018696-2</t>
  </si>
  <si>
    <t>12.03.05, 14.03.02, 14.04.02, 31.05.01, 31.08.08, 31.08.61, 32.04.01, 32.05.01, 32.06.01, 32.08.09</t>
  </si>
  <si>
    <t>158650.03.01</t>
  </si>
  <si>
    <t>Теоретическая механика. Кинематика. Практикум: Уч.пос. / В.А.Акимов - М.:ИНФРА-М, 2022 - 635 с.-(ВО)(п)</t>
  </si>
  <si>
    <t>ТЕОРЕТИЧЕСКАЯ МЕХАНИКА. КИНЕМАТИКА. ПРАКТИКУМ</t>
  </si>
  <si>
    <t>Акимов В. А., Скляр О. Н., Федута А. А., Чигарев А. В.</t>
  </si>
  <si>
    <t>978-5-16-005064-5</t>
  </si>
  <si>
    <t>01.03.03, 01.04.03, 02.03.03, 03.03.03, 08.03.01, 13.03.03, 15.03.01, 15.03.03</t>
  </si>
  <si>
    <t>Рекомендовано  Учебно-методическим центром "Профессиональный учебник" в качестве учебного пособия для студентов высших учебных заведений</t>
  </si>
  <si>
    <t>650088.05.01</t>
  </si>
  <si>
    <t>Теоретическая механика. Практ.: Уч.пос. / О.В.Мкртычев - М.:Вуз.уч.,НИЦ ИНФРА-М,2023 - 337 с.(П)</t>
  </si>
  <si>
    <t>ТЕОРЕТИЧЕСКАЯ МЕХАНИКА. ПРАКТИКУМ</t>
  </si>
  <si>
    <t>Мкртычев О.В.</t>
  </si>
  <si>
    <t>978-5-9558-0547-4</t>
  </si>
  <si>
    <t>15.03.03, 23.03.01, 23.03.03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</si>
  <si>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</si>
  <si>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Белгородский государственный технологический университет им. В.Г. Шухова, Новороссийский ф-л</t>
  </si>
  <si>
    <t>470750.07.01</t>
  </si>
  <si>
    <t>Теоретическая механика. Сб. задач: Уч.пос. / М.Н.Кирсанов-М.:НИЦ ИНФРА-М,2023.-430 с.(ВО)(п)</t>
  </si>
  <si>
    <t>ТЕОРЕТИЧЕСКАЯ МЕХАНИКА. СБОРНИК ЗАДАЧ</t>
  </si>
  <si>
    <t>Кирсанов М. Н.</t>
  </si>
  <si>
    <t>978-5-16-010026-5</t>
  </si>
  <si>
    <t>01.03.01, 01.03.02, 01.03.03, 01.04.03, 01.05.01, 02.03.01, 02.03.03, 03.03.02, 03.03.03, 03.05.01, 03.05.02, 04.05.01, 05.03.04, 05.03.05, 07.03.03, 08.03.01, 08.05.01, 08.05.02, 12.03.05, 13.03.03, 14.03.02, 14.05.01, 14.05.02, 15.03.01, 15.03.03, 15.03.05, 15.03.06, 15.05.01, 16.03.01, 16.03.02, 16.03.03, 16.05.01, 17.05.01, 17.05.02, 20.03.01, 20.03.02, 21.03.01, 21.05.03, 21.05.04, 23.03.01, 23.03.02, 23.03.03, 23.05.01, 23.05.02, 23.05.03, 23.05.04, 23.05.06, 24.03.01, 24.03.03, 24.03.04, 24.03.05, 24.05.01, 24.05.02, 24.05.03, 24.05.04, 24.05.05, 24.05.06, 24.05.07, 25.03.01, 26.03.01, 26.03.02, 26.05.01, 26.05.02, 26.05.03, 26.05.07, 27.03.04, 27.05.01, 28.03.01, 28.03.02, 28.03.03, 29.03.01, 29.03.02, 35.03.02, 35.03.06, 54.03.04</t>
  </si>
  <si>
    <t>255900.14.01</t>
  </si>
  <si>
    <t>Теоретическая механика: Уч. / В.Л.Цывильский - 5 изд. - М.:КУРС,НИЦ ИНФРА-М,2024 - 368 с.(п)</t>
  </si>
  <si>
    <t>ТЕОРЕТИЧЕСКАЯ МЕХАНИКА, ИЗД.5</t>
  </si>
  <si>
    <t>Цывильский В.Л.</t>
  </si>
  <si>
    <t>978-5-906923-71-4</t>
  </si>
  <si>
    <t>01.03.01, 02.03.01, 03.03.02, 08.03.01, 13.03.03, 15.03.01, 15.03.03, 15.03.05, 16.03.02, 16.03.03, 23.03.03, 24.03.01, 24.03.03, 24.03.04, 24.03.05, 25.03.01, 27.03.04, 29.03.02, 35.03.02</t>
  </si>
  <si>
    <t>Рекомендовано Министерством образования и науки РФ в качестве учебника для студентов высших технических учебных заведений</t>
  </si>
  <si>
    <t>Институт искусства реставрации</t>
  </si>
  <si>
    <t>650086.03.01</t>
  </si>
  <si>
    <t>Теоретическая механика: Уч. / О.В.Мкртычев - М.:Вуз.уч., НИЦ ИНФРА-М,2023-359 с.-(ВО:Бакалавр.)(П)</t>
  </si>
  <si>
    <t>ТЕОРЕТИЧЕСКАЯ МЕХАНИКА</t>
  </si>
  <si>
    <t>978-5-9558-0546-7</t>
  </si>
  <si>
    <t>08.03.01, 15.03.02</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</si>
  <si>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учебника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</si>
  <si>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464550.07.01</t>
  </si>
  <si>
    <t>Теоретическая механика: Уч.пос. / Г.П.Бурчак-М.:НИЦ ИНФРА-М,2023.-271 с..-(ВО: Бакалавриат)(П)</t>
  </si>
  <si>
    <t>Бурчак Г.П., Винник Л.В.</t>
  </si>
  <si>
    <t>978-5-16-009648-3</t>
  </si>
  <si>
    <t>632506.07.01</t>
  </si>
  <si>
    <t>Теоретическая механика: Уч.пос. / М.И.Белов - 2 изд. - М.:ИЦ РИОР,НИЦ ИНФРА-М,2024-335с.(ВО:Бакалавр.)(П)</t>
  </si>
  <si>
    <t>ТЕОРЕТИЧЕСКАЯ МЕХАНИКА, ИЗД.2</t>
  </si>
  <si>
    <t>Белов М.И., Пылаев Б.В.</t>
  </si>
  <si>
    <t>978-5-369-01574-2</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</si>
  <si>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высших учебных заведений, обучающихся по направлению «Агроинженерия»</t>
  </si>
  <si>
    <t>682927.01.01</t>
  </si>
  <si>
    <t>Теоретические и прак. аспекты разработки пищевых продуктов...: Моногр / Е.В.Пастушкова-М.:НИЦ ИНФРА-М,2019.-164 с.</t>
  </si>
  <si>
    <t>ТЕОРЕТИЧЕСКИЕ И ПРАКТИЧЕСКИЕ АСПЕКТЫ РАЗРАБОТКИ ПИЩЕВЫХ ПРОДУКТОВ АНТИОКСИДАНТНОГО НАПРАВЛЕНИЯ</t>
  </si>
  <si>
    <t>Пастушкова Е.В., Фозилова В.В.</t>
  </si>
  <si>
    <t>978-5-16-013941-8</t>
  </si>
  <si>
    <t>19.03.02, 19.04.02, 19.04.05</t>
  </si>
  <si>
    <t>471100.03.01</t>
  </si>
  <si>
    <t>Теоретические и прикл.основы автоматиз.упр...: Уч.пос. /В.Я.Хорольский-М:Форум,НИЦ ИНФРА-М,2023-112с(О)</t>
  </si>
  <si>
    <t>ТЕОРЕТИЧЕСКИЕ И ПРИКЛАДНЫЕ ОСНОВЫ АВТОМАТИЗИРОВАННОГО УПРАВЛЕНИЯ ДЕЯТЕЛЬНОСТЬЮ ЭНЕРГЕТИЧЕСКИХ СЛУЖБ СЕЛЬСКОХОЗЯЙСТВЕННЫХ ПРЕДПРИЯТИЙ</t>
  </si>
  <si>
    <t>978-5-00091-167-9</t>
  </si>
  <si>
    <t>Допущено Министерством сельского хозяйства Российской Федерации в качестве учебного пособия для студентов высших учебных заведений, орбучающихся по направлению подготовки 35.03.06 «Агроинженерия»</t>
  </si>
  <si>
    <t>798605.01.01</t>
  </si>
  <si>
    <t>Теоретические осн. технологии производ. ракет.-космич. тех.: Уч.пос. / А.Л.Галиновский-М.:НИЦ ИНФРА-М,2024-286с(п)</t>
  </si>
  <si>
    <t>ТЕОРЕТИЧЕСКИЕ ОСНОВЫ ТЕХНОЛОГИИ ПРОИЗВОДСТВА РАКЕТНО-КОСМИЧЕСКОЙ ТЕХНИКИ</t>
  </si>
  <si>
    <t>Галиновский А.Л., Бочкарев С.В., Абашин М.И.</t>
  </si>
  <si>
    <t>978-5-16-018290-2</t>
  </si>
  <si>
    <t>17.05.02, 24.04.03, 24.05.01, 24.05.02, 24.05.06</t>
  </si>
  <si>
    <t>670459.03.01</t>
  </si>
  <si>
    <t>Теоретические основы анализа параметр.алгоритмов: Моногр. / В.В.Быкова-М.:НИЦ ИНФРА-М,СФУ,2024-181с.</t>
  </si>
  <si>
    <t>ТЕОРЕТИЧЕСКИЕ ОСНОВЫ АНАЛИЗА ПАРАМЕТРИЗИРОВАННЫХ АЛГОРИТМОВ</t>
  </si>
  <si>
    <t>Быкова В.В.</t>
  </si>
  <si>
    <t>978-5-16-013364-5</t>
  </si>
  <si>
    <t>270100.07.01</t>
  </si>
  <si>
    <t>Теоретические основы и технол.перераб.пласт.масс: Уч. / В.Г.Бортников - 3 изд. - М.:ИНФРА-М,2025. - 480с.-(ВО)</t>
  </si>
  <si>
    <t>ТЕОРЕТИЧЕСКИЕ ОСНОВЫ И ТЕХНОЛОГИЯ ПЕРЕРАБОТКИ ПЛАСТИЧЕСКИХ МАСС, ИЗД.3</t>
  </si>
  <si>
    <t>Бортников В.Г.</t>
  </si>
  <si>
    <t>978-5-16-009639-1</t>
  </si>
  <si>
    <t>04.03.02, 18.03.01</t>
  </si>
  <si>
    <t>277500.07.01</t>
  </si>
  <si>
    <t>Теоретические основы обеспеч.  работоспособ...: Уч. пос. / Н.А.Кузьмин - М:Форум:ИНФРА-М,2023 - 272 с. (П)</t>
  </si>
  <si>
    <t>ТЕОРЕТИЧЕСКИЕ ОСНОВЫ ОБЕСПЕЧЕНИЯ  РАБОТОСПОСОБНОСТИ АВТОМОБИЛЕЙ</t>
  </si>
  <si>
    <t>Кузьмин Н. А.</t>
  </si>
  <si>
    <t>978-5-91134-881-6</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</si>
  <si>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пи направлению подготовки бакалавров и магистров «Эксплуатация транспортных средств» и направлению подгото</t>
  </si>
  <si>
    <t>742953.02.01</t>
  </si>
  <si>
    <t>Теоретические основы разработки и моделир. сис..: Уч.пос. / А.М.Афонин - М.:НИЦ ИНФРА-М,2022 - 191 с.(ВО)(П)</t>
  </si>
  <si>
    <t>ТЕОРЕТИЧЕСКИЕ ОСНОВЫ РАЗРАБОТКИ И МОДЕЛИРОВАНИЯ СИСТЕМ АВТОМАТИЗАЦИИ</t>
  </si>
  <si>
    <t>Афонин А.М., Царегородцев Ю.Н., Петрова А.М. и др.</t>
  </si>
  <si>
    <t>978-5-16-016467-0</t>
  </si>
  <si>
    <t>15.03.01, 15.03.02, 15.03.03, 15.03.04, 38.03.05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</si>
  <si>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15.03.00 «Машиностроение», 38.03.05 «Бизнес-информатика» (квалификация (степень) «бакалавр») (протокол № 8 от 22.06.2020)</t>
  </si>
  <si>
    <t>147100.08.01</t>
  </si>
  <si>
    <t>Теоретические основы разработки и моделир..: Уч.пос. /А.М.Афонин -М.:Форум:ИНФРА-М,2024 -192с(СПО)(П)</t>
  </si>
  <si>
    <t>978-5-00091-678-0</t>
  </si>
  <si>
    <t>15.01.26, 15.01.27, 15.01.35, 15.01.36, 15.01.38, 15.02.07, 15.02.09, 15.02.10, 15.02.16, 15.02.18</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</si>
  <si>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</si>
  <si>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333100.06.01</t>
  </si>
  <si>
    <t>Теоретические основы теплотехники / В.И.Ляшков - М.:КУРС, НИЦ ИНФРА-М,2023. - 328 с.(п)</t>
  </si>
  <si>
    <t>ТЕОРЕТИЧЕСКИЕ ОСНОВЫ ТЕПЛОТЕХНИКИ</t>
  </si>
  <si>
    <t>978-5-905554-85-8</t>
  </si>
  <si>
    <t>13.03.01, 13.04.01, 25.04.02</t>
  </si>
  <si>
    <t>795894.01.01</t>
  </si>
  <si>
    <t>Теоретические основы электротехники...: Уч.пос. / Е.А.Карпов.-М.:НИЦ ИНФРА-М,2023.-182 с.(П)</t>
  </si>
  <si>
    <t>ТЕОРЕТИЧЕСКИЕ ОСНОВЫ ЭЛЕКТРОТЕХНИКИ. ОСНОВЫ НЕЛИНЕЙНОЙ ЭЛЕКТРОТЕХНИКИ В УПРАЖНЕНИЯХ И ЗАДАЧАХ</t>
  </si>
  <si>
    <t>Карпов Е.А., Тимофеев В.Н., Хацаюк М.Ю.</t>
  </si>
  <si>
    <t>978-5-16-018085-4</t>
  </si>
  <si>
    <t>11.03.01, 11.05.01, 12.03.03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</si>
  <si>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электротехническим и радиотехническим направлениям подготовки (квалификация (степень) «бакалавр») (протокол № 7 от 21.09.2022)</t>
  </si>
  <si>
    <t>035580.28.01</t>
  </si>
  <si>
    <t>Теоретические основы электротехники: Уч. / Е.А.Лоторейчук - М.:ИД ФОРУМ, НИЦ ИНФРА-М,2025 - 317с(СПО)(п)</t>
  </si>
  <si>
    <t>ТЕОРЕТИЧЕСКИЕ ОСНОВЫ ЭЛЕКТРОТЕХНИКИ</t>
  </si>
  <si>
    <t>978-5-8199-0764-1</t>
  </si>
  <si>
    <t>00.02.39, 08.02.04, 08.02.08, 08.02.12, 08.02.13, 11.02.06, 11.02.15, 12.02.10, 13.02.02, 13.02.07, 13.02.08, 13.02.12, 13.02.13, 15.02.01, 15.02.03, 15.02.06, 15.02.09, 15.02.10, 15.02.17, 15.02.19, 18.02.04, 19.02.14, 21.02.03, 23.02.03, 23.02.05, 23.02.07, 25.02.02, 26.02.04, 26.02.05, 29.02.11, 35.02.08, 35.02.16</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</si>
  <si>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технического профиля</t>
  </si>
  <si>
    <t>432900.06.01</t>
  </si>
  <si>
    <t>Теоретические полож. и тест. баз. знан.: Уч.пос. /А.В.Чесноков -М.:Форум, НИЦ ИНФРА-М, 2023 -164с (ВО:Бакалавр.)(о)</t>
  </si>
  <si>
    <t>ТЕОРЕТИЧЕСКИЕ ПОЛОЖЕНИЯ И ТЕСТИРОВАНИЕ БАЗОВЫХ ЗНАНИЙ ПО ЭЛЕКТРОТЕХНИКЕ</t>
  </si>
  <si>
    <t>Чесноков А.В., Поляков А.Е., Филимонова Е.М.</t>
  </si>
  <si>
    <t>978-5-00091-124-2</t>
  </si>
  <si>
    <t>12.03.01, 12.03.02, 12.03.05, 13.03.02, 13.04.02, 15.03.05, 15.03.06, 21.03.01, 25.03.02, 25.03.04, 28.03.01, 28.03.02</t>
  </si>
  <si>
    <t>Допущено УМО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 09.03.01 «Информатика и вычислительная техника», 09.03.02 «Информационные системы и технологии»</t>
  </si>
  <si>
    <t>481500.03.01</t>
  </si>
  <si>
    <t>Теоретическое обосн. прим.экструдир.сырья...: Моногр. / А.А.Курочкин - М.:НИЦ ИНФРА-М,2024-163с.(О)</t>
  </si>
  <si>
    <t>ТЕОРЕТИЧЕСКОЕ ОБОСНОВАНИЕ ПРИМЕНЕНИЯ ЭКСТРУДИРОВАННОГО СЫРЬЯ В ТЕХНОЛОГИЯХ ПИЩЕВЫХ ПРОДУКТОВ</t>
  </si>
  <si>
    <t>Курочкин А.А., Воронина В.П., Шабурова Г.В.</t>
  </si>
  <si>
    <t>978-5-16-011707-2</t>
  </si>
  <si>
    <t>19.03.02, 19.04.05</t>
  </si>
  <si>
    <t>699377.03.01</t>
  </si>
  <si>
    <t>Теория автомат. управления. Линейные...: Уч. / А.И.Сеславин - М.:НИЦ ИНФРА-М,2023 - 314 с.(ВО: Бакалавр.)(П)</t>
  </si>
  <si>
    <t>ТЕОРИЯ АВТОМАТИЧЕСКОГО УПРАВЛЕНИЯ. ЛИНЕЙНЫЕ, НЕПРЕРЫВНЫЕ СИСТЕМЫ</t>
  </si>
  <si>
    <t>Сеславин А.И.</t>
  </si>
  <si>
    <t>978-5-16-015022-2</t>
  </si>
  <si>
    <t>15.03.01, 15.03.04, 15.03.05, 15.03.06, 15.04.04, 15.04.06, 15.05.01, 27.03.03, 27.03.04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</si>
  <si>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23.00.00 «Управление в технических системах»,  15.00.00 «Машиностроение» (квалификация (степень) «бакалавр») (протокол №9 от 28.09.2020)</t>
  </si>
  <si>
    <t>060830.11.01</t>
  </si>
  <si>
    <t>Теория автомобилей и двигателей: Уч.пос. / В.П.Тарасик, - 2 изд. - М.:НИЦ ИНФРА-М,2025. - 448 с.(ВО)(П)</t>
  </si>
  <si>
    <t>ТЕОРИЯ АВТОМОБИЛЕЙ И ДВИГАТЕЛЕЙ, ИЗД.2</t>
  </si>
  <si>
    <t>Тарасик В.П., Бренч М.П.</t>
  </si>
  <si>
    <t>978-5-16-006210-5</t>
  </si>
  <si>
    <t>23.03.02, 23.03.03, 23.04.02, 23.04.03, 23.05.02</t>
  </si>
  <si>
    <t>163100.12.01</t>
  </si>
  <si>
    <t>Теория алгоритмов: Уч. пос. / В.И. Игошин. - М.: ИНФРА-М, 2024. - 318 с.(ВО) (п)</t>
  </si>
  <si>
    <t>ТЕОРИЯ АЛГОРИТМОВ</t>
  </si>
  <si>
    <t>Игошин В. И.</t>
  </si>
  <si>
    <t>978-5-16-005205-2</t>
  </si>
  <si>
    <t>01.03.01, 01.04.01, 02.03.01, 44.03.01, 44.03.05, 44.04.01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</si>
  <si>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050201.65 - математика</t>
  </si>
  <si>
    <t>075080.10.01</t>
  </si>
  <si>
    <t>Теория вероятн. и матем. статистика: Уч. пос. / С.В. Павлов - М.: РИОР,ИНФРА-М, 2025. - 186 с.(о.к/ф)</t>
  </si>
  <si>
    <t>ТЕОРИЯ ВЕРОЯТНОСТЕЙ И МАТЕМАТИЧЕСКАЯ СТАТИСТИКА</t>
  </si>
  <si>
    <t>Павлов С. В.</t>
  </si>
  <si>
    <t>Карманное учебное пособие</t>
  </si>
  <si>
    <t>978-5-369-00679-5</t>
  </si>
  <si>
    <t>01.03.01, 01.03.02, 01.03.03, 01.03.04, 02.03.01, 02.03.02, 02.03.03, 03.03.02, 03.03.03, 04.03.02, 09.03.03, 09.03.04, 09.04.03, 11.03.02, 11.04.02, 38.03.01, 39.03.03, 45.03.04</t>
  </si>
  <si>
    <t>777837.03.01</t>
  </si>
  <si>
    <t>Теория вероятностей в примерах и задачах на языке R: Уч. / С.Я.Криволапов - М.:НИЦ ИНФРА-М,2025. - 412 с.(п)</t>
  </si>
  <si>
    <t>ТЕОРИЯ ВЕРОЯТНОСТЕЙ В ПРИМЕРАХ И ЗАДАЧАХ НА ЯЗЫКЕ R</t>
  </si>
  <si>
    <t>978-5-16-017941-4</t>
  </si>
  <si>
    <t>38.03.01, 38.03.02, 38.03.03, 38.03.04, 38.03.05, 38.03.06, 38.03.07, 38.03.10, 38.05.01, 38.05.02</t>
  </si>
  <si>
    <t>666735.04.01</t>
  </si>
  <si>
    <t>Теория вероятностей и матем. статистика: Уч. / Е.А.Коган - М.:НИЦ ИНФРА-М,2023 - 250 с.(ВО)(П)</t>
  </si>
  <si>
    <t>Коган Е.А., Юрченко А.А.</t>
  </si>
  <si>
    <t>978-5-16-014235-7</t>
  </si>
  <si>
    <t>15.03.01, 38.03.01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</si>
  <si>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15.03.01 «Машиностроение», 38.03.01 «Экономика» (протокол № 8 от 29.04.2019)</t>
  </si>
  <si>
    <t>719853.02.01</t>
  </si>
  <si>
    <t>Теория вероятностей и матем. статистика: Уч. / Е.А.Коган-М.:НИЦ ИНФРА-М,2024.-250 с.(СПО)(П)</t>
  </si>
  <si>
    <t>978-5-16-015649-1</t>
  </si>
  <si>
    <t>10.02.05, 21.02.02, 21.02.09, 21.02.10, 21.02.19, 21.02.20, 35.02.09, 35.02.10, 35.02.11, 35.02.17, 38.02.06, 43.02.06, 43.02.07, 49.02.02, 51.02.03, 52.02.01, 52.02.02, 53.02.02, 53.02.03, 53.02.04, 53.02.05, 53.02.07, 53.02.09, 54.02.01, 54.02.03, 49.02.03, 09.02.10, 35.02.19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</si>
  <si>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гуманитарным и естественно-научным специальностям (протокол № 12 от 24.06.2019)</t>
  </si>
  <si>
    <t>151300.07.01</t>
  </si>
  <si>
    <t>Теория вероятностей и матем. статистика: Уч.пос. / И.А.Палий, - 2-е изд.-М.:НИЦ ИНФРА-М,2021.-334 с.(ВО)(П)</t>
  </si>
  <si>
    <t>ТЕОРИЯ ВЕРОЯТНОСТЕЙ И МАТЕМАТИЧЕСКАЯ СТАТИСТИКА, ИЗД.2</t>
  </si>
  <si>
    <t>Палий И.А.</t>
  </si>
  <si>
    <t>978-5-16-015892-1</t>
  </si>
  <si>
    <t>01.03.01, 01.04.01, 02.03.01, 38.03.01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</si>
  <si>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10 от 12.10.2020)</t>
  </si>
  <si>
    <t>Сибирский государственный автомобильно-дорожный университет</t>
  </si>
  <si>
    <t>151300.11.01</t>
  </si>
  <si>
    <t>Теория вероятностей и матем. статистика: Уч.пос. / И.А.Палий, - 3 изд. - М.:НИЦ ИНФРА-М,2025 . -426 с.(П)</t>
  </si>
  <si>
    <t>ТЕОРИЯ ВЕРОЯТНОСТЕЙ И МАТЕМАТИЧЕСКАЯ СТАТИСТИКА, ИЗД.3</t>
  </si>
  <si>
    <t>978-5-16-017505-8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</si>
  <si>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4 от 13.04.2022)</t>
  </si>
  <si>
    <t>0322</t>
  </si>
  <si>
    <t>052100.09.01</t>
  </si>
  <si>
    <t>Теория вероятностей и матем. статистика: Уч.пос. / Под ред. Матвеева В.И., - 2 изд.-М.:НИЦ ИНФРА-М,2024.-289 с.(ВО)(п)</t>
  </si>
  <si>
    <t>Бирюкова Л.Г., Бобрик Г.И., Сагитов Р.В. и др.</t>
  </si>
  <si>
    <t>978-5-16-018751-8</t>
  </si>
  <si>
    <t>02.03.02, 03.03.02, 09.03.03, 09.03.04, 11.03.02, 38.03.01</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</si>
  <si>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др. экономическим специальностям</t>
  </si>
  <si>
    <t>720909.01.01</t>
  </si>
  <si>
    <t>Теория вероятностей и матем. статистика:Уч.пос. / Матвеев В.И. - 2 изд. -М.:НИЦ ИНФРА-М,2020-289с.(П)</t>
  </si>
  <si>
    <t>978-5-16-015712-2</t>
  </si>
  <si>
    <t>08.02.15, 11.02.03, 11.02.06, 13.02.07, 13.02.12, 15.02.03, 15.02.10, 15.02.16, 15.02.17, 15.02.18, 18.02.04, 18.02.10, 18.02.14, 18.02.15, 20.02.01, 21.02.02, 21.02.09, 21.02.10, 21.02.19, 21.02.20, 24.02.01, 24.02.02, 25.02.09, 35.02.09, 35.02.16, 35.02.17, 09.02.10, 35.02.19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</si>
  <si>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24.06.2019)</t>
  </si>
  <si>
    <t>094180.03.01</t>
  </si>
  <si>
    <t>Теория вероятностей и математическая статистика - М.:ИЦ РИОР,НИЦ ИНФРА-М.-155с.(Шпаргалка[отрывная])</t>
  </si>
  <si>
    <t>978-5-369-00283-4</t>
  </si>
  <si>
    <t>01.03.01, 01.03.02, 01.03.03, 01.03.04, 02.03.01, 02.03.02, 02.03.03, 03.03.02, 03.03.03, 04.03.02, 09.02.03, 09.03.03, 09.03.04, 11.03.02, 38.03.01, 39.03.03, 45.03.04</t>
  </si>
  <si>
    <t>767008.01.01</t>
  </si>
  <si>
    <t>Теория вероятностей с элементами матем. статистики...: Уч.пос. / А.В.Сигал-М.:НИЦ ИНФРА-М,2023.-385 с.(п)</t>
  </si>
  <si>
    <t>ТЕОРИЯ ВЕРОЯТНОСТЕЙ С ЭЛЕМЕНТАМИ МАТЕМАТИЧЕСКОЙ СТАТИСТИКИ, ТЕОРИИ СЛУЧАЙНЫХ ПРОЦЕССОВ И ЭКОНОМЕТРИКИ</t>
  </si>
  <si>
    <t>Сигал А.В.</t>
  </si>
  <si>
    <t>978-5-16-017314-6</t>
  </si>
  <si>
    <t>01.03.02, 38.03.05</t>
  </si>
  <si>
    <t>488800.06.01</t>
  </si>
  <si>
    <t>Теория вероятностей, матем. статистика...: Уч. пос. / И.В.Белько - М.:НИЦ ИНФРА-М, Нов.зн.,2025 - 299 с(ВО)(п)</t>
  </si>
  <si>
    <t>ТЕОРИЯ ВЕРОЯТНОСТЕЙ, МАТЕМАТИЧЕСКАЯ СТАТИСТИКА, МАТЕМАТИЧЕСКОЕ ПРОГРАММИРОВАНИЕ</t>
  </si>
  <si>
    <t>Белько И.В., Морозова И.М., Криштапович Е.А.</t>
  </si>
  <si>
    <t>978-5-16-020397-3</t>
  </si>
  <si>
    <t>01.03.02, 02.03.02, 03.03.02, 04.03.02, 09.03.03, 09.03.04, 11.03.02, 38.03.01</t>
  </si>
  <si>
    <t>631778.07.01</t>
  </si>
  <si>
    <t>Теория вероятностей, матем.статистика...: Уч.пос.. / П.Н.Сапожников - М.:КУРС,НИЦ ИНФРА-М,2023-496с(П)</t>
  </si>
  <si>
    <t>ТЕОРИЯ ВЕРОЯТНОСТЕЙ, МАТЕМАТИЧЕСКАЯ СТАТИСТИКА В ПРИМЕРАХ, ЗАДАЧАХ И ТЕСТАХ</t>
  </si>
  <si>
    <t>Сапожников П.Н., Макаров А.А., Радионова М.В.</t>
  </si>
  <si>
    <t>Бакалавриат и магистратура</t>
  </si>
  <si>
    <t>978-5-906818-47-8</t>
  </si>
  <si>
    <t>01.03.02, 02.03.02, 02.03.03, 03.03.02, 04.03.02, 09.02.03, 09.03.03, 09.03.04, 11.03.02, 38.03.01</t>
  </si>
  <si>
    <t>Допущено НМС по математике Минобрнаут РФ в качестве учебного пособия для студентов высших учебных заведений, обучающихся по направлениям подготовки: 01.03.04,01.04.04 «Прикладная математика» (квалификация «Бакалавры», «Магистры» соответственно), 38.03.01,38.04.01 «Экономика» (квалификация «Бакалавры», «Магистры» соответственно)</t>
  </si>
  <si>
    <t>777836.02.01</t>
  </si>
  <si>
    <t>Теория вероятностей. Прак.: Уч.пос. / Т.Г.Апалькова.-М.:НИЦ ИНФРА-М,2024.-385 с.(ВО (Финанс.универ.))(п)</t>
  </si>
  <si>
    <t>ТЕОРИЯ ВЕРОЯТНОСТЕЙ. ПРАКТИКУМ</t>
  </si>
  <si>
    <t>Апалькова Т.Г., Глебов В.И., Зададаев С.А. и др.</t>
  </si>
  <si>
    <t>978-5-16-017962-9</t>
  </si>
  <si>
    <t>38.04.01, 38.04.02, 38.04.08, 38.05.01, 38.05.02</t>
  </si>
  <si>
    <t>215900.07.01</t>
  </si>
  <si>
    <t>Теория вероятностей: Уч. / Р.Ш. Хуснутдинов. - М.: ИНФРА-М, 2025. - 175 с.(ВО: Бакалавриат) (о)</t>
  </si>
  <si>
    <t>ТЕОРИЯ ВЕРОЯТНОСТЕЙ</t>
  </si>
  <si>
    <t>Хуснутдинов Р. Ш.</t>
  </si>
  <si>
    <t>978-5-16-005312-7</t>
  </si>
  <si>
    <t>151300.06.01</t>
  </si>
  <si>
    <t>Теория вероятностей: Уч.пос. / И.А.Палий - М.:ИНФРА-М Изд.Дом,2019 - 236 с.-(ВО)(П)</t>
  </si>
  <si>
    <t>Палий И. А.</t>
  </si>
  <si>
    <t>978-5-16-004940-3</t>
  </si>
  <si>
    <t>166900.14.01</t>
  </si>
  <si>
    <t>Теория горения и взрыва: практ.: Уч пос. / В.А.Девисилов - 2изд -М.Форум: НИЦ ИНФРА-М,2024-384с(ВО)(п)</t>
  </si>
  <si>
    <t>ТЕОРИЯ ГОРЕНИЯ И ВЗРЫВА: ПРАКТИКУМ, ИЗД.2</t>
  </si>
  <si>
    <t>Девисилов В.А., Дроздова Т.И., Тимофеева С.С.</t>
  </si>
  <si>
    <t>978-5-00091-006-1</t>
  </si>
  <si>
    <t>Рекомендовано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t>
  </si>
  <si>
    <t>806621.01.01</t>
  </si>
  <si>
    <t>Теория горения и взрыва: Уч.пос. / С.Н.Орловский-М.:НИЦ ИНФРА-М,2024.-318 с..-(ВО (КрГАУ))(п)</t>
  </si>
  <si>
    <t>ТЕОРИЯ ГОРЕНИЯ И ВЗРЫВА</t>
  </si>
  <si>
    <t>978-5-16-019141-6</t>
  </si>
  <si>
    <t>20.03.01, 20.05.01, 27.03.01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</si>
  <si>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20.03.01 «Техносферная безопасность», профиль «Безопасность технологических процессов и производств в АПК»</t>
  </si>
  <si>
    <t>723672.02.01</t>
  </si>
  <si>
    <t>Теория дискретных устройств: Уч. / В.М.Филиппов - М.:НИЦ ИНФРА-М,2024 - 253 с.(ВО: Специалитет)(П)</t>
  </si>
  <si>
    <t>ТЕОРИЯ ДИСКРЕТНЫХ УСТРОЙСТВ</t>
  </si>
  <si>
    <t>Филиппов В.М., Чертков И.Е.</t>
  </si>
  <si>
    <t>978-5-16-015810-5</t>
  </si>
  <si>
    <t>13.03.02, 23.05.05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</si>
  <si>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23.05.05 «Системы обеспечения движения поездов» (квалификация «инженер путей сообщения») (протокол № 15 от 14.10.2019)</t>
  </si>
  <si>
    <t>Омский государственный университет путей сообщения</t>
  </si>
  <si>
    <t>820923.01.01</t>
  </si>
  <si>
    <t>Теория и конструк. назем. транспорт.-технологич. машин...: Уч.пос. / Г.С.Гришко-М.:НИЦ ИНФРА-М, СФУ,2024-132с(ВО)(п)</t>
  </si>
  <si>
    <t>ТЕОРИЯ И КОНСТРУКЦИЯ НАЗЕМНЫХ ТРАНСПОРТНО-ТЕХНОЛОГИЧЕСКИХ МАШИН. РАСЧЕТ И ПРОЕКТИРОВАНИЕ МЕХАНИЗМОВ ГРУЗОПОДЪЕМНЫХ МАШИН</t>
  </si>
  <si>
    <t>Гришко Г.С.</t>
  </si>
  <si>
    <t>978-5-16-019591-9</t>
  </si>
  <si>
    <t>23.03.02, 23.05.01</t>
  </si>
  <si>
    <t>669358.04.01</t>
  </si>
  <si>
    <t>Теория и практика абразивной разрезки труб: Моногр./Е.А.Левченко-М.:Вуз.уч.,НИЦ ИНФРА-М,2023-142с(О)</t>
  </si>
  <si>
    <t>ТЕОРИЯ И ПРАКТИКА АБРАЗИВНОЙ РАЗРЕЗКИ ТРУБ</t>
  </si>
  <si>
    <t>Левченко Е.А., Покинтелица Н.И., Харченко А.О.</t>
  </si>
  <si>
    <t>978-5-9558-0599-3</t>
  </si>
  <si>
    <t>15.03.01, 15.03.02, 22.03.01, 22.04.01</t>
  </si>
  <si>
    <t>678595.03.01</t>
  </si>
  <si>
    <t>Теория и практика комбинир.электротехнологий создания...: Моногр./ В.С.Чередниченко-М.:НИЦ ИНФРА-М,2023.-258с(П)</t>
  </si>
  <si>
    <t>ТЕОРИЯ И ПРАКТИКА КОМБИНИРОВАННЫХ ЭЛЕКТРОТЕХНОЛОГИЙ СОЗДАНИЯ ЗАЩИТНЫХ ПОКРЫТИЙ</t>
  </si>
  <si>
    <t>Чередниченко В.С., Радченко М.В., Радченко Т.Б. и др.</t>
  </si>
  <si>
    <t>978-5-16-013684-4</t>
  </si>
  <si>
    <t>089000.09.01</t>
  </si>
  <si>
    <t>Теория и практика решения техн. задач:Уч.пос./А.В.Ревенков - 3изд.-М:Форум:НИЦ ИНФРА-М,2024-384с(ВО) (п)</t>
  </si>
  <si>
    <t>ТЕОРИЯ И ПРАКТИКА РЕШЕНИЯ ТЕХНИЧЕСКИХ ЗАДАЧ, ИЗД.3</t>
  </si>
  <si>
    <t>Ревенков А. В., Резчикова Е. В.</t>
  </si>
  <si>
    <t>978-5-91134-750-5</t>
  </si>
  <si>
    <t>08.04.01, 13.03.01, 13.03.02, 13.03.03, 14.03.01, 14.03.02, 15.03.01, 15.03.02, 15.03.03, 15.03.04, 15.03.05, 15.03.06, 16.03.01, 16.03.02, 16.03.03</t>
  </si>
  <si>
    <t>Допущено Методическим объединением вузов по университетскому политехническому образованию в качестве учебного пособия для студентов высших технических учебных заведений</t>
  </si>
  <si>
    <t>700977.03.01</t>
  </si>
  <si>
    <t>Теория и практика экспертных методов: Моногр. / Под ред. Кочурова Б.И.-М.:НИЦ ИНФРА-М,2023-281с(П)</t>
  </si>
  <si>
    <t>ТЕОРИЯ И ПРАКТИКА ЭКСПЕРТНЫХ МЕТОДОВ</t>
  </si>
  <si>
    <t>Коробов В.Б., Кочуров Б.И.</t>
  </si>
  <si>
    <t>978-5-16-015053-6</t>
  </si>
  <si>
    <t>Институт океанологии им. П.П. Ширшова Российской академии наук</t>
  </si>
  <si>
    <t>425500.07.01</t>
  </si>
  <si>
    <t>Теория и расчет транспорт. газотурб. двиг.: Уч./ Ю.А.Чумаков-М:Форум:НИЦ Инфра-М,2023-448с.(ВО) (п)</t>
  </si>
  <si>
    <t>ТЕОРИЯ И РАСЧЕТ ТРАНСПОРТНЫХ ГАЗОТУРБИННЫХ ДВИГАТЕЛЕЙ</t>
  </si>
  <si>
    <t>Чумаков Ю. А.</t>
  </si>
  <si>
    <t>978-5-91134-673-7</t>
  </si>
  <si>
    <t>141000.07.01</t>
  </si>
  <si>
    <t>Теория и технол. литейн. произв.: Уч.: В 2 ч.Ч.1: Формов. матер... /Д.М.Кукуй - ИНФРА-М,2022 - 384 с. (п)</t>
  </si>
  <si>
    <t>ТЕОРИЯ И ТЕХНОЛОГИЯ ЛИТЕЙНОГО ПРОИЗВОДСТВА, Т.1</t>
  </si>
  <si>
    <t>Кукуй Д.М., Скворцов В.А., Андрианов Н.В.</t>
  </si>
  <si>
    <t>978-5-16-004762-1</t>
  </si>
  <si>
    <t>15.03.01, 15.03.05, 15.04.01</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</si>
  <si>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</si>
  <si>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142000.07.01</t>
  </si>
  <si>
    <t>Теория и технол. литейн. произв.: Уч.: В 2 ч.Ч.2: Технол. изготов.. / Д.М.Кукуй - ИНФРА-М,2022 - 406 с. (п)</t>
  </si>
  <si>
    <t>ТЕОРИЯ И ТЕХНОЛОГИЯ ЛИТЕЙНОГО ПРОИЗВОДСТВА. В 2 ЧАСТЯХ., Т.2</t>
  </si>
  <si>
    <t>978-5-16-004787-4</t>
  </si>
  <si>
    <t>15.03.01, 15.04.01, 22.04.02</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</si>
  <si>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</si>
  <si>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682197.03.01</t>
  </si>
  <si>
    <t>Теория игр и ее экономические приложения: Уч.пос. / А.В.Сигал-М.:НИЦ ИНФРА-М,2024 - 418 с.(ВО (КрымФУ))(п)</t>
  </si>
  <si>
    <t>ТЕОРИЯ ИГР И ЕЕ ЭКОНОМИЧЕСКИЕ ПРИЛОЖЕНИЯ</t>
  </si>
  <si>
    <t>Высшее образование (КрымФУ)</t>
  </si>
  <si>
    <t>978-5-16-019035-8</t>
  </si>
  <si>
    <t>10.04.01, 38.03.01, 38.03.02, 41.03.06</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</si>
  <si>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t>
  </si>
  <si>
    <t>182950.11.01</t>
  </si>
  <si>
    <t>Теория игр. Примеры и задачи: Уч.пос. / В.П.Невежин - М.:Форум, НИЦ ИНФРА-М,2025 - 128 с.(ВО (ФинУн))(О)</t>
  </si>
  <si>
    <t>ТЕОРИЯ ИГР. ПРИМЕРЫ И ЗАДАЧИ</t>
  </si>
  <si>
    <t>Невежин В.П.</t>
  </si>
  <si>
    <t>Высшее образование (ФинУн)</t>
  </si>
  <si>
    <t>978-5-00091-563-9</t>
  </si>
  <si>
    <t>38.03.01, 38.03.02, 38.03.04, 38.03.06, 38.04.01, 38.04.02, 38.04.04, 38.04.06, 38.04.09, 41.03.06</t>
  </si>
  <si>
    <t>Рекомендовано кафедрой математического моделирования экономических процессов Финансового университета при Правительстве Российской Федерации ¶в качестве учебного пособия для студентов, обучающихся по направлению подготовки бакалавров и магистров</t>
  </si>
  <si>
    <t>734294.04.01</t>
  </si>
  <si>
    <t>Теория квантовой химии: Уч.пос. / В.В.Костюков - М.:НИЦ ИНФРА-М,2025 - 236 с.(ВО: Бакалавр. (СевГУ))(П)</t>
  </si>
  <si>
    <t>ТЕОРИЯ КВАНТОВОЙ ХИМИИ</t>
  </si>
  <si>
    <t>Костюков В.В.</t>
  </si>
  <si>
    <t>978-5-16-020416-1</t>
  </si>
  <si>
    <t>04.03.01, 04.03.02, 06.03.01, 33.05.01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</si>
  <si>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химическим и биологическим направлениям подготовки (квалификация (степень) «бакалавр») (протокол № 6 от 16.06.2021)</t>
  </si>
  <si>
    <t>777243.03.01</t>
  </si>
  <si>
    <t>Теория корабля. Плавучесть и остойчивость: Уч. / Е.В.Никитин - М.:НИЦ ИНФРА-М,2024. - 372 с.(ВО)(П)</t>
  </si>
  <si>
    <t>ТЕОРИЯ КОРАБЛЯ. ПЛАВУЧЕСТЬ И ОСТОЙЧИВОСТЬ</t>
  </si>
  <si>
    <t>Никитин Е.В.</t>
  </si>
  <si>
    <t>978-5-16-017983-4</t>
  </si>
  <si>
    <t>26.03.02, 26.05.01, 26.05.03</t>
  </si>
  <si>
    <t>650085.04.01</t>
  </si>
  <si>
    <t>Теория механизмов  и машин: Уч. / О.В.Мкртычев - М.:Вуз. уч., НИЦ ИНФРА-М,2024. - 553 с.-(ВО)(П)</t>
  </si>
  <si>
    <t>ТЕОРИЯ МЕХАНИЗМОВ  И МАШИН</t>
  </si>
  <si>
    <t>978-5-9558-0540-5</t>
  </si>
  <si>
    <t>15.03.01, 15.03.05, 23.03.03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</si>
  <si>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подготовки бакалавров по направлению 15.03.02 «Технологические машины и оборудование»</t>
  </si>
  <si>
    <t>631488.09.01</t>
  </si>
  <si>
    <t>Теория механизмов и  машин: Уч. / А.Н.Соболев - М.:КУРС, НИЦ ИНФРА-М,2025. - 256 с.(ВО)(п)</t>
  </si>
  <si>
    <t>ТЕОРИЯ МЕХАНИЗМОВ И МАШИН (ПРОЕКТИРОВАНИЕ И МОДЕЛИРОВАНИЕ МЕХАНИЗМОВ И ИХ ЭЛЕМЕНТОВ)</t>
  </si>
  <si>
    <t>Соболев А.Н., Некрасов А.Я., Схиртладзе А.Г.</t>
  </si>
  <si>
    <t>978-5-906818-44-7</t>
  </si>
  <si>
    <t>15.03.01, 15.03.05, 15.05.01</t>
  </si>
  <si>
    <t>Допущено Учебно-методическим объединением (УМО AM)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автоматизации технологических процессов и производств»</t>
  </si>
  <si>
    <t>047250.17.01</t>
  </si>
  <si>
    <t>Теория механизмов и машин. Курсовое проектир.: Уч.пос. / А.И.Смелягин - М.:НИЦ ИНФРА-М,2025 - 263 с.(ВО(П)</t>
  </si>
  <si>
    <t>ТЕОРИЯ МЕХАНИЗМОВ И МАШИН. КУРСОВОЕ ПРОЕКТИРОВАНИЕ</t>
  </si>
  <si>
    <t>978-5-16-009237-9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</si>
  <si>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направлениям подготовки бакалавров и магистров «Технология, оборудование и автоматизация машиностроительных производств», дипломированных специалистов — «Конструкторско. технологическое обеспечение машиностроительных производств»</t>
  </si>
  <si>
    <t>650089.04.01</t>
  </si>
  <si>
    <t>Теория механизмов и машин: Практикум / О.В.Мкртычев - М.:Вуз. уч., НИЦ ИНФРА-М,2023 - 327 с.(ВО)(П)</t>
  </si>
  <si>
    <t>ТЕОРИЯ МЕХАНИЗМОВ И МАШИН</t>
  </si>
  <si>
    <t>978-5-9558-0541-2</t>
  </si>
  <si>
    <t>01.05.01, 15.03.05, 23.03.02</t>
  </si>
  <si>
    <t>676522.05.01</t>
  </si>
  <si>
    <t>Теория механизмов и машин: Уч.пос. / М.И.Белов - 2 изд. - М.:ИЦ РИОР, НИЦ ИНФРА-М,2023-322 с.(П)</t>
  </si>
  <si>
    <t>ТЕОРИЯ МЕХАНИЗМОВ И МАШИН, ИЗД.2</t>
  </si>
  <si>
    <t>Белов М.И., Сорокин С.В.</t>
  </si>
  <si>
    <t>978-5-369-01742-5</t>
  </si>
  <si>
    <t>15.03.05, 23.03.02, 23.03.03, 35.03.06</t>
  </si>
  <si>
    <t>795895.01.01</t>
  </si>
  <si>
    <t>Теория механизмов и машин: Уч.пос. / О.В.Конищева.-М.:НИЦ ИНФРА-М,2023.-229 с.(ВО: Бакалавр. (СФУ))(п)</t>
  </si>
  <si>
    <t>Конищева О.В., Брюховецкая Е.В., Сильченко П.Н.</t>
  </si>
  <si>
    <t>978-5-16-018086-1</t>
  </si>
  <si>
    <t>08.03.01, 12.03.05, 15.03.01, 15.03.02, 15.03.03, 15.03.05, 15.05.01, 20.03.01, 23.03.02, 23.03.03, 23.05.01, 23.05.02, 23.05.03, 26.03.02, 26.05.02, 26.05.06, 26.05.07, 29.03.01, 35.03.06</t>
  </si>
  <si>
    <t>140600.10.01</t>
  </si>
  <si>
    <t>Теория механизмов, машин и манипуляторов: Уч.пос. / Л.А.Борисенко-М.:НИЦ ИНФРА-М, Нов. знание,2023.-285 с.(ВО)(П)</t>
  </si>
  <si>
    <t>ТЕОРИЯ МЕХАНИЗМОВ, МАШИН И МАНИПУЛЯТОРОВ</t>
  </si>
  <si>
    <t>Борисенко Л. А.</t>
  </si>
  <si>
    <t>978-5-16-004690-7</t>
  </si>
  <si>
    <t>15.03.05, 16.03.02, 23.03.02, 23.03.03, 24.03.01, 24.03.05</t>
  </si>
  <si>
    <t>847406.01.01</t>
  </si>
  <si>
    <t>Теория очередей и машинное обучение: Моногр. / В.М.Вишневский - М.:НИЦ ИНФРА-М,2024. - 370 с: цв.ил.(п)</t>
  </si>
  <si>
    <t>ТЕОРИЯ ОЧЕРЕДЕЙ И МАШИННОЕ ОБУЧЕНИЕ</t>
  </si>
  <si>
    <t>Вишневский В.М., Ефросинин Д.В.</t>
  </si>
  <si>
    <t>978-5-16-020572-4</t>
  </si>
  <si>
    <t>01.03.01, 01.04.02, 01.06.01, 02.06.01, 09.04.01, 09.04.03, 09.06.01</t>
  </si>
  <si>
    <t>Институт проблем управления им. В.А. Трапезникова Российской академии наук</t>
  </si>
  <si>
    <t>647889.04.01</t>
  </si>
  <si>
    <t>Теория ресурсных сетей: Моногр. / Л.Ю.Жилякова - М.:ИЦ РИОР, НИЦ ИНФРА-М,2025. - 283 с.-(Науч.мысль)(О)</t>
  </si>
  <si>
    <t>ТЕОРИЯ РЕСУРСНЫХ СЕТЕЙ</t>
  </si>
  <si>
    <t>Жилякова Л.Ю., Кузнецов О.П.</t>
  </si>
  <si>
    <t>978-5-369-01645-9</t>
  </si>
  <si>
    <t>01.03.04, 02.03.02, 09.03.03, 09.04.04, 10.04.01, 11.04.02, 27.03.05, 38.04.05</t>
  </si>
  <si>
    <t>Институт социально-экономических проблем народонаселения Российской академии наук</t>
  </si>
  <si>
    <t>214400.12.01</t>
  </si>
  <si>
    <t>Теория систем и системный анализ: Уч.пос. / А.М.Кориков - М.:НИЦ ИНФРА-М,2024 - 288 с.-(ВО)(П)</t>
  </si>
  <si>
    <t>ТЕОРИЯ СИСТЕМ И СИСТЕМНЫЙ АНАЛИЗ</t>
  </si>
  <si>
    <t>Кориков А. М., Павлов С. Н.</t>
  </si>
  <si>
    <t>978-5-16-019357-1</t>
  </si>
  <si>
    <t>01.03.02, 01.04.02, 02.03.02, 03.03.02, 04.03.02, 09.03.03, 27.03.03, 27.04.03</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</si>
  <si>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09.03.03 «Прикладная  информатика» (квалификация (степень) «бакалавр») и другим экономическим специальностям</t>
  </si>
  <si>
    <t>682655.01.01</t>
  </si>
  <si>
    <t>Теория технологического потока: Уч. / В.А.Панфилов, - 3 изд.-М.:НИЦ ИНФРА-М,2019.-320с(ВО: Спец.)(П)</t>
  </si>
  <si>
    <t>ТЕОРИЯ ТЕХНОЛОГИЧЕСКОГО ПОТОКА, ИЗД.3</t>
  </si>
  <si>
    <t>Панфилов В.А.</t>
  </si>
  <si>
    <t>978-5-16-013844-2</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</si>
  <si>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направлению подготовки дипломированных специалистов «Пищевая инженерия»</t>
  </si>
  <si>
    <t>489800.05.01</t>
  </si>
  <si>
    <t>Теория управления в пример. и задачах: Уч.пос. / А.В.Пантелеев-2 изд.-М.:НИЦ ИНФРА-М,2020-584с(ВО)(П)</t>
  </si>
  <si>
    <t>ТЕОРИЯ УПРАВЛЕНИЯ В ПРИМЕРАХ И ЗАДАЧАХ, ИЗД.2</t>
  </si>
  <si>
    <t>Пантелеев А.В., Бортаковский А.С.</t>
  </si>
  <si>
    <t>978-5-16-011862-8</t>
  </si>
  <si>
    <t>01.03.04</t>
  </si>
  <si>
    <t>437700.06.01</t>
  </si>
  <si>
    <t>Теория функций действительного переменного: Уч.пос. / О.Н.Быкова.-М.:КУРС, НИЦ ИНФРА-М,2019.-196с(П)</t>
  </si>
  <si>
    <t>ТЕОРИЯ ФУНКЦИЙ ДЕЙСТВИТЕЛЬНОГО ПЕРЕМЕННОГО</t>
  </si>
  <si>
    <t>Быкова О.Н., Колягин С.Ю., Кукушкин Б.Н.</t>
  </si>
  <si>
    <t>978-5-905554-21-6</t>
  </si>
  <si>
    <t>01.03.01, 01.04.01, 44.03.01, 44.04.01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</si>
  <si>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050100 «Педагогическое образование</t>
  </si>
  <si>
    <t>481150.09.01</t>
  </si>
  <si>
    <t>Теория функций комплексного переменного: Уч. / Е.С.Половинкин - 2 изд. - М.:НИЦ ИНФРА-М,2023 - 253 с.(ВО)(П)</t>
  </si>
  <si>
    <t>ТЕОРИЯ ФУНКЦИЙ КОМПЛЕКСНОГО ПЕРЕМЕННОГО, ИЗД.2</t>
  </si>
  <si>
    <t>Половинкин Е.С.</t>
  </si>
  <si>
    <t>978-5-16-017359-7</t>
  </si>
  <si>
    <t>03.03.01, 24.03.01, 24.03.02, 24.03.03, 24.03.04, 24.03.05</t>
  </si>
  <si>
    <t>Рекомендовано Учебно-методическим советом  высших учебных заведений Российской Федерации по образованию в области авиации, ракетостроения и космоса в качестве учебника для студентов высших технических учебных заведений</t>
  </si>
  <si>
    <t>481150.06.01</t>
  </si>
  <si>
    <t>Теория функций комплексного переменного: Уч. / Е.С.Половинкин-М.:НИЦ ИНФРА - М,2022-254с(ВО:Бак.)(П)</t>
  </si>
  <si>
    <t>ТЕОРИЯ ФУНКЦИЙ КОМПЛЕКСНОГО ПЕРЕМЕННОГО</t>
  </si>
  <si>
    <t>978-5-16-013608-0</t>
  </si>
  <si>
    <t>719251.01.01</t>
  </si>
  <si>
    <t>Теория функций комплексной переменной и операц. исчисление: Уч.пос. / Е.А.Коган-М.:НИЦ ИНФРА-М,2020.-180 с.(ВО)(П)</t>
  </si>
  <si>
    <t>ТЕОРИЯ ФУНКЦИЙ КОМПЛЕКСНОЙ ПЕРЕМЕННОЙ И ОПЕРАЦИОННОЕ ИСЧИСЛЕНИЕ</t>
  </si>
  <si>
    <t>Коган Е.А., Жукова Г.С.</t>
  </si>
  <si>
    <t>978-5-16-015816-7</t>
  </si>
  <si>
    <t>01.03.01, 01.03.02, 01.03.04, 02.03.01, 04.03.02, 09.03.01, 10.05.03, 15.03.01, 15.03.03, 15.03.04, 27.03.04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</si>
  <si>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15.03.01 «Машиностроение» (квалификация (степень) «бакалавр») (протокол № 18 от 25.11.2019)</t>
  </si>
  <si>
    <t>408600.06.01</t>
  </si>
  <si>
    <t>Теория эксплуатационных свойств автомобиля: Уч. пос./Н.А.Кузьмин - Форум: НИЦ Инфра-М, 2023-256с(ВО) (п)</t>
  </si>
  <si>
    <t>ТЕОРИЯ ЭКСПЛУАТАЦИОННЫХ СВОЙСТВ АВТОМОБИЛЯ</t>
  </si>
  <si>
    <t>978-5-91134-687-4</t>
  </si>
  <si>
    <t>23.03.02, 23.03.03, 23.04.01, 23.04.02, 23.04.03</t>
  </si>
  <si>
    <t>776822.02.01</t>
  </si>
  <si>
    <t>Теория электрич. цепей и электромагнит. поля: Сб. задач: Уч.пос. / Л.П.Гаврилов - М.:НИЦ ИНФРА-М,2025 - 181 с.(ВО)(п)</t>
  </si>
  <si>
    <t>ТЕОРИЯ ЭЛЕКТРИЧЕСКИХ ЦЕПЕЙ И ЭЛЕКТРОМАГНИТНОГО ПОЛЯ: СБОРНИК ЗАДАЧ</t>
  </si>
  <si>
    <t>978-5-16-017774-8</t>
  </si>
  <si>
    <t>10.05.02, 11.03.02, 11.05.02, 13.03.02, 13.04.02</t>
  </si>
  <si>
    <t>811541.01.01</t>
  </si>
  <si>
    <t>Теория электрич. цепей и электромагнит. поля: Сб. задач: Уч.пос. / Л.П.Гаврилов-М.:НИЦ ИНФРА-М,2024.-181 с.(СПО)(п)</t>
  </si>
  <si>
    <t>978-5-16-018972-7</t>
  </si>
  <si>
    <t>10.02.04, 11.02.06, 11.02.09, 11.02.11, 11.02.15, 11.02.16, 11.02.18, 11.02.19, 13.02.07, 13.02.09, 13.02.13, 15.02.03, 15.02.06, 15.02.17</t>
  </si>
  <si>
    <t>423050.08.01</t>
  </si>
  <si>
    <t>Теория электрических цепей: Уч. пос. / В.И.Никулин.-М.:ИЦ РИОР:НИЦ ИНФРА-М,2024-240с. (ВО:Бакалавр.) (п)</t>
  </si>
  <si>
    <t>ТЕОРИЯ ЭЛЕКТРИЧЕСКИХ ЦЕПЕЙ</t>
  </si>
  <si>
    <t>Никулин В. И.</t>
  </si>
  <si>
    <t>978-5-369-01179-9</t>
  </si>
  <si>
    <t>11.03.01, 11.03.02, 11.04.02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</si>
  <si>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«Инфокоммуникационные технологии и системы связ</t>
  </si>
  <si>
    <t>451400.04.01</t>
  </si>
  <si>
    <t>Теория электрической связи: Уч. / Л.Л.Клюев - М.:НИЦ ИНФРА-М,2025. - 447 с.(ВО)(П)</t>
  </si>
  <si>
    <t>ТЕОРИЯ ЭЛЕКТРИЧЕСКОЙ СВЯЗИ</t>
  </si>
  <si>
    <t>Клюев Л.Л.</t>
  </si>
  <si>
    <t>978-5-16-011447-7</t>
  </si>
  <si>
    <t>09.03.01, 09.03.02, 09.03.03, 09.03.04, 09.04.01, 09.04.02, 09.04.03, 09.04.04, 10.05.02</t>
  </si>
  <si>
    <t>Утверждено Министерством образования Республики Беларусь в качестве учебника для студентов учреждений высшего образования по специальностям «Инфокоммуникационные технологии (по направлениям)», «Инфокоммуникационные системы», «Защита информации в телекоммуникациях»</t>
  </si>
  <si>
    <t>Белорусский государственный университет информатики и радиоэлектроники</t>
  </si>
  <si>
    <t>272200.07.01</t>
  </si>
  <si>
    <t>Теория электропривода: Уч. / Г.Б.Онищенко - М.:НИЦ ИНФРА-М,2023 - 294 с.(ВО: Бакалавриат)(П)</t>
  </si>
  <si>
    <t>ТЕОРИЯ ЭЛЕКТРОПРИВОДА</t>
  </si>
  <si>
    <t>Г.Б.Онищенко</t>
  </si>
  <si>
    <t>978-5-16-009674-2</t>
  </si>
  <si>
    <t>717574.03.01</t>
  </si>
  <si>
    <t>Теория, электронная структура и физикохимия...: Моногр. / Под ред. Сигова А.С.-М.:НИЦ ИНФРА-М,2022-370с.(О)</t>
  </si>
  <si>
    <t>ТЕОРИЯ, ЭЛЕКТРОННАЯ СТРУКТУРА И ФИЗИКОХИМИЯ МАТЕРИАЛОВ КАТОДОВ СВЧ ПРИБОРОВ</t>
  </si>
  <si>
    <t>Капустин В.И., Ли И.П., Сигов А.С.</t>
  </si>
  <si>
    <t>978-5-16-015560-9</t>
  </si>
  <si>
    <t>11.04.03, 12.04.01, 16.04.01</t>
  </si>
  <si>
    <t>186300.14.01</t>
  </si>
  <si>
    <t>Тепловые электрич. станции. Схемы и оборуд.: Уч.пос. / А.А.Кудинов - М.:НИЦ ИНФРА-М,2025 - 325 с.(ВО)(п)</t>
  </si>
  <si>
    <t>ТЕПЛОВЫЕ ЭЛЕКТРИЧЕСКИЕ СТАНЦИИ. СХЕМЫ И ОБОРУДОВАНИЕ</t>
  </si>
  <si>
    <t>978-5-16-004731-7</t>
  </si>
  <si>
    <t>Допущено УМО вузов России по обр. в области энергетики и электротехники в качестве уч.пос. для студентов ВУЗов, обучающихся по напр. подготовки 140100 "Теплоэнергетика и теплотехника"</t>
  </si>
  <si>
    <t>174800.12.01</t>
  </si>
  <si>
    <t>Тепломассообмен: Уч. / О.Н.Брюханов - М.:НИЦ ИНФРА-М,2025 - 464 с.-(ВО)(п)</t>
  </si>
  <si>
    <t>ТЕПЛОМАССООБМЕН</t>
  </si>
  <si>
    <t>Брюханов О.Н., Шевченко С.Н.</t>
  </si>
  <si>
    <t>978-5-16-004803-1</t>
  </si>
  <si>
    <t>03.03.02, 03.04.02, 04.04.02, 08.03.01, 13.03.01, 13.04.01</t>
  </si>
  <si>
    <t>Рекомендовано УМО РФ по образованию в области строительства в качестве учебного пособия для студентов, обучающихся по направлению "Строительство"</t>
  </si>
  <si>
    <t>161050.10.01</t>
  </si>
  <si>
    <t>Тепломассообмен: Уч.пос. / А.А.Кудинов - М.:НИЦ ИНФРА-М,2025 - 375с. (ВО:Бакалавриат)</t>
  </si>
  <si>
    <t>Кудинов А. А.</t>
  </si>
  <si>
    <t>978-5-16-011093-6</t>
  </si>
  <si>
    <t>13.03.01, 13.04.01, 15.03.04, 15.04.04, 27.03.04, 27.04.04</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</si>
  <si>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140100 - "Теплоэнергетика и теплотехника"</t>
  </si>
  <si>
    <t>631733.04.01</t>
  </si>
  <si>
    <t>Тепломассообменные процессы и...: Уч.пос. / Л.И.Жмакин - М.:НИЦ ИНФРА-М,2023-295с.(ВО:Бакалавр.)(П)</t>
  </si>
  <si>
    <t>ТЕПЛОМАССООБМЕННЫЕ ПРОЦЕССЫ И ОБОРУДОВАНИЕ В ЛЕГКОЙ И ТЕКСТИЛЬНОЙ ПРОМЫШЛЕННОСТИ</t>
  </si>
  <si>
    <t>Жмакин Л.И.</t>
  </si>
  <si>
    <t>978-5-16-011953-3</t>
  </si>
  <si>
    <t>13.03.01, 29.03.01, 29.03.03</t>
  </si>
  <si>
    <t>Рекомендовано УМО по образованию в области технологии,конструирования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29.03.02 «Технологии и проектирование текстильных изделий», 29.03.03 «Технология полиграфического и упаковочного производства», 29.03.05 «Конструирование изделий легкой промышленности»</t>
  </si>
  <si>
    <t>675003.03.01</t>
  </si>
  <si>
    <t>Теплопередача: Уч. пос.: В 2 ч.Ч.1: Основы теории... / Чередниченко В.С.-М.:НИЦ ИНФРА-М,2024-221 с(ВО)(о)</t>
  </si>
  <si>
    <t>ТЕПЛОПЕРЕДАЧА. В 2 ЧАСТЯХ .ЧАСТЬ 1. ОСНОВЫ ТЕОРИИ ТЕПЛОПЕРЕДАЧИ, Т.1</t>
  </si>
  <si>
    <t>Чередниченко В.С., Синицын В.А., Алиферов А.И. и др.</t>
  </si>
  <si>
    <t>978-5-16-018987-1</t>
  </si>
  <si>
    <t>11.03.03, 13.03.01, 15.03.01, 15.03.02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</si>
  <si>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12 от 24.06.2019)</t>
  </si>
  <si>
    <t>675005.04.01</t>
  </si>
  <si>
    <t>Теплопередача: Уч. пос.: В 2 ч.Ч.2 / Под ред. Чередниченко В.С. - М.:НИЦ ИНФРА-М,2025. - 348 с.(ВО)(П)</t>
  </si>
  <si>
    <t>ТЕПЛОПЕРЕДАЧА. В 2 ЧАСТЯХ. ЧАСТЬ 2. УПРАЖНЕНИЯ И ЗАДАЧИ, Т.2</t>
  </si>
  <si>
    <t>978-5-16-020425-3</t>
  </si>
  <si>
    <t>11.03.03, 11.03.04, 13.03.01, 13.03.02, 13.03.03, 21.03.01</t>
  </si>
  <si>
    <t>472550.06.01</t>
  </si>
  <si>
    <t>Теплотехника: Уч. / Ю.П.Семенов, - 2 изд.-М.:НИЦ ИНФРА-М,2024.-400 с.(ВО: Бакалавриат)(П)</t>
  </si>
  <si>
    <t>ТЕПЛОТЕХНИКА, ИЗД.2</t>
  </si>
  <si>
    <t>Семенов Ю.П., Левин А.Б.</t>
  </si>
  <si>
    <t>978-5-16-010104-0</t>
  </si>
  <si>
    <t>Рекомендовано УМО по образованию в области лесного дела в качестве учебника для студентов высших учебных заведений, обучающихся по направлению 35.03-02 (250400.62) "Технология и оборудование лесозаготовительных и деревоперерабатывающих производств"</t>
  </si>
  <si>
    <t>317600.08.01</t>
  </si>
  <si>
    <t>Теплотехника: Уч. пос. / В.А. Кудинов - М.: КУРС:  НИЦ ИНФРА-М, 2023-424с.(ВО)(П)</t>
  </si>
  <si>
    <t>ТЕПЛОТЕХНИКА</t>
  </si>
  <si>
    <t>Кудинов В. А., Карташов Э. М., Стефанюк Е. В.</t>
  </si>
  <si>
    <t>978-5-905554-80-3</t>
  </si>
  <si>
    <t>03.03.02, 04.03.02, 04.04.02, 13.03.01, 13.04.01, 16.03.01, 16.04.01</t>
  </si>
  <si>
    <t>670744.04.01</t>
  </si>
  <si>
    <t>Термоокислительная стабильность трансмиссионных масел: Моногр. / Б.И.Ковальский-М.:НИЦ ИНФРА-М, СФУ,2025-150 с.(п)</t>
  </si>
  <si>
    <t>ТЕРМООКИСЛИТЕЛЬНАЯ СТАБИЛЬНОСТЬ ТРАНСМИССИОННЫХ МАСЕЛ</t>
  </si>
  <si>
    <t>Ковальский Б.И., Безбородов Ю.Н., Фельдман Л.А. и др.</t>
  </si>
  <si>
    <t>978-5-16-013414-7</t>
  </si>
  <si>
    <t>23.04.02, 23.04.03, 23.05.01, 23.06.01</t>
  </si>
  <si>
    <t>327300.10.01</t>
  </si>
  <si>
    <t>Техника высоких напряжений: Уч. / В.Ф.Важов - М.:НИЦ ИНФРА-М,2023 - 262 с.-(ВО: Бакалавриат)(П)</t>
  </si>
  <si>
    <t>ТЕХНИКА ВЫСОКИХ НАПРЯЖЕНИЙ</t>
  </si>
  <si>
    <t>Важов В.Ф., Лавринович В.А.</t>
  </si>
  <si>
    <t>978-5-16-010565-9</t>
  </si>
  <si>
    <t>Рекомендовано в качестве учебника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</si>
  <si>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777636.01.01</t>
  </si>
  <si>
    <t>Техника и технология гранулир. многокомп. полидисперсных материалов..: Моногр. / Д.А. Макаренков-М: ИНФРА-М.2023-297с.(О)</t>
  </si>
  <si>
    <t>ТЕХНИКА И ТЕХНОЛОГИЯ ГРАНУЛИРОВАНИЯ МНОГОКОМПОНЕНТНЫХ  ПОЛИДИСПЕРСНЫХ МАТЕРИАЛОВ С ИСПОЛЬЗОВАНИЕМ СОВМЕЩЁННЫХ ПРОЦЕССОВ ИХ ПОДГОТОВКИ</t>
  </si>
  <si>
    <t>Макаренков Д.А., Назаров В.И.</t>
  </si>
  <si>
    <t>978-5-16-017767-0</t>
  </si>
  <si>
    <t>18.04.01, 18.04.02, 22.04.01</t>
  </si>
  <si>
    <t>296500.07.01</t>
  </si>
  <si>
    <t>Технико-эконом. расчеты распред. электрич...: Уч.пос./В.Я.Хорольский.-М.:Форум,НИЦ ИНФРА-М, 2024-96с.(о)</t>
  </si>
  <si>
    <t>ТЕХНИКО-ЭКОНОМИЧЕСКИЕ РАСЧЕТЫ РАСПРЕДЕЛИТЕЛЬНЫХ ЭЛЕКТРИЧЕСКИХ СЕТЕЙ</t>
  </si>
  <si>
    <t>Хорольский В. Я., Таранов М. А., Петров Д. В.</t>
  </si>
  <si>
    <t>978-5-00091-653-7</t>
  </si>
  <si>
    <t>Допущено Министерством сельского хозяйства Российской Федерации в качестве учебного пособия для студентов высших аграрных учебных заведений по направлению подготовки 13.03.02 «Электроэнергетика и электротехника»</t>
  </si>
  <si>
    <t>699505.01.01</t>
  </si>
  <si>
    <t>Технико-эконом.расчеты распред. электрич..: Уч.пос./В.Я.Хорольский.-М.:Форум,НИЦ ИНФРА-М,2023-96с (СПО)(О)</t>
  </si>
  <si>
    <t>Хорольский В.Я., Таранов М.А., Петров Д.В.</t>
  </si>
  <si>
    <t>978-5-00091-647-6</t>
  </si>
  <si>
    <t>13.01.10, 13.02.01, 13.02.07, 13.02.12, 26.02.04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</si>
  <si>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13.02.03 «Электрические станции, сети и системы», 13.02.07 «Электроснабжение (по отраслям)» (протокол № 4 от 13.04.2022)</t>
  </si>
  <si>
    <t>244200.08.01</t>
  </si>
  <si>
    <t>Техническая графика: Уч. / Е.А.Василенко - 2 изд. - М.:НИЦ ИНФРА-М,2025 - 334 с.-(СПО)(п)</t>
  </si>
  <si>
    <t>ТЕХНИЧЕСКАЯ ГРАФИКА, ИЗД.2</t>
  </si>
  <si>
    <t>Василенко Е.А., Чекмарев А.А.</t>
  </si>
  <si>
    <t>978-5-16-015724-5</t>
  </si>
  <si>
    <t>08.01.22, 08.01.23, 08.02.01, 08.02.04, 15.01.13, 15.01.17, 15.01.18, 15.01.22, 15.01.26, 15.01.29, 15.01.30, 15.01.35, 15.01.36, 15.01.37, 15.02.01, 15.02.03</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</si>
  <si>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профессиям 15.01.26 «Токарь-универсал», 15.01.30 «Слесарь», 08.01.07 «Мастер общестроительных работ» (регистрационный номер рецензии № 430 от 17.10.2014 (ФГАУ «ФИРО»))</t>
  </si>
  <si>
    <t>244200.04.01</t>
  </si>
  <si>
    <t>Техническая графика: Уч. / Е.А.Василенко - М.:НИЦ ИНФРА-М,2019 - 271 с.-(СПО)(п)</t>
  </si>
  <si>
    <t>ТЕХНИЧЕСКАЯ ГРАФИКА</t>
  </si>
  <si>
    <t>978-5-16-005145-1</t>
  </si>
  <si>
    <t>768650.02.01</t>
  </si>
  <si>
    <t>Техническая диагностика электрооборудования: Уч. / Н.В.Грунтович - М.:НИЦ ИНФРА-М,2025. - 254 с.(ВО)(п)</t>
  </si>
  <si>
    <t>ТЕХНИЧЕСКАЯ ДИАГНОСТИКА ЭЛЕКТРООБОРУДОВАНИЯ</t>
  </si>
  <si>
    <t>Грунтович Н.В., Грунтович Н.В.</t>
  </si>
  <si>
    <t>978-5-16-017836-3</t>
  </si>
  <si>
    <t>717644.04.01</t>
  </si>
  <si>
    <t>Техническая механика. Курсовое проектир.: Уч.пос. / Д.Н.Бахарев - 2 изд. - М.:НИЦ ИНФРА-М,2025. - 236 с.(П)</t>
  </si>
  <si>
    <t>ТЕХНИЧЕСКАЯ МЕХАНИКА. КУРСОВОЕ ПРОЕКТИРОВАНИЕ, ИЗД.2</t>
  </si>
  <si>
    <t>Бахарев Д.Н., Добрицкий А.А., Вольвак С.Ф. и др.</t>
  </si>
  <si>
    <t>978-5-16-015658-3</t>
  </si>
  <si>
    <t>12.01.07, 13.01.03, 13.01.04, 13.01.10, 13.01.13, 13.01.14, 13.01.15, 18.01.06, 18.01.27, 18.01.28, 21.01.01, 21.01.02, 21.01.03, 21.01.04, 21.01.10, 21.01.15, 21.01.16, 22.01.04, 23.01.01, 23.01.18, 26.01.01, 26.01.02, 26.01.03, 26.01.06, 26.01.09, 26.01.12, 26.01.13, 35.01.15, 35.01.27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</si>
  <si>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14 от 30.09.2019)</t>
  </si>
  <si>
    <t>707072.03.01</t>
  </si>
  <si>
    <t>Техническая механика: детали машин: Уч.пос. / В.Э.Завистовский-М.:НИЦ ИНФРА-М,2023.-350 с..-(ВО)(П)</t>
  </si>
  <si>
    <t>ТЕХНИЧЕСКАЯ МЕХАНИКА: ДЕТАЛИ МАШИН</t>
  </si>
  <si>
    <t>Завистовский В.Э.</t>
  </si>
  <si>
    <t>978-5-16-015257-8</t>
  </si>
  <si>
    <t>15.04.02, 15.04.03, 15.04.05, 15.04.06, 15.05.01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</si>
  <si>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«магистр») (протокол № 12 от 24.06.2019)</t>
  </si>
  <si>
    <t>034630.12.01</t>
  </si>
  <si>
    <t>Техническая механика: Сб. тест. заданий: Уч.пос. / В.П.Олофинская - 2 изд.- М.:НИЦ ИНФРА-М,2025 - 132 с.(О)</t>
  </si>
  <si>
    <t>ТЕХНИЧЕСКАЯ МЕХАНИКА, ИЗД.2</t>
  </si>
  <si>
    <t>978-5-16-016753-4</t>
  </si>
  <si>
    <t>00.02.35, 12.01.07, 13.01.03, 13.01.04, 13.01.10, 13.01.13, 13.01.14, 13.01.15, 13.02.07, 13.02.12, 13.02.13, 15.02.09, 15.02.16, 15.02.17, 15.02.18, 18.01.06, 18.01.27, 18.01.28, 21.01.01, 21.01.02, 21.01.03, 21.01.04, 21.01.10, 21.01.15, 21.01.16, 22.01.04, 23.01.01, 23.01.18, 23.02.07, 25.02.06, 25.02.07, 25.02.08, 26.01.01, 26.01.02, 26.01.03, 26.01.06, 26.01.09, 26.01.12, 26.01.13, 27.02.07, 35.01.15, 35.02.16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</si>
  <si>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</si>
  <si>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109450.18.01</t>
  </si>
  <si>
    <t>Техническая механика: Уч. / Г.Г.Сафонова и др. - М.:НИЦ ИНФРА-М,2025 - 320 с.-(СПО)(П)</t>
  </si>
  <si>
    <t>ТЕХНИЧЕСКАЯ МЕХАНИКА</t>
  </si>
  <si>
    <t>Сафонова Г. Г., Артюховская Т. Ю., Ермаков Д. А.</t>
  </si>
  <si>
    <t>978-5-16-012916-7</t>
  </si>
  <si>
    <t>00.02.35, 08.02.01, 08.02.02, 08.02.03, 08.02.04, 08.02.08, 08.02.09, 08.02.12, 08.02.13, 08.02.14</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</si>
  <si>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строительным специальностям</t>
  </si>
  <si>
    <t>664839.02.01</t>
  </si>
  <si>
    <t>Техническая механика: Уч. / М.А.Лукьянов - М.:НИЦ ИНФРА-М,2024 - 486 с.(ВО: Спец.)(П)</t>
  </si>
  <si>
    <t>Лукьянов М.А.</t>
  </si>
  <si>
    <t>978-5-16-016027-6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</si>
  <si>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10 от 15.12.2021)</t>
  </si>
  <si>
    <t>147200.06.01</t>
  </si>
  <si>
    <t>Техническая механика: Уч. пос. для вузов / В.Т. Батиенков. - М.: ИЦ РИОР, 2023-384с.(ВО) (п)</t>
  </si>
  <si>
    <t>978-5-369-00759-4</t>
  </si>
  <si>
    <t>08.03.01, 20.03.02</t>
  </si>
  <si>
    <t>707076.09.01</t>
  </si>
  <si>
    <t>Техническая механика: Уч.пос. / В.Э.Завистовский - М.:НИЦ ИНФРА-М,2025 - 376 с.-(СПО)(П)</t>
  </si>
  <si>
    <t>978-5-16-015256-1</t>
  </si>
  <si>
    <t>00.02.35, 12.01.07, 13.01.03, 13.01.04, 13.01.10, 13.01.13, 13.01.14, 13.01.15, 18.01.06, 18.01.27, 18.01.28, 21.01.01, 21.01.02, 21.01.03, 21.01.04, 21.01.10, 21.01.15, 21.01.16, 22.01.04, 23.01.01, 23.01.18, 26.01.01, 26.01.02, 26.01.03, 26.01.06, 26.01.09, 26.01.12, 26.01.13, 35.01.15, 35.01.27</t>
  </si>
  <si>
    <t>719487.02.01</t>
  </si>
  <si>
    <t>Техническая эксп. электроприводов судов: Моногр. / А.Ф.Бурков - 2 изд.-М.:НИЦ ИНФРА-М,2023-358 с.(Науч.мысль)(О)</t>
  </si>
  <si>
    <t>ТЕХНИЧЕСКАЯ ЭКСПЛУАТАЦИЯ ЭЛЕКТРОПРИВОДОВ СУДОВ, ИЗД.2</t>
  </si>
  <si>
    <t>Бурков А.Ф.</t>
  </si>
  <si>
    <t>978-5-16-015722-1</t>
  </si>
  <si>
    <t>26.05.02, 26.05.06, 26.05.07, 26.06.01</t>
  </si>
  <si>
    <t>454450.07.01</t>
  </si>
  <si>
    <t>Техническая экспертиза продукции текстил. и..: Уч.пос. /А.Ф.Давыдов - М.:Форум:ИНФРА-М,2025 - 384 с.(ВО)</t>
  </si>
  <si>
    <t>ТЕХНИЧЕСКАЯ ЭКСПЕРТИЗА ПРОДУКЦИИ ТЕКСТИЛЬНОЙ И ЛЕГКОЙ ПРОМЫШЛЕННОСТИ</t>
  </si>
  <si>
    <t>Давыдов А.Ф., Шустов Ю.С., Курденкова А.В. и др.</t>
  </si>
  <si>
    <t>978-5-91134-827-4</t>
  </si>
  <si>
    <t>29.04.02</t>
  </si>
  <si>
    <t>Рекомендовано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«Технология пр</t>
  </si>
  <si>
    <t>735630.06.01</t>
  </si>
  <si>
    <t>Техническая эксплуатация, диагностир. и ремонт  двиг..: Уч. / А.В.Александров.-М.:ИЦ РИОР, НИЦ ИНФРА-М,2025-448 с.(П)</t>
  </si>
  <si>
    <t>ТЕХНИЧЕСКАЯ ЭКСПЛУАТАЦИЯ, ДИАГНОСТИРОВАНИЕ И РЕМОНТ  ДВИГАТЕЛЕЙ ВНУТРЕННЕГО СГОРАНИЯ</t>
  </si>
  <si>
    <t>Александров А.В., Алексахин С.В., Долгов И.А. и др.</t>
  </si>
  <si>
    <t>978-5-369-01861-3</t>
  </si>
  <si>
    <t>13.03.03, 15.03.03, 15.03.05, 15.04.03, 15.04.05</t>
  </si>
  <si>
    <t>735630.07.01</t>
  </si>
  <si>
    <t>Техническая эксплуатация, диагностир..: Уч. / А.В.Александров - 2 изд. - М.:ИЦ РИОР, НИЦ ИНФРА-М,2025 - 456 с.(п)</t>
  </si>
  <si>
    <t>ТЕХНИЧЕСКАЯ ЭКСПЛУАТАЦИЯ, ДИАГНОСТИРОВАНИЕ И РЕМОНТ  ДВИГАТЕЛЕЙ ВНУТРЕННЕГО СГОРАНИЯ, ИЗД.2</t>
  </si>
  <si>
    <t>Александров А.В., Тармин В.А., Алексахин С.В. и др.</t>
  </si>
  <si>
    <t>978-5-369-01973-3</t>
  </si>
  <si>
    <t>433850.06.01</t>
  </si>
  <si>
    <t>Технические средства автоматизации.: Уч.пос. / В.Ф.Беккер, -2 изд.-М.:ИЦ РИОР, НИЦ ИНФРА-М,2024-152с.(ВО)(О)</t>
  </si>
  <si>
    <t>ТЕХНИЧЕСКИЕ СРЕДСТВА АВТОМАТИЗАЦИИ. ИНТЕРФЕЙСНЫЕ УСТРОЙСТВА И МИКРОПРОЦЕССОРНЫЕ СРЕДСТВА, ИЗД.2</t>
  </si>
  <si>
    <t>978-5-369-01198-0</t>
  </si>
  <si>
    <t>15.03.04, 15.04.04, 27.03.04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</si>
  <si>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(химико-технологическая отрасль)», направление подготовки «Автоматизированные технологии и производства»</t>
  </si>
  <si>
    <t>702850.03.01</t>
  </si>
  <si>
    <t>Технические средства судовождения...: Уч.мет.пос. / С.Н.Скворцов и др.-М. : ИНФРА-М, 2023.- 51с.(О)</t>
  </si>
  <si>
    <t>ТЕХНИЧЕСКИЕ СРЕДСТВА СУДОВОЖДЕНИЯ. ЛАБОРАТОРНЫЕ И РАСЧЕТНО-ГРАФИЧЕСКИЕ РАБОТЫ: МЕТОДИЧЕСКИЕ УКАЗАНИЯ</t>
  </si>
  <si>
    <t>Скворцов С.Н., Паткаускас А.В., Белокур Г.В.</t>
  </si>
  <si>
    <t>978-5-16-015422-0</t>
  </si>
  <si>
    <t>26.01.01, 26.01.02, 26.01.03, 26.02.01, 26.02.02, 26.02.03, 26.02.05, 26.02.06, 26.04.01, 26.05.05, 35.01.32, 43.01.04</t>
  </si>
  <si>
    <t>705066.05.01</t>
  </si>
  <si>
    <t>Технические средства судовождения...: Уч.мет.пос./ С.Н.Скворцов -М.:НИЦ ИНФРА-М, 2023-50с(О)</t>
  </si>
  <si>
    <t>ТЕХНИЧЕСКИЕ СРЕДСТВА СУДОВОЖДЕНИЯ. МЕТОДИКА ВЫПОЛНЕНИЯ КУРСОВОЙ  РАБОТЫ: МЕТОДИЧЕСКИЕ УКАЗАНИЯ</t>
  </si>
  <si>
    <t>Скворцов С.Н., Паткаускас А.В., Сухина М.И.</t>
  </si>
  <si>
    <t>978-5-16-015473-2</t>
  </si>
  <si>
    <t>26.01.05, 26.01.07, 26.01.09, 26.02.01, 26.02.03, 26.02.04, 26.02.05, 26.02.06, 26.05.05, 35.01.32, 35.02.11, 43.01.04</t>
  </si>
  <si>
    <t>093650.14.01</t>
  </si>
  <si>
    <t>Технический сервис трансп.машин и оборудов.: Уч.пос./С.Ф.Головин-НИЦ ИНФРА-М,2023-282с(ВО)(о)</t>
  </si>
  <si>
    <t>ТЕХНИЧЕСКИЙ СЕРВИС ТРАНСПОРТНЫХ МАШИН И ОБОРУДОВАНИЯ</t>
  </si>
  <si>
    <t>Головин С.Ф.</t>
  </si>
  <si>
    <t>978-5-16-011135-3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</si>
  <si>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t>
  </si>
  <si>
    <t>704196.06.01</t>
  </si>
  <si>
    <t>Технический сервис транспорт. машин и оборуд.: Уч.пос. / С.Ф.Головин - М.:НИЦ ИНФРА-М,2024 - 282с(СПО)(П)</t>
  </si>
  <si>
    <t>978-5-16-014919-6</t>
  </si>
  <si>
    <t>35.01.27, 35.01.30, 35.01.33, 35.02.05, 35.02.16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</si>
  <si>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5 от 11.03.2019)</t>
  </si>
  <si>
    <t>083040.16.01</t>
  </si>
  <si>
    <t>Техническое обслуж. автомоб. заруб. произв.: Уч.пос. / И.С.Туревский - М.:ИД ФОРУМ, НИЦ ИНФРА-М,2025 - 208 с.(СПО)(П)</t>
  </si>
  <si>
    <t>ТЕХНИЧЕСКОЕ ОБСЛУЖИВАНИЕ АВТОМОБИЛЕЙ ЗАРУБЕЖНОГО ПРОИЗВОДСТВА</t>
  </si>
  <si>
    <t>978-5-8199-0758-0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</si>
  <si>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</si>
  <si>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058260.19.01</t>
  </si>
  <si>
    <t>Техническое обслуж. автомобилей: Уч.пос.: Кн.2 / Туревский И.С.-М.:ИД ФОРУМ,НИЦ ИНФРА-М,2024-256с(СПО)(п)</t>
  </si>
  <si>
    <t>ТЕХНИЧЕСКОЕ ОБСЛУЖИВАНИЕ АВТОМОБИЛЕЙ</t>
  </si>
  <si>
    <t>978-5-8199-0709-2</t>
  </si>
  <si>
    <t>08.02.12, 23.01.03, 23.01.17, 23.02.02, 23.02.03, 23.02.07</t>
  </si>
  <si>
    <t>032570.24.01</t>
  </si>
  <si>
    <t>Техническое обслуж. и ремонт авто.: Уч.пос. / Л.И.Епифанов - 2 изд. - М.:ИД Форум, НИЦ ИНФРА-М,2025 - 349 с.(о)</t>
  </si>
  <si>
    <t>ТЕХНИЧЕСКОЕ ОБСЛУЖИВАНИЕ И РЕМОНТ АВТОМОБИЛЕЙ, ИЗД.2</t>
  </si>
  <si>
    <t>Епифанов Л.И., Епифанова Е.А.</t>
  </si>
  <si>
    <t>978-5-8199-0704-7</t>
  </si>
  <si>
    <t>23.01.03, 23.01.06, 23.01.08, 23.01.17, 23.02.02, 23.02.03, 23.02.07, 35.01.27, 35.01.30, 35.02.05, 35.02.16</t>
  </si>
  <si>
    <t>072640.14.01</t>
  </si>
  <si>
    <t>Техническое обслуж. и ремонт автомоб. трансп..: Уч.пос. / И.С.Туревский - М.:ИД ФОРУМ,НИЦ ИНФРА-М,2025 - 192 с.(П)</t>
  </si>
  <si>
    <t>ТЕХНИЧЕСКОЕ ОБСЛУЖИВАНИЕ И РЕМОНТ АВТОМОБИЛЬНОГО ТРАНСПОРТА. ВВЕДЕНИЕ В СПЕЦИАЛЬНОСТЬ</t>
  </si>
  <si>
    <t>978-5-8199-0850-1</t>
  </si>
  <si>
    <t>065500.21.01</t>
  </si>
  <si>
    <t>Техническое обслуж.автомобилей: Уч.пос.: Кн.1 / И.С.Туревский - М.:ИД ФОРУМ, НИЦ ИНФРА-М,2025 - 432 с.(П)</t>
  </si>
  <si>
    <t>978-5-8199-0690-3</t>
  </si>
  <si>
    <t>23.01.03, 23.01.17, 23.02.02, 23.02.03, 23.02.07, 35.01.27, 35.01.30, 35.02.05, 35.02.07, 35.02.16</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</si>
  <si>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</si>
  <si>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383400.05.01</t>
  </si>
  <si>
    <t>Технологии машиностроения. Вып...:Уч.пос. / Н.М.Султан-заде.-М.:Форум, НИЦ ИНФРА-М,2023.-288 с.(П)</t>
  </si>
  <si>
    <t>ТЕХНОЛОГИИ МАШИНОСТРОЕНИЯ. ВЫПУСКНАЯ КВАЛИФИКАЦИОННАЯ РАБОТА ДЛЯ БАКАЛАВРОВ</t>
  </si>
  <si>
    <t>Султан-заде Н.М., Клепиков В.В., Солдатов В.Ф. и др.</t>
  </si>
  <si>
    <t>978-5-00091-105-1</t>
  </si>
  <si>
    <t>157750.08.01</t>
  </si>
  <si>
    <t>Технологии мобильной связи: услуги и сервисы / А.Г.Бельтов - М:ИНФРА-М,2024-206с(Просто,кратко,быстро)</t>
  </si>
  <si>
    <t>ТЕХНОЛОГИИ МОБИЛЬНОЙ СВЯЗИ: УСЛУГИ И СЕРВИСЫ</t>
  </si>
  <si>
    <t>Бельтов А. Г., Жуков И. Ю., Михайлов Д. М., Стариковский А. В.</t>
  </si>
  <si>
    <t>Просто, кратко, быстро</t>
  </si>
  <si>
    <t>978-5-16-004889-5</t>
  </si>
  <si>
    <t>10.03.01, 10.04.01, 11.03.02, 11.04.02</t>
  </si>
  <si>
    <t>Центральный научно-исследовательский институт экономики, информатики и систем управления</t>
  </si>
  <si>
    <t>814314.01.01</t>
  </si>
  <si>
    <t>Технологии ресурсосбер. восстановления и ремонта деталей... / С.В.Карцев-М.:НИЦ ИНФРА-М,2025.-357 с.(п)</t>
  </si>
  <si>
    <t>ТЕХНОЛОГИИ РЕСУРСОСБЕРЕГАЮЩЕГО ВОССТАНОВЛЕНИЯ И РЕМОНТА ДЕТАЛЕЙ ПРОМЫШЛЕННОГО ОБОРУДОВАНИЯ</t>
  </si>
  <si>
    <t>Карцев С.В., Кравченко И.Н.</t>
  </si>
  <si>
    <t>978-5-16-019232-1</t>
  </si>
  <si>
    <t>15.04.02, 15.05.01</t>
  </si>
  <si>
    <t>646569.04.01</t>
  </si>
  <si>
    <t>Технологическая оснастка. Станочные приспособ.:Уч.пос. /В.В.Клепиков-М.:НИЦ ИНФРА-М,2024-345с(ВО)(П)</t>
  </si>
  <si>
    <t>ТЕХНОЛОГИЧЕСКАЯ ОСНАСТКА. СТАНОЧНЫЕ ПРИСПОСОБЛЕНИЯ</t>
  </si>
  <si>
    <t>Клепиков В.В.</t>
  </si>
  <si>
    <t>978-5-16-012518-3</t>
  </si>
  <si>
    <t>Рекомендовано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 (квалификация (степень) «бакалавр»)</t>
  </si>
  <si>
    <t>714975.02.01</t>
  </si>
  <si>
    <t>Технологическая оснастка: Уч.пос. / С.А.Берберов и др. - М.:НИЦ ИНФРА-М,2024 - 271 с.(СПО)(П)</t>
  </si>
  <si>
    <t>ТЕХНОЛОГИЧЕСКАЯ ОСНАСТКА</t>
  </si>
  <si>
    <t>Берберов С.А., Тамаркин М.А., Прокопец Г.А. и др.</t>
  </si>
  <si>
    <t>978-5-16-015485-5</t>
  </si>
  <si>
    <t>15.02.04, 15.02.16, 15.02.17, 15.02.18, 18.02.07, 18.02.13, 24.02.02, 26.02.02, 26.02.04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</si>
  <si>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5 от 19.05.2021)</t>
  </si>
  <si>
    <t>827080.01.01</t>
  </si>
  <si>
    <t>Технологические добавки и улучшители в производстве..: Уч.пос. / Ж.А.Кох - М.:НИЦ ИНФРА-М,2025. - 302 с.(п)</t>
  </si>
  <si>
    <t>ТЕХНОЛОГИЧЕСКИЕ ДОБАВКИ И УЛУЧШИТЕЛИ В ПРОИЗВОДСТВЕ ПРОДУКТОВ ПИТАНИЯ</t>
  </si>
  <si>
    <t>Кох Ж.А., Кох Д.А.</t>
  </si>
  <si>
    <t>978-5-16-020334-8</t>
  </si>
  <si>
    <t>19.03.02, 35.03.07</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</si>
  <si>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19.00.00 «Промышленная экология и биотехнологии» в качестве учебного пособия для обучающихся по основным образовательным программам высшего образования уровней бакалавриата и магистратуры направлений подготовки 19.03.02 и 19.04.02 «Продукты питания из растительного сырья»</t>
  </si>
  <si>
    <t>706591.04.01</t>
  </si>
  <si>
    <t>Технологические основы добычи и перераб. топливно-энергет...: Уч./ Под ред. Линник Ю.Н.-М.:НИЦ ИНФРА-М,2025-457с.(ВО)(П)</t>
  </si>
  <si>
    <t>ТЕХНОЛОГИЧЕСКИЕ ОСНОВЫ ДОБЫЧИ И ПЕРЕРАБОТКИ ТОПЛИВНО-ЭНЕРГЕТИЧЕСКИХ РЕСУРСОВ</t>
  </si>
  <si>
    <t>Линник Ю.Н., Линник В.Ю., Воронцов В.Б. .</t>
  </si>
  <si>
    <t>978-5-16-020186-3</t>
  </si>
  <si>
    <t>21.03.01, 38.03.02</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</si>
  <si>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обучающихся по образовательным программам направления подготовки 38.03.02 «Менеджмент»  (уровень бакалавриата)</t>
  </si>
  <si>
    <t>634143.08.01</t>
  </si>
  <si>
    <t>Технологические процессы автомат.производств: Уч. / В.М.Виноградов - М.:КУРС,НИЦ ИНФРА-М,2025 - 272с(П)</t>
  </si>
  <si>
    <t>ТЕХНОЛОГИЧЕСКИЕ ПРОЦЕССЫ АВТОМАТИЗИРОВАННЫХ ПРОИЗВОДСТВ</t>
  </si>
  <si>
    <t>Виноградов В.М., Черепахин А.А., Клепиков В.В.</t>
  </si>
  <si>
    <t>978-5-906818-69-0</t>
  </si>
  <si>
    <t>Рекомендовано в качестве учебника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«Бакалавр»)</t>
  </si>
  <si>
    <t>136650.10.01</t>
  </si>
  <si>
    <t>Технологические процессы в сервисе.: Уч.пос. / И.Н.Каграманова - М.:ИД ФОРУМ, НИЦ ИНФРА-М,2025 - 304 с.(П)</t>
  </si>
  <si>
    <t>ТЕХНОЛОГИЧЕСКИЕ ПРОЦЕССЫ В СЕРВИСЕ. ТЕХНОЛОГИЯ ШВЕЙНЫХ ИЗДЕЛИЙ</t>
  </si>
  <si>
    <t>Каграманова И. Н., Конопальцева Н. М.</t>
  </si>
  <si>
    <t>978-5-8199-0424-4</t>
  </si>
  <si>
    <t>Рекомендовано Учебно-методическим объединением учебных заведений РФ по образованию в области сервиса и туризма в качестве учебного пособия для студентов вузов Минобрнауки России (специализация Сервис индустрии моды)</t>
  </si>
  <si>
    <t>719353.05.01</t>
  </si>
  <si>
    <t>Технологические процессы в тех. сервисе машин и оборуд.: Уч.пос. / И.Н.Кравченк -М.:НИЦ ИНФРА-М,2025-346с(П)</t>
  </si>
  <si>
    <t>ТЕХНОЛОГИЧЕСКИЕ ПРОЦЕССЫ В ТЕХНИЧЕСКОМ СЕРВИСЕ МАШИН И ОБОРУДОВАНИЯ</t>
  </si>
  <si>
    <t>Кравченко И.Н., Пузряков А.Ф., Корнеев В.М. и др.</t>
  </si>
  <si>
    <t>978-5-16-015625-5</t>
  </si>
  <si>
    <t>13.02.13, 15.01.13, 15.01.18, 15.02.04, 15.02.06, 35.01.27, 35.01.30, 35.02.05, 35.02.07, 35.02.08, 35.02.16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</si>
  <si>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35.02.07 «Механизация сельского хозяйства» (протокол № 12 от 24.06.2019)</t>
  </si>
  <si>
    <t>646490.03.01</t>
  </si>
  <si>
    <t>Технологические процессы в тех.серв.машин и оборуд.: Уч.пос. /И.Н.Кравченко-М.:НИЦ ИНФРА-М,2020-346с</t>
  </si>
  <si>
    <t>978-5-16-012628-9</t>
  </si>
  <si>
    <t>35.03.06, 35.04.06</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</si>
  <si>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учебного пособия для студентов, обучающихся по направлениям подготовки 35.03.06 и 35.04.06 «Агроинженерия» (квалификация (степень) «бакалавр» и «магистр»)</t>
  </si>
  <si>
    <t>132050.06.01</t>
  </si>
  <si>
    <t>Технологические процессы машиностр. произв.: Уч.пос. / А.А.Черепахин-2 изд.-М.:Форум, НИЦ ИНФРА-М,2024-559 с.(ВО)(п)</t>
  </si>
  <si>
    <t>ТЕХНОЛОГИЧЕСКИЕ ПРОЦЕССЫ МАШИНОСТРОИТЕЛЬНОГО ПРОИЗВОДСТВА, ИЗД.2</t>
  </si>
  <si>
    <t>Черепахин А.А., Кузнецов В.А., Колтунов И.И.</t>
  </si>
  <si>
    <t>978-5-00091-704-6</t>
  </si>
  <si>
    <t>132050.05.01</t>
  </si>
  <si>
    <t>Технологические процессы машиностр. произв.: Уч.пос./ В.А.Кузнецов-М:Форум,НИЦ ИНФРА-М,2019-528с(ВО)</t>
  </si>
  <si>
    <t>ТЕХНОЛОГИЧЕСКИЕ ПРОЦЕССЫ МАШИНОСТРОИТЕЛЬНОГО ПРОИЗВОДСТВА</t>
  </si>
  <si>
    <t>Кузнецов В. А., Черепахин А. А., Колтунов И. И., Пыжов В. В.</t>
  </si>
  <si>
    <t>978-5-91134-419-1</t>
  </si>
  <si>
    <t>Допущено УМО вузов по образованию в области автоматизированного машиностроения (УМО АМ) в качестве учебного пособия для студентов вузов</t>
  </si>
  <si>
    <t>242200.05.01</t>
  </si>
  <si>
    <t>Технологические процессы машиностроительного производ.: Уч. / В.Б.Моисеев - М:ИНФРА-М,2022-218с.(ВО)</t>
  </si>
  <si>
    <t>Моисеев В. Б., Таранцева К. Р., Схиртладзе А. Г.</t>
  </si>
  <si>
    <t>978-5-16-009257-7</t>
  </si>
  <si>
    <t>15.03.01, 15.03.02, 15.03.03, 15.03.04, 15.03.05, 15.05.01</t>
  </si>
  <si>
    <t>784593.01.01</t>
  </si>
  <si>
    <t>Технологическое обесп. качества поверхности и экспл...: Уч.пос. / В.А.Лебедев -М.:НИЦ ИНФРА-М,2024.-221 с.(ВО)(п)</t>
  </si>
  <si>
    <t>ТЕХНОЛОГИЧЕСКОЕ ОБЕСПЕЧЕНИЕ КАЧЕСТВА ПОВЕРХНОСТИ И ЭКСПЛУАТАЦИОННЫХ СВОЙСТВ ДЕТАЛЕЙ МАШИН</t>
  </si>
  <si>
    <t>Лебедев В.А., Прокопец Г.А., Корольков Ю.В. и др.</t>
  </si>
  <si>
    <t>978-5-16-017966-7</t>
  </si>
  <si>
    <t>15.04.02, 15.04.03, 15.04.05, 15.04.06</t>
  </si>
  <si>
    <t>707129.09.01</t>
  </si>
  <si>
    <t>Технологическое оборуд. для АЗС и нефтебаз: Уч.пос.: В 2ч.Ч.2 / Ю.Н.Безбородов, -М.:НИЦ ИНФРА-М, СФУ,2024-171с.(П)</t>
  </si>
  <si>
    <t>ТЕХНОЛОГИЧЕСКОЕ ОБОРУДОВАНИЕ ДЛЯ АЗС И НЕФТЕБАЗ. В 2-Х ЧАСТЯХ., Т.2</t>
  </si>
  <si>
    <t>Безбородов Ю.Н., Петров О.Н., Сокольников А.Н. и др.</t>
  </si>
  <si>
    <t>978-5-16-017078-7</t>
  </si>
  <si>
    <t>23.02.01, 23.02.03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</si>
  <si>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</si>
  <si>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707128.07.01</t>
  </si>
  <si>
    <t>Технологическое оборуд. для АЗС и нефтебаз: Уч.пос.: Ч.1 / Ю.Н.Безбородов - М.:НИЦ ИНФРА-М, СФУ,2025 - 168 с.(П)</t>
  </si>
  <si>
    <t>ТЕХНОЛОГИЧЕСКОЕ ОБОРУДОВАНИЕ ДЛЯ АЗС И НЕФТЕБАЗ, Т.1</t>
  </si>
  <si>
    <t>978-5-16-017116-6</t>
  </si>
  <si>
    <t>666541.04.01</t>
  </si>
  <si>
    <t>Технологическое оборуд. для АЗС и нефтебаз: Уч.пос.:Ч.1/Ю.Н.Безбородов-М.:НИЦ ИНФРА-М,СФУ,2024-168с.</t>
  </si>
  <si>
    <t>978-5-16-013139-9</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</si>
  <si>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«Эксплуатация транспортно-технологических машин и комплексов» (профиль подготовки «Сервис транспортных и транспортно-технологических машин и оборудования (Нефтепродуктообеспечение и газоснабжение)»)</t>
  </si>
  <si>
    <t>668074.02.01</t>
  </si>
  <si>
    <t>Технологическое оборуд. для АЗС и нефтебаз: Уч.пос.:Ч.2 /Ю.Н.Безбородов-М.:НИЦ ИНФРА-М,СФУ,2019-171с</t>
  </si>
  <si>
    <t>ТЕХНОЛОГИЧЕСКОЕ ОБОРУДОВАНИЕ ДЛЯ АЗС И НЕФТЕБАЗ, Т.2</t>
  </si>
  <si>
    <t>978-5-16-013235-8</t>
  </si>
  <si>
    <t>057600.14.01</t>
  </si>
  <si>
    <t>Технологическое оборуд. Металлореж. станки: Уч. / М.Ю.Сибикин - 3 изд. - М.:НИЦ ИНФРА-М,2025. - 512 с.(СПО)(п)</t>
  </si>
  <si>
    <t>ТЕХНОЛОГИЧЕСКОЕ ОБОРУДОВАНИЕ. МЕТАЛЛОРЕЖУЩИЕ СТАНКИ, ИЗД.3</t>
  </si>
  <si>
    <t>978-5-16-015845-7</t>
  </si>
  <si>
    <t>12.02.04, 15.01.38, 15.02.01, 15.02.03, 15.02.04, 15.02.09, 15.02.16, 15.02.17, 18.02.13, 23.02.03</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</si>
  <si>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«Машиностроение»</t>
  </si>
  <si>
    <t>258100.10.01</t>
  </si>
  <si>
    <t>Технологическое оборуд. предп. общ..: Практ. / К.Я.Гайворонский - ФОРУМ:ИНФРА-М, 2025 - 104с.(СПО)(О)</t>
  </si>
  <si>
    <t>ТЕХНОЛОГИЧЕСКОЕ ОБОРУДОВАНИЕ ПРЕДПРИЯТИЙ ОБЩЕСТВЕННОГО ПИТАНИЯ И ТОРГОВЛИ</t>
  </si>
  <si>
    <t>978-5-8199-0692-7</t>
  </si>
  <si>
    <t>15.02.01, 15.02.06, 18.01.03, 18.01.26, 18.01.35, 18.02.04, 18.02.07, 18.02.09, 18.02.11, 18.02.14, 18.02.15, 19.01.09, 19.01.18, 19.01.19, 19.02.10, 19.02.11, 19.02.12, 19.02.13, 19.02.14, 35.02.18, 38.01.02, 43.01.09, 43.02.15</t>
  </si>
  <si>
    <t>Рекомендовано Министерством экономического развития и торговли Российской Федерации в качестве учебного пособия для студентов средних специальных и высших учебных заведений</t>
  </si>
  <si>
    <t>092300.17.01</t>
  </si>
  <si>
    <t>Технологическое оборуд. предпр. общ. пит. и торговли: Уч. / К.Я.Гайворонский, - 3 изд. - М.:НИЦ ИНФРА-М,2024. - 469 с.(П)</t>
  </si>
  <si>
    <t>ТЕХНОЛОГИЧЕСКОЕ ОБОРУДОВАНИЕ ПРЕДПРИЯТИЙ ОБЩЕСТВЕННОГО ПИТАНИЯ И ТОРГОВЛИ, ИЗД.3</t>
  </si>
  <si>
    <t>Гайворонский К.Я., Щеглов Н.Г.</t>
  </si>
  <si>
    <t>978-5-16-017316-0</t>
  </si>
  <si>
    <t>15.02.01, 15.02.06, 18.01.03, 18.01.26, 18.01.35, 18.02.04, 18.02.07, 18.02.09, 18.02.11, 18.02.14, 18.02.15, 19.01.09, 19.01.18, 19.01.19, 19.02.10, 19.02.11, 19.02.12, 19.02.13, 19.02.14, 35.02.18, 38.01.02, 43.01.09, 43.02.01, 43.02.15, 43.02.16</t>
  </si>
  <si>
    <t>Рекомендовано Министерством экономического развития и торговли Российской Федерации в качестве учебника для средних специальных и высших учебных заведений</t>
  </si>
  <si>
    <t>057600.10.01</t>
  </si>
  <si>
    <t>Технологическое оборуд.. Металлореж. станки: Уч. / М.Ю.Сибикин - 2 изд. - М.:Форум,2021-448с.(ПО)(п)</t>
  </si>
  <si>
    <t>ТЕХНОЛОГИЧЕСКОЕ ОБОРУДОВАНИЕ. МЕТАЛЛОРЕЖУЩИЕ СТАНКИ, ИЗД.2</t>
  </si>
  <si>
    <t>978-5-00091-700-8</t>
  </si>
  <si>
    <t>232500.07.01</t>
  </si>
  <si>
    <t>Технологическое оборудование винодел. предпр.: Уч./Ц.Р.Зайчик- 5 изд. - ИНФРА-М, 2024-496с.(ВО) (п)</t>
  </si>
  <si>
    <t>ТЕХНОЛОГИЧЕСКОЕ ОБОРУДОВАНИЕ ВИНОДЕЛЬЧЕСКИХ ПРЕДПРИЯТИЙ, ИЗД.5</t>
  </si>
  <si>
    <t>Зайчик Ц. Р.</t>
  </si>
  <si>
    <t>978-5-16-005674-6</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</si>
  <si>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«Технология бродильных производств и виноделие» направления подготовки «Производство продуктов пи</t>
  </si>
  <si>
    <t>092300.09.01</t>
  </si>
  <si>
    <t>Технологическое оборудование предпр. общ. пит.:Уч./К.Я.Гайворонский-2изд.-ФОРУМ:ИНФРА-М,2019-480с(п)</t>
  </si>
  <si>
    <t>ТЕХНОЛОГИЧЕСКОЕ ОБОРУДОВАНИЕ ПРЕДПРИЯТИЙ ОБЩЕСТВЕННОГО ПИТАНИЯ И ТОРГОВЛИ, ИЗД.2</t>
  </si>
  <si>
    <t>978-5-8199-0776-4</t>
  </si>
  <si>
    <t>760829.04.01</t>
  </si>
  <si>
    <t>Технологическое оборудование производства хлеба..: Уч. / А.А.Курочкин - М.:НИЦ ИНФРА-М,2025. - 355 с.(П)</t>
  </si>
  <si>
    <t>ТЕХНОЛОГИЧЕСКОЕ ОБОРУДОВАНИЕ ПРОИЗВОДСТВА ХЛЕБА, КОНДИТЕРСКИХ И МАКАРОННЫХ ИЗДЕЛИЙ</t>
  </si>
  <si>
    <t>Курочкин А.А.</t>
  </si>
  <si>
    <t>978-5-16-017231-6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</si>
  <si>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6 от 08.06.2022)</t>
  </si>
  <si>
    <t>143100.11.01</t>
  </si>
  <si>
    <t>Технологическое оборудование, оснастка и основы..: Уч. пос. / А.И.Веселов - М.:ИНФРА-М, 2025 - 262 с.(ВО)(П)</t>
  </si>
  <si>
    <t>ТЕХНОЛОГИЧЕСКОЕ ОБОРУДОВАНИЕ, ОСНАСТКА И ОСНОВЫ ПРОЕКТИРОВАНИЯ УПАКОВОЧНЫХ ПРОИЗВОДСТВ</t>
  </si>
  <si>
    <t>Веселов А.И., Веселова И.А.</t>
  </si>
  <si>
    <t>Высшее образование. Бакалавриат</t>
  </si>
  <si>
    <t>978-5-16-004406-4</t>
  </si>
  <si>
    <t>15.03.01, 15.04.01, 29.03.03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</si>
  <si>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19.03.02 «Продукты питания из растительного сырья»</t>
  </si>
  <si>
    <t>079780.09.01</t>
  </si>
  <si>
    <t>Технологическое оборудование: Уч.пос. / О.И.Аверьянов - М.:ИНФРА-М,2024-240 с.(СПО)(п)</t>
  </si>
  <si>
    <t>ТЕХНОЛОГИЧЕСКОЕ ОБОРУДОВАНИЕ</t>
  </si>
  <si>
    <t>Аверьянов О.И., Аверьянова И.О., Клепиков В.В.</t>
  </si>
  <si>
    <t>978-5-16-019640-4</t>
  </si>
  <si>
    <t>11.01.05, 12.02.04, 13.02.07, 13.02.08, 13.02.09, 13.02.12, 13.02.13, 15.02.01, 15.02.03, 15.02.04, 15.02.09, 15.02.10, 15.02.16, 15.02.17, 18.02.04, 18.02.14, 23.02.03</t>
  </si>
  <si>
    <t>822504.01.01</t>
  </si>
  <si>
    <t>Технология и безопасность взрывных работ: Уч.пос./С.А.Вохмин - М.:НИЦ ИНФРА-М, СФУ,2024-213 с.(п)</t>
  </si>
  <si>
    <t>ТЕХНОЛОГИЯ И БЕЗОПАСНОСТЬ ВЗРЫВНЫХ РАБОТ</t>
  </si>
  <si>
    <t>Вохмин С.А., Курчин Г.С., Кирсанов А.К. и др.</t>
  </si>
  <si>
    <t>978-5-16-019694-7</t>
  </si>
  <si>
    <t>21.05.02, 21.05.03, 21.05.04</t>
  </si>
  <si>
    <t>750878.03.01</t>
  </si>
  <si>
    <t>Технология и оборуд. для производ. полуфабр. деревян...: Уч.пос. / А.В.Мехренцев-3изд.-М.:ИНФРА-М,2024-316с(П)</t>
  </si>
  <si>
    <t>ТЕХНОЛОГИЯ И ОБОРУДОВАНИЕ ДЛЯ ПРОИЗВОДСТВА ПОЛУФАБРИКАТОВ ДЕРЕВЯННОГО ДОМОСТРОЕНИЯ И СПЕЦИАЛЬНЫХ ВИДОВ ПИЛОПРОДУКЦИИ, ИЗД.3</t>
  </si>
  <si>
    <t>Мехренцев А.В., Меньшиков Б.Е., Курдышева Е.В.</t>
  </si>
  <si>
    <t>978-5-16-016724-4</t>
  </si>
  <si>
    <t>35.01.06, 35.02.18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</si>
  <si>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 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t>
  </si>
  <si>
    <t>736685.02.01</t>
  </si>
  <si>
    <t>Технология и оборуд. для производ. полуфабрикатов: Уч.пос. / А.В.Мехренцев - 3изд.-М.:НИЦ ИНФРА-М,2024.-316 с.(П)</t>
  </si>
  <si>
    <t>978-5-16-016341-3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</si>
  <si>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8 от 22.06.2020)</t>
  </si>
  <si>
    <t>838958.01.01</t>
  </si>
  <si>
    <t>Технология и оборуд. лесопильного производства: Уч.пос. / С.В.Фокин - М.:НИЦ ИНФРА-М,2025. - 327 с.(СПО)</t>
  </si>
  <si>
    <t>ТЕХНОЛОГИЯ И ОБОРУДОВАНИЕ ЛЕСОПИЛЬНОГО ПРОИЗВОДСТВА</t>
  </si>
  <si>
    <t>978-5-16-020232-7</t>
  </si>
  <si>
    <t>15.01.35, 15.01.37, 23.01.06, 35.01.01, 35.01.30, 35.02.01, 35.02.02</t>
  </si>
  <si>
    <t>319800.04.01</t>
  </si>
  <si>
    <t>Технология и оборудование для получения волокон и..: Уч.пос. / Л.И.Коротеева - М.:НИЦ ИНФРА-М,2022-288с.(ВО)(П)</t>
  </si>
  <si>
    <t>ТЕХНОЛОГИЯ И ОБОРУДОВАНИЕ ДЛЯ ПОЛУЧЕНИЯ ВОЛОКОН И НИТЕЙ СПЕЦИАЛЬНОГО НАЗНАЧЕНИЯ</t>
  </si>
  <si>
    <t>Л.И.Коротеева, Е.Ю.Коротеева</t>
  </si>
  <si>
    <t>978-5-16-010428-7</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</si>
  <si>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15.03.02 и 15.04.02 «Тех</t>
  </si>
  <si>
    <t>746145.01.01</t>
  </si>
  <si>
    <t>Технология и оборудование лесопильного производства: Уч.пос./ С.В.Фокин-М.:НИЦ ИНФРА-М,2025.-327 с.(ВО)(п)</t>
  </si>
  <si>
    <t>978-5-16-017778-6</t>
  </si>
  <si>
    <t>291300.08.01</t>
  </si>
  <si>
    <t>Технология и техника перераб. молока: Уч.пос. / С.А.Бредихин-2 изд.-М.:НИЦ ИНФРА-М,2024-443 с.(ВО)(П)</t>
  </si>
  <si>
    <t>ТЕХНОЛОГИЯ И ТЕХНИКА ПЕРЕРАБОТКИ МОЛОКА, ИЗД.2</t>
  </si>
  <si>
    <t>Бредихин С.А.</t>
  </si>
  <si>
    <t>978-5-16-010051-7</t>
  </si>
  <si>
    <t>19.03.03, 19.04.03</t>
  </si>
  <si>
    <t>Допущено УМО вузов РФ по агрономическому образованию в качестве учебного пособия для подготовки бакалавров, обучающихся по направлению 35.03.07 «Технология производства и переработки сельскохозяйственной продукции»</t>
  </si>
  <si>
    <t>757961.04.01</t>
  </si>
  <si>
    <t>Технология и техника переработки молока: Уч.пос. / С.А.Бредихин - 2 изд. - М.:НИЦ ИНФРА-М,2025 - 443 с.-(СПО)(П)</t>
  </si>
  <si>
    <t>978-5-16-016957-6</t>
  </si>
  <si>
    <t>19.01.19, 19.02.11, 19.02.12, 22.02.08, 35.02.18, 36.01.02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</si>
  <si>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35.02.06 «Технология производства и переработки сельскохозяйственной продукции»  (протокол № 11 от 09.11.2020)</t>
  </si>
  <si>
    <t>668555.03.01</t>
  </si>
  <si>
    <t>Технология изгот.тип.деталей машин: Уч.пос. / И.В.Шрубченко - М.:НИЦ ИНФРА-М,2023-358с(ВО:Бакал.)</t>
  </si>
  <si>
    <t>ТЕХНОЛОГИЯ ИЗГОТОВЛЕНИЯ ТИПОВЫХ ДЕТАЛЕЙ МАШИН</t>
  </si>
  <si>
    <t>978-5-16-013391-1</t>
  </si>
  <si>
    <t>Рекомендовано в качестве учебного пособия для студентов высших учебных заведений.обучающихся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</si>
  <si>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347700.13.01</t>
  </si>
  <si>
    <t>Технология изготовл. сварных конструкций: Уч. / В.В.Овчинников - М.:ИД Форум, НИЦ ИНФРА-М,2025. - 208 с.(СПО)(П)</t>
  </si>
  <si>
    <t>ТЕХНОЛОГИЯ ИЗГОТОВЛЕНИЯ СВАРНЫХ КОНСТРУКЦИЙ</t>
  </si>
  <si>
    <t>978-5-8199-0883-9</t>
  </si>
  <si>
    <t>15.01.05, 15.01.29, 15.01.36, 15.02.19</t>
  </si>
  <si>
    <t>703217.03.01</t>
  </si>
  <si>
    <t>Технология изготовления типовых деталей машин: Уч.пос. / И.В.Шрубченко -М.:НИЦ ИНФРА-М,2023-358с(П)</t>
  </si>
  <si>
    <t>978-5-16-014868-7</t>
  </si>
  <si>
    <t>15.01.13, 15.01.38, 15.02.16</t>
  </si>
  <si>
    <t>708895.03.01</t>
  </si>
  <si>
    <t>Технология изделий из древесины: Уч.пос. / А.А.Барташевич - 2 изд.-М.:НИЦ ИНФРА-М,2023.-437с(П)</t>
  </si>
  <si>
    <t>ТЕХНОЛОГИЯ ИЗДЕЛИЙ ИЗ ДРЕВЕСИНЫ, ИЗД.2</t>
  </si>
  <si>
    <t>Барташевич А.А., Игнатович Л.В., Шетько С.В. и др.</t>
  </si>
  <si>
    <t>978-5-16-015354-4</t>
  </si>
  <si>
    <t>35.03.02, 44.03.04</t>
  </si>
  <si>
    <t>Допущено Министерством образования Республики Беларусьв качестве учебного пособия для студентов учреждений высшего образования по специальностям «Технология деревообрабатывающих производств», «Профессиональное обучение (деревообработка)», «Машины и оборудование лесного комплекса», «Энергоэффективные технологии в лесном комплексе»</t>
  </si>
  <si>
    <t>730634.07.01</t>
  </si>
  <si>
    <t>Технология индивидуал. изготовления и ремонта обуви: Уч. / И.Н.Леденева - М.:НИЦ ИНФРА-М,2025. - 445 с.(СПО)(П)</t>
  </si>
  <si>
    <t>ТЕХНОЛОГИЯ ИНДИВИДУАЛЬНОГО ИЗГОТОВЛЕНИЯ И РЕМОНТА ОБУВИ</t>
  </si>
  <si>
    <t>Леденева И.Н.</t>
  </si>
  <si>
    <t>978-5-16-015945-4</t>
  </si>
  <si>
    <t>29.01.03, 29.01.32, 29.02.10</t>
  </si>
  <si>
    <t>Рекомендовано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29.01.02 «Обувщик (широкого профиля)», 29.01.03 «Сборщик обуви», 29.02.01 «Конструирование, моделирование и технология изделий из кожи»</t>
  </si>
  <si>
    <t>717672.05.01</t>
  </si>
  <si>
    <t>Технология индивидуал. изготовления и ремонта обуви: Уч. / И.Н.Леденёва-Москва:НИЦ ИНФРА-М,2024.-443с(ВО)(П)</t>
  </si>
  <si>
    <t>Леденёва И.Н.</t>
  </si>
  <si>
    <t>978-5-16-015578-4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</si>
  <si>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12 от 24.06.2019)</t>
  </si>
  <si>
    <t>686101.02.01</t>
  </si>
  <si>
    <t>Технология исслед. разруше. конструкционных: Уч.пос. / Г.В.Пачурин, - 2- изд.-М.:НИЦ ИНФРА-М,2024.-204 с..-(ВО)(п)</t>
  </si>
  <si>
    <t>ТЕХНОЛОГИЯ ИССЛЕДОВАНИЯ РАЗРУШЕНИЯ КОНСТРУКЦИОННЫХ МАТЕРИАЛОВ В РАЗНЫХ УСЛОВИЯХ НАГРУЖЕНИЯ, ИЗД.2</t>
  </si>
  <si>
    <t>Пачурин Г.В.</t>
  </si>
  <si>
    <t>978-5-16-019010-5</t>
  </si>
  <si>
    <t>15.03.01, 15.03.02, 15.03.04, 15.03.05, 15.04.01, 15.04.02, 15.04.04, 15.04.05, 20.03.01, 22.03.01, 22.03.02, 22.04.01, 22.04.02</t>
  </si>
  <si>
    <t>Допущено УМО высших учебных заведений РФ по образованию в области материаловедения, технологии материалов и покрытий в качестве учебного пособия по дисциплинам специализаций для студентов высших учебных заведений, обучающихся по направлению подготовки «Материаловедение и технологии материалов»</t>
  </si>
  <si>
    <t>428200.05.01</t>
  </si>
  <si>
    <t>Технология ковки и горячей объем. штамповки: Уч.пос. / И.Л.Константинов-М.:НИЦ ИНФРА-М, СФУ,2023.-551с(П)</t>
  </si>
  <si>
    <t>ТЕХНОЛОГИЯ КОВКИ И ГОРЯЧЕЙ ОБЪЕМНОЙ ШТАМПОВКИ</t>
  </si>
  <si>
    <t>Константинов И. Л.</t>
  </si>
  <si>
    <t>978-5-16-006372-0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</si>
  <si>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«Металлургия»</t>
  </si>
  <si>
    <t>753692.01.01</t>
  </si>
  <si>
    <t>Технология ковки: Уч.. / И.Л.Константинов-М.:НИЦ ИНФРА-М, СФУ,2021.-214 с..-(ВО: Магистр. (СФУ))(п)</t>
  </si>
  <si>
    <t>ТЕХНОЛОГИЯ КОВКИ</t>
  </si>
  <si>
    <t>978-5-16-016841-8</t>
  </si>
  <si>
    <t>15.04.01, 15.05.01, 22.04.01, 22.04.02, 29.04.04</t>
  </si>
  <si>
    <t>Допущено Учебно-методическим советом Сибирского федерального университета в качестве учебника для магистрантов направления подготовки 22.04.02 «Металлургия» укрупненной группы 22.00.00 «Технологии материалов»</t>
  </si>
  <si>
    <t>782296.02.01</t>
  </si>
  <si>
    <t>Технология кондитер. изделий: курсовое проектир.: Уч.пос. / Н.В.Присухина. - М.:НИЦ ИНФРА-М,2025. - 189 с.(п)</t>
  </si>
  <si>
    <t>ТЕХНОЛОГИЯ КОНДИТЕРСКИХ ИЗДЕЛИЙ: КУРСОВОЕ ПРОЕКТИРОВАНИЕ</t>
  </si>
  <si>
    <t>Присухина Н.В., Типсина Н.Н., Мельникова Е.В.</t>
  </si>
  <si>
    <t>978-5-16-018284-1</t>
  </si>
  <si>
    <t>19.03.02, 19.04.02, 35.03.07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</si>
  <si>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19.03.02 «Продукты питания из растительного сырья»</t>
  </si>
  <si>
    <t>827107.01.01</t>
  </si>
  <si>
    <t>Технология консервир. пищевых продуктов: Уч.пос. Ч.1 / Е.А.Рыгалова - М.:НИЦ ИНФРА-М,2025 - 227 с.(п)</t>
  </si>
  <si>
    <t>ТЕХНОЛОГИЯ КОНСЕРВИРОВАНИЯ ПИЩЕВЫХ ПРОДУКТОВ. ЧАСТЬ 1</t>
  </si>
  <si>
    <t>Рыгалова Е.А., Речкина Е.А., Величко Н.А.</t>
  </si>
  <si>
    <t>978-5-16-020335-5</t>
  </si>
  <si>
    <t>19.04.05, 35.03.07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</si>
  <si>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19.03.03 - Продукты питания животного происхождения, 19.04.03 - Продукты питания животного происхождения всех форм обучения, а также специальности 19.02.08 - Технология мяса и мясных продуктов</t>
  </si>
  <si>
    <t>827108.01.01</t>
  </si>
  <si>
    <t>Технология консервир. пищевых продуктов: Уч.пос. Ч.2 / Е.А.Рыгалова - М.:НИЦ ИНФРА-М,2025. - 262 с.(ВО)(п)</t>
  </si>
  <si>
    <t>ТЕХНОЛОГИЯ КОНСЕРВИРОВАНИЯ ПИЩЕВЫХ ПРОДУКТОВ. ЧАСТЬ 2, Т.2</t>
  </si>
  <si>
    <t>978-5-16-020336-2</t>
  </si>
  <si>
    <t>708145.07.01</t>
  </si>
  <si>
    <t>Технология конструк. материалов. Обработка резанием: Уч.пос. / Г.А.Борисенко. - М.:НИЦ ИНФРА-М,2025. - 142 с.(О)</t>
  </si>
  <si>
    <t>ТЕХНОЛОГИЯ КОНСТРУКЦИОННЫХ МАТЕРИАЛОВ. ОБРАБОТКА РЕЗАНИЕМ</t>
  </si>
  <si>
    <t>Борисенко Г.А., Иванов Г.Н., Сейфулин Р.Р.</t>
  </si>
  <si>
    <t>978-5-16-015221-9</t>
  </si>
  <si>
    <t>12.02.04, 15.02.01, 15.02.16, 15.02.17, 15.02.18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</si>
  <si>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15.02.08 «Технология машиностроения», 15.02.15 «Технология металлообрабатывающего производства» (протокол № 17 от 11.11.2019)</t>
  </si>
  <si>
    <t>204200.08.01</t>
  </si>
  <si>
    <t>Технология конструкционных матер. в приборостроении: Уч. / Р.М.Гоцеридзе - ИНФРА-М, 2024-423с.(ВО) (п)</t>
  </si>
  <si>
    <t>ТЕХНОЛОГИЯ КОНСТРУКЦИОННЫХ МАТЕРИАЛОВ В ПРИБОРОСТРОЕНИИ</t>
  </si>
  <si>
    <t>Гоцеридзе Р. М.</t>
  </si>
  <si>
    <t>978-5-16-005048-5</t>
  </si>
  <si>
    <t>Рекомендовано в качестве учебника студентам высших учебных заведений, обучающихся по направлению 200000 "Приборостроение и оптотехника»</t>
  </si>
  <si>
    <t>153550.11.01</t>
  </si>
  <si>
    <t>Технология конструкционных материалов...: Уч.пос. / Г.А.Борисенко. - М.:НИЦ ИНФРА-М,2025. - 142 с.(ВО)</t>
  </si>
  <si>
    <t>978-5-16-010323-5</t>
  </si>
  <si>
    <t>15.03.04, 15.03.05, 15.04.05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</si>
  <si>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15.03.05 «Конструкторско-технологическое обеспечение машиностроительных производств», «Автоматизированные технологии и производства»</t>
  </si>
  <si>
    <t>668554.06.01</t>
  </si>
  <si>
    <t>Технология конструкционных материалов: Уч. / А.А.Афанасьев - 2 изд. - М.:НИЦ ИНФРА-М,2023 - 656с.(П)</t>
  </si>
  <si>
    <t>ТЕХНОЛОГИЯ КОНСТРУКЦИОННЫХ МАТЕРИАЛОВ, ИЗД.2</t>
  </si>
  <si>
    <t>978-5-16-013399-7</t>
  </si>
  <si>
    <t>Рекомендовано в качестве учебника для студентов высших учебных заведений, обучающихся по направлениям подготовки 15.03.02 «Машиностроение», 15.03.05 «Конструкторско-технологическое обеспечение машиностроительных производств» (квалификация (степень) «бакалавр»)</t>
  </si>
  <si>
    <t>717295.05.01</t>
  </si>
  <si>
    <t>Технология конструкционных материалов: Уч. / Е.А.Астафьева.-М.:НИЦ ИНФРА-М, СФУ,2024.-475 с.(ВО)(П)</t>
  </si>
  <si>
    <t>ТЕХНОЛОГИЯ КОНСТРУКЦИОННЫХ МАТЕРИАЛОВ</t>
  </si>
  <si>
    <t>Астафьева Е.А., Носков Ф.М., Масанский О.А. и др.</t>
  </si>
  <si>
    <t>978-5-16-018562-0</t>
  </si>
  <si>
    <t>13.03.03, 15.03.01, 22.03.01, 23.03.02, 23.03.03</t>
  </si>
  <si>
    <t>Допущено Учебно-методическим советом Сибирского федерального университета в качестве учебника для студентов, обучающихся по направлению 22.03.01 «Материаловедение и технологии материалов»</t>
  </si>
  <si>
    <t>656916.04.01</t>
  </si>
  <si>
    <t>Технология конструкционных материалов: Уч.пос. / Б.А.Матюшкин-М.:НИЦ ИНФРА-М,2019.-263 с..-(ВО)(П)</t>
  </si>
  <si>
    <t>Матюшкин Б.А., Денисов В.И.</t>
  </si>
  <si>
    <t>978-5-16-014645-4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</si>
  <si>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15.03.00 «Машиностроение» (квалификация (степень) «бакалавр») (протокол № 2 от 28.01.2019)</t>
  </si>
  <si>
    <t>Федеральный научный агроинженерный центр ВИМ</t>
  </si>
  <si>
    <t>708656.04.01</t>
  </si>
  <si>
    <t>Технология конструкционных материалов: Уч.пос. / Б.А.Матюшкин-М.:НИЦ ИНФРА-М,2024-263с(СПО)(П)</t>
  </si>
  <si>
    <t>978-5-16-015262-2</t>
  </si>
  <si>
    <t>08.02.04, 12.02.04, 15.02.01, 15.02.04, 15.02.07, 15.02.09, 15.02.16, 15.02.17, 15.02.18, 15.02.19, 22.02.08, 23.01.17, 23.02.02, 23.02.03, 23.02.07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</si>
  <si>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</si>
  <si>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147850.10.01</t>
  </si>
  <si>
    <t>Технология конструкционных материалов: Уч.пос. / В.Л.Тимофеев - 3 изд. - М.:НИЦ ИНФРА-М,2025 - 272 с.(ВО)(п)</t>
  </si>
  <si>
    <t>ТЕХНОЛОГИЯ КОНСТРУКЦИОННЫХ МАТЕРИАЛОВ, ИЗД.3</t>
  </si>
  <si>
    <t>Тимофеев В.Л., Глухов В.П., Федоров В.Б. и др.</t>
  </si>
  <si>
    <t>978-5-16-004749-2</t>
  </si>
  <si>
    <t>Допущено¶Учебно-методическим объединением вузов по образованию¶в области автоматизированного машиностроения (УМО AM)в качестве учебного пособия для студентов высших учебных заведений,обучающихся по направлениям подготовки бакалавров и магистров15.04.02, 15.03.02 «Технологические машины и оборудование»специалистов «Конструкторски-технологическое обеспечение машиностроительных производств»</t>
  </si>
  <si>
    <t>708662.02.01</t>
  </si>
  <si>
    <t>Технология конструкционных материалов: Уч.пос./ В.П.Глухов, -3 изд., -М.:НИЦ ИНФРА-М,2023-272с.(П)</t>
  </si>
  <si>
    <t>Глухов В.П., Тимофеев В.Л., Федоров В.Б. и др.</t>
  </si>
  <si>
    <t>978-5-16-015263-9</t>
  </si>
  <si>
    <t>12.02.04, 15.02.01, 15.02.04, 15.02.16, 15.02.17, 15.02.18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</si>
  <si>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11 от 10.06.2019)</t>
  </si>
  <si>
    <t>667637.05.01</t>
  </si>
  <si>
    <t>Технология листовой штамповки: Уч.пос. / В.И.Бер.-М.:НИЦ ИНФРА-М, СФУ,2023.-168 с.(ВО(СФУ))(П)</t>
  </si>
  <si>
    <t>ТЕХНОЛОГИЯ ЛИСТОВОЙ ШТАМПОВКИ</t>
  </si>
  <si>
    <t>Бер В.И., Сидельников С.Б., Соколов Р.Е. и др.</t>
  </si>
  <si>
    <t>978-5-16-018589-7</t>
  </si>
  <si>
    <t>140450.10.01</t>
  </si>
  <si>
    <t>Технология машиностр. Осн. проектир. на ЭВМ: Уч.пос. / О.В.Таратынов - М.:Форум,2024-610 с.(ПО) (п)</t>
  </si>
  <si>
    <t>ТЕХНОЛОГИЯ МАШИНОСТРОЕНИЯ. ОСНОВЫ ПРОЕКТИРОВАНИЯ НА ЭВМ</t>
  </si>
  <si>
    <t>Таратынов О. В., Клепиков В. В., Базров Б. М.</t>
  </si>
  <si>
    <t>978-5-00091-684-1</t>
  </si>
  <si>
    <t>15.01.18, 15.01.26, 15.01.27, 15.01.35, 15.01.36, 15.01.38, 15.02.07, 15.02.10, 15.02.16, 15.02.18, 35.02.10</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</si>
  <si>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</si>
  <si>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060430.15.01</t>
  </si>
  <si>
    <t>Технология машиностроения. Сб. задач.: Уч. пос./В.И.Аверченков.- 3изд.,-М.:НИЦ ИНФРА-М,2023-304с(ВО)</t>
  </si>
  <si>
    <t>ТЕХНОЛОГИЯ МАШИНОСТРОЕНИЯ. СБОРНИК ЗАДАЧ И УПРАЖНЕНИЙ, ИЗД.3</t>
  </si>
  <si>
    <t>Аверченков В. И., Горленко О. А., Ильицкий В. Б., Тотай А. В., Чистов В. Ф., Аверченков В. И., Польский Е. А.</t>
  </si>
  <si>
    <t>978-5-16-009272-0</t>
  </si>
  <si>
    <t>15.03.01, 15.03.03, 15.03.05, 15.04.01, 15.04.03, 15.04.05, 15.05.01</t>
  </si>
  <si>
    <t>Допущено Министерства образования РФ в качестве учебного пособия для студентов вузов, обуч. по напр подг. бак. и маг. Технол, оборуд и автоматиз машиностр. производств" и по напр. подг. дипл. спец. "Констр.-технол. обеспеч. машиностр. пр-в"</t>
  </si>
  <si>
    <t>Брянский государственный технический университет</t>
  </si>
  <si>
    <t>719230.02.01</t>
  </si>
  <si>
    <t>Технология машиностроения...: Уч.пос. / И.С.Иванов - М.:НИЦ ИНФРА-М,2022 - 224 с.(П)</t>
  </si>
  <si>
    <t>ТЕХНОЛОГИЯ МАШИНОСТРОЕНИЯ: ПРОИЗВОДСТВО ТИПОВЫХ ДЕТАЛЕЙ МАШИН</t>
  </si>
  <si>
    <t>Иванов И. С.</t>
  </si>
  <si>
    <t>978-5-16-015601-9</t>
  </si>
  <si>
    <t>15.01.13, 15.01.38, 15.02.04, 15.02.16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</si>
  <si>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</si>
  <si>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097850.11.01</t>
  </si>
  <si>
    <t>Технология машиностроения.: Уч. пос. / И.О. Аверьянова. - М.: Форум, 2025. - 304 с. (СрПрофОбр) (п)</t>
  </si>
  <si>
    <t>ТЕХНОЛОГИЯ МАШИНОСТРОЕНИЯ. ВЫСОКОЭНЕРГЕТИЧЕСКИЕ И КОМБИНИРОВАННЫЕ МЕТОДЫ ОБРАБОТКИ</t>
  </si>
  <si>
    <t>Аверьянова И. О., Клепиков В. В.</t>
  </si>
  <si>
    <t>978-5-91134-268-5</t>
  </si>
  <si>
    <t>15.01.01, 15.01.02, 15.01.03, 15.01.04, 15.01.05, 15.01.06, 15.01.07, 15.01.08, 15.01.13, 15.01.27, 15.01.28, 15.02.01, 15.02.07, 15.02.16, 15.02.17, 15.02.19, 26.02.04, 27.02.04</t>
  </si>
  <si>
    <t>Рекомендовано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</si>
  <si>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399000.03.01</t>
  </si>
  <si>
    <t>Технология машиностроения: курсовое проектир.: Уч.пос. / В.В.Клепиков-М.:НИЦ ИНФРА-М,2023.-229 с.(ВО)(П)</t>
  </si>
  <si>
    <t>ТЕХНОЛОГИЯ МАШИНОСТРОЕНИЯ: КУРСОВОЕ ПРОЕКТИРОВАНИЕ</t>
  </si>
  <si>
    <t>Клепиков В.В., Солдатов В.Ф.</t>
  </si>
  <si>
    <t>978-5-16-016109-9</t>
  </si>
  <si>
    <t>15.03.01, 15.03.02, 15.03.04, 15.03.05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</si>
  <si>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</si>
  <si>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449050.06.01</t>
  </si>
  <si>
    <t>Технология машиностроения: производство тип..:Уч.пос./И.С.Иванов-НИЦ ИНФРА-М,2021-224с(ВО:Бакалавр.)(П)</t>
  </si>
  <si>
    <t>978-5-16-005315-8</t>
  </si>
  <si>
    <t>15.03.02, 15.03.05</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</si>
  <si>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по специальности 150406 «Машины и аппараты текстильной промышленност</t>
  </si>
  <si>
    <t>060430.13.01</t>
  </si>
  <si>
    <t>Технология машиностроения: Сб. задач и упр.: Уч. пос. В.И.Аверченков - 2 изд. - М.:ИНФРА-М, 2022.-288с.(ВО:Бак.)(П)</t>
  </si>
  <si>
    <t>ТЕХНОЛОГИЯ МАШИНОСТРОЕНИЯ, ИЗД.2</t>
  </si>
  <si>
    <t>Аверченков В. И., Горленко О. А., Ильицкий В. Б., Польский Е. А., Тотай А. В., Чистов В. Ф., Аверченков В. И.</t>
  </si>
  <si>
    <t>0205</t>
  </si>
  <si>
    <t>719231.01.01</t>
  </si>
  <si>
    <t>Технология машиностроения: Сб. задач и упр.: Уч.пос. / В.И.Аверченков и др., - 3 изд.-М.:НИЦ ИНФРА-М,2021.-305 с.(П)</t>
  </si>
  <si>
    <t>978-5-16-015602-6</t>
  </si>
  <si>
    <t>15.02.09, 15.02.10, 15.02.16, 15.02.18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</si>
  <si>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8 от 22.06.2020)</t>
  </si>
  <si>
    <t>657070.05.01</t>
  </si>
  <si>
    <t>Технология машиностроения: Уч. / А.А.Погонин - 3 изд. - М.:НИЦ ИНФРА-М,2023 - 530 с.(ВО)(П)</t>
  </si>
  <si>
    <t>ТЕХНОЛОГИЯ МАШИНОСТРОЕНИЯ, ИЗД.3</t>
  </si>
  <si>
    <t>Погонин А.А., Афанасьев А.А., Шрубченко И.В.</t>
  </si>
  <si>
    <t>978-5-16-013605-9</t>
  </si>
  <si>
    <t>15.03.01, 15.03.04, 15.03.05, 15.04.04, 15.04.05</t>
  </si>
  <si>
    <t>697048.03.01</t>
  </si>
  <si>
    <t>Технология машиностроения: Уч. / А.А.Погонин и др. - 3 изд. - М.:НИЦ ИНФРА-М,2025 - 530 с.(СПО)(П)</t>
  </si>
  <si>
    <t>978-5-16-014617-1</t>
  </si>
  <si>
    <t>15.01.13, 15.02.01, 15.02.04, 15.02.16, 15.02.17, 15.02.19, 26.02.04, 27.02.04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</si>
  <si>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11 от 09.11.2020)</t>
  </si>
  <si>
    <t>049400.14.01</t>
  </si>
  <si>
    <t>Технология машиностроения: Уч. / В.В. Клепиков, -2-е изд. - М.: ФОРУМ: ИНФРА-М, 2024. - 864 с. (п)</t>
  </si>
  <si>
    <t>Клепиков В. В., Бодров А. Н.</t>
  </si>
  <si>
    <t>978-5-91134-251-7</t>
  </si>
  <si>
    <t>15.02.09, 15.02.10</t>
  </si>
  <si>
    <t>Допущено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1200 "Машиностроение"</t>
  </si>
  <si>
    <t>0208</t>
  </si>
  <si>
    <t>401000.03.01</t>
  </si>
  <si>
    <t>Технология машиностроения: Уч. / В.В.Клепиков.-М.:НИЦ ИНФРА-М,2024.-387 с.(ВО)(п)</t>
  </si>
  <si>
    <t>ТЕХНОЛОГИЯ МАШИНОСТРОЕНИЯ</t>
  </si>
  <si>
    <t>978-5-16-019155-3</t>
  </si>
  <si>
    <t>Рекомендовано в качестве учебника для студентов высших учебных заведений, обучающихся по направлениям подготовки 15.03.01 «Машиностроение» и 15.03.02 «Технологические машины и оборудование» (квалификация (стапень) «бакалавр»)</t>
  </si>
  <si>
    <t>719232.01.01</t>
  </si>
  <si>
    <t>Технология машиностроения: Уч.пос. / И.С.Иванов - 2 изд. - М.:НИЦ ИНФРА-М,2020-240с(СПО)(П)</t>
  </si>
  <si>
    <t>978-5-16-015604-0</t>
  </si>
  <si>
    <t>15.01.13, 15.01.38, 15.02.01, 15.02.04, 15.02.16, 15.02.17, 15.02.19, 26.02.04, 27.02.04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</si>
  <si>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12 от 24.06.2019)</t>
  </si>
  <si>
    <t>112850.13.01</t>
  </si>
  <si>
    <t>Технология машиностроения: Уч.пос. /И.С.Иванов - 2изд. - М.:НИЦ ИНФРА-М,2024-240с.(ВО:Бакалавр.)(п)</t>
  </si>
  <si>
    <t>978-5-16-010941-1</t>
  </si>
  <si>
    <t>15.03.01, 15.03.02, 15.03.03, 15.03.05, 15.04.01, 15.04.02, 15.04.05, 15.05.01</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</si>
  <si>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вузов, обуч. по специальности 150406 - Машины и аппараты текстильной промышленности</t>
  </si>
  <si>
    <t>302200.05.01</t>
  </si>
  <si>
    <t>Технология машиностроения:технолог.системы на ЭВМ:Уч./В.В.Клепиков-НИЦ ИНФРА-М,2024-269(ВО:Бакалавр)(п)</t>
  </si>
  <si>
    <t>ТЕХНОЛОГИЯ МАШИНОСТРОЕНИЯ: ТЕХНОЛОГИЧЕСКИЕ СИСТЕМЫ НА ЭВМ</t>
  </si>
  <si>
    <t>В.В.Клепиков, О.В.Таратынов</t>
  </si>
  <si>
    <t>978-5-16-010195-8</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</si>
  <si>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направлению подготовки «Конструкторско-технологическое обе</t>
  </si>
  <si>
    <t>375000.05.01</t>
  </si>
  <si>
    <t>Технология мукомольного производства: Уч.пос. / Г.Г.Юсупова - М.: НИЦ ИНФРА-М, 2025 -180 с. (ВО)(П)</t>
  </si>
  <si>
    <t>ТЕХНОЛОГИЯ МУКОМОЛЬНОГО ПРОИЗВОДСТВА</t>
  </si>
  <si>
    <t>Юсупова Г.Г., Бердышникова О.Н.</t>
  </si>
  <si>
    <t>978-5-16-020680-6</t>
  </si>
  <si>
    <t>Рекомендовано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19.03.02 «Продукты питания из растительного сырья» (квалификация (степень) «бакалавр»)</t>
  </si>
  <si>
    <t>700480.06.01</t>
  </si>
  <si>
    <t>Технология мукомольного производства: Уч.пос. / Г.Г.Юсупова - М.:НИЦ ИНФРА-М,2023 - 180 с.-(СПО)(П)</t>
  </si>
  <si>
    <t>978-5-16-014730-7</t>
  </si>
  <si>
    <t>19.02.11, 19.02.12, 22.02.08, 35.02.18, 43.01.04, 43.01.09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</si>
  <si>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35.02.06 «Технология производства и переработки сельскохозяйственной продукции», 19.02.02 «Технология хранения и переработки зерна», 19.02.03 «Технология хлеба, кондитерских и макаронных изделий»</t>
  </si>
  <si>
    <t>799688.02.01</t>
  </si>
  <si>
    <t>Технология мяса и мясных продуктов: Уч.пос. / Н.А.Величко - М.:НИЦ ИНФРА-М,2025. - 270 с.:цв. ил. (ВО (КрГАУ))(п)</t>
  </si>
  <si>
    <t>ТЕХНОЛОГИЯ МЯСА И МЯСНЫХ ПРОДУКТОВ</t>
  </si>
  <si>
    <t>Величко Н.А., Машанов А.И., Речкина Е.А. и др.</t>
  </si>
  <si>
    <t>978-5-16-019037-2</t>
  </si>
  <si>
    <t>19.03.03, 19.04.03, 36.03.01, 36.05.01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</si>
  <si>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19.03.03 «Продукты питания животного происхождения», 19.04.03 «Продукты питания животного происхождения», 19.02.08 «Технология мяса и мясных продуктов»</t>
  </si>
  <si>
    <t>647914.04.01</t>
  </si>
  <si>
    <t>Технология обработки зубчатых колес: Моногр. / В.В.Клепиков - М.:НИЦ ИНФРА-М,2024 - 409 с.(П)</t>
  </si>
  <si>
    <t>ТЕХНОЛОГИЯ ОБРАБОТКИ ЗУБЧАТЫХ КОЛЕС</t>
  </si>
  <si>
    <t>978-5-16-012469-8</t>
  </si>
  <si>
    <t>12.03.05, 15.03.01, 15.03.05</t>
  </si>
  <si>
    <t>220300.08.01</t>
  </si>
  <si>
    <t>Технология обслуживания и экспл. а/т: Уч.пос. / В.М.Круглик - М:ИНФРА-М; Мн.:Нов.зн.,2023-260с.(ВО)(п)</t>
  </si>
  <si>
    <t>ТЕХНОЛОГИЯ ОБСЛУЖИВАНИЯ И ЭКСПЛУАТАЦИИ АВТОТРАНСПОРТА</t>
  </si>
  <si>
    <t>Круглик В.М., Сычев Н.Г.</t>
  </si>
  <si>
    <t>978-5-16-006953-1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</si>
  <si>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«Коммерческая деятельность»</t>
  </si>
  <si>
    <t>760135.04.01</t>
  </si>
  <si>
    <t>Технология переработки пищевых яиц: Уч.пос. / А.Г.Забашта - М.:НИЦ ИНФРА-М,2025 - 202 с.(СПО)(П)</t>
  </si>
  <si>
    <t>ТЕХНОЛОГИЯ ПЕРЕРАБОТКИ ПИЩЕВЫХ ЯИЦ</t>
  </si>
  <si>
    <t>Забашта А.Г., Шалимова Т.А., Басов В.О.</t>
  </si>
  <si>
    <t>978-5-16-017045-9</t>
  </si>
  <si>
    <t>19.02.11, 19.02.12, 22.02.08, 35.02.18, 36.01.02, 36.02.03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</si>
  <si>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12 от 14.12.2020)</t>
  </si>
  <si>
    <t>642080.07.01</t>
  </si>
  <si>
    <t>Технология переработки яиц: Уч.пос. / А.Г.Забашта - 2 изд.-М.:НИЦ ИНФРА-М,2024.-202 с.(ВО)(п)</t>
  </si>
  <si>
    <t>ТЕХНОЛОГИЯ ПЕРЕРАБОТКИ ЯИЦ, ИЗД.2</t>
  </si>
  <si>
    <t>978-5-16-019663-3</t>
  </si>
  <si>
    <t>19.03.02, 19.03.03, 19.03.04, 19.04.03, 19.04.04</t>
  </si>
  <si>
    <t>Рекомендовано Учебно-методическим объединением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19.03.03, 19.04.03 «Продукты питания животного происхождения» (уровни бакалавриата, магистратуры)</t>
  </si>
  <si>
    <t>642080.03.01</t>
  </si>
  <si>
    <t>Технология переработки яиц: Уч.пос./ А.Г.Забашта и др. - М.:НИЦ ИНФРА-М,2020 - 202 с.-(ВО)(П)</t>
  </si>
  <si>
    <t>ТЕХНОЛОГИЯ ПЕРЕРАБОТКИ ЯИЦ</t>
  </si>
  <si>
    <t>978-5-16-012401-8</t>
  </si>
  <si>
    <t>Утверждено Советом Учебно-методического объединения по образованию в области технологии сырья и продуктов животного происхождения в качестве учебного пособия для подготовки бакалавров по направлению 19.03.03 «Продукты питания животного происхождения» (профиль «Технология мяса и мясных продуктов»)</t>
  </si>
  <si>
    <t>725283.02.01</t>
  </si>
  <si>
    <t>Технология прессования: Уч. / И.Л.Константинов - М.:НИЦ ИНФРА-М, СФУ,2020-235 с.(ВО: Магистр.(СФУ))(П)</t>
  </si>
  <si>
    <t>ТЕХНОЛОГИЯ ПРЕССОВАНИЯ</t>
  </si>
  <si>
    <t>Константинов И.Л., Сидельников С.Б., Довженко Н.Н. и др.</t>
  </si>
  <si>
    <t>978-5-16-015842-6</t>
  </si>
  <si>
    <t>22.04.02</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</si>
  <si>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магистров 22.04.02 «Металлургия» (протокол № 9 от 14 июня 2017 г.)</t>
  </si>
  <si>
    <t>824421.01.01</t>
  </si>
  <si>
    <t>Технология приготовления пищи: лабораторный прак.: Уч.пос. / Л.Г.Ермош - М.:НИЦ ИНФРА-М,2025. - 134 с.(п)</t>
  </si>
  <si>
    <t>ТЕХНОЛОГИЯ ПРИГОТОВЛЕНИЯ ПИЩИ: ЛАБОРАТОРНЫЙ ПРАКТИКУМ</t>
  </si>
  <si>
    <t>Ермош Л.Г., Непомнящих Е.Н.</t>
  </si>
  <si>
    <t>978-5-16-020339-3</t>
  </si>
  <si>
    <t>176750.11.01</t>
  </si>
  <si>
    <t>Технология продуктов общ. пит.: Сб.задач: Уч.пос./А.С.Джабоева -М.:Магистр, НИЦ ИНФРА-М,2024-256с(о)</t>
  </si>
  <si>
    <t>ТЕХНОЛОГИЯ ПРОДУКТОВ ОБЩЕСТВЕННОГО ПИТАНИЯ: СБОРНИК ЗАДАЧ</t>
  </si>
  <si>
    <t>Джабоева А.С., Тамова М.Ю.</t>
  </si>
  <si>
    <t>978-5-9776-0219-8</t>
  </si>
  <si>
    <t>Рекомендовано УМО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специальности 260501 (271200) «Технология продуктов общественного питания» направления подготовки дипломированного специалиста 260500 (655700) «Технология продовольственных продуктов специального назначения и общественного питания»</t>
  </si>
  <si>
    <t>090650.14.01</t>
  </si>
  <si>
    <t>Технология продуктов общ. пит.: Уч.пос. / В.А.Домарецкий - 2 изд. - М.:Форум, НИЦ ИНФРА-М,2024-395 с.(П)</t>
  </si>
  <si>
    <t>ТЕХНОЛОГИЯ ПРОДУКТОВ ОБЩЕСТВЕННОГО ПИТАНИЯ, ИЗД.2</t>
  </si>
  <si>
    <t>Домарецкий В. А.</t>
  </si>
  <si>
    <t>978-5-00091-488-5</t>
  </si>
  <si>
    <t>19.01.18, 19.01.19, 19.02.10, 19.02.12, 19.02.13, 35.01.23, 35.02.10, 43.02.15</t>
  </si>
  <si>
    <t>776674.01.01</t>
  </si>
  <si>
    <t>Технология продуктов обществ. питания длительного хранения: Уч. / А.Т.Васюкова-М.:НИЦ ИНФРА-М,2025.-271 с.(п)</t>
  </si>
  <si>
    <t>ТЕХНОЛОГИЯ ПРОДУКТОВ ОБЩЕСТВЕННОГО ПИТАНИЯ ДЛИТЕЛЬНОГО ХРАНЕНИЯ</t>
  </si>
  <si>
    <t>Васюкова А.Т.</t>
  </si>
  <si>
    <t>978-5-16-018229-2</t>
  </si>
  <si>
    <t>19.02.10, 19.02.11, 19.02.12, 19.02.13, 43.02.15</t>
  </si>
  <si>
    <t>Рекомендовано учебным управлением в качестве учебника для студентов СПО по специальностям 38.02.05 «Товароведение и экспертиза качества потребительских товаров», 43.02.15 «Поварское и кондитерское дело», а также бакалавриата направлений подготовки 38.03.06 «Торговое дело», 38.03.07 «Товароведение»,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t>
  </si>
  <si>
    <t>125800.12.01</t>
  </si>
  <si>
    <t>Технология продукции общ. питания. Прак.: Уч.пос. / Л.П.Липатова - 4 изд.-М.:НИЦ ИНФРА-М,2025.-376 с.(ВО)(п)</t>
  </si>
  <si>
    <t>ТЕХНОЛОГИЯ ПРОДУКЦИИ ОБЩЕСТВЕННОГО ПИТАНИЯ. ПРАКТИКУМ, ИЗД.4</t>
  </si>
  <si>
    <t>Липатова Л.П., Жубрева Т.В., Мясникова Е.Н. и др.</t>
  </si>
  <si>
    <t>978-5-16-019897-2</t>
  </si>
  <si>
    <t>125800.07.01</t>
  </si>
  <si>
    <t>Технология продукции общ.питания.:уч.пос./Липатова Л.П. - 2-изд.,-М.:Форум, НИЦ ИНФРА-М,2019-376с.(П)</t>
  </si>
  <si>
    <t>ТЕХНОЛОГИЯ ПРОДУКЦИИ ОБЩЕСТВЕННОГО ПИТАНИЯ. ЛАБОРАТОРНЫЙ ПРАКТИКУМ, ИЗД.2</t>
  </si>
  <si>
    <t>Липатова Л.П., Дзюба Г.Н., Мглинец А.И. и др.</t>
  </si>
  <si>
    <t>978-5-00091-615-5</t>
  </si>
  <si>
    <t>Рекомендовано УМО по образованию в области технологии продуктов питания и пищевой инженерии в качестве учесбного пособия для студентов вузов, обучающихся по специальности "Технология продовольственных продуктов специального назначения и общественного питания"</t>
  </si>
  <si>
    <t>125800.11.01</t>
  </si>
  <si>
    <t>Технология продукции общ.питания: Уч.пос./ Липатова Л.П. - 3-изд.-М.:Форум, НИЦ ИНФРА-М,2024-374с.(П)</t>
  </si>
  <si>
    <t>ТЕХНОЛОГИЯ ПРОДУКЦИИ ОБЩЕСТВЕННОГО ПИТАНИЯ, ИЗД.3</t>
  </si>
  <si>
    <t>Липатова Л.П., Баранов Б.А., Соколов А.Ю. и др.</t>
  </si>
  <si>
    <t>978-5-16-015459-6</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</si>
  <si>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учебного пособия для студентов высших учебных заведений, обучающихся по направлению 19.03.04 «Технология продукции и организация общественного питания»</t>
  </si>
  <si>
    <t>437200.05.01</t>
  </si>
  <si>
    <t>Технология продукции обществ. питания: Уч. / Ратушный А.С. - 2 изд. - М.:НИЦ ИНФРА-М,2022 - 241 с.(П)</t>
  </si>
  <si>
    <t>ТЕХНОЛОГИЯ ПРОДУКЦИИ ОБЩЕСТВЕННОГО ПИТАНИЯ, ИЗД.2</t>
  </si>
  <si>
    <t>Ратушный А.С., Баранов Б.А., Шленская Т.В. и др.</t>
  </si>
  <si>
    <t>978-5-16-015493-0</t>
  </si>
  <si>
    <t>19.03.02, 19.03.04, 19.04.04</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</si>
  <si>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студентов высших учебных заведений, обучающихся по направлению 19.03.04 «Технология продукции и организация общественного питания»</t>
  </si>
  <si>
    <t>Мичуринский государственный аграрный университет</t>
  </si>
  <si>
    <t>437200.03.01</t>
  </si>
  <si>
    <t>Технология продукции общественного питания: Уч. /А.С.Ратушный.-М.:Форум,НИЦ ИНФРА-М,2019-240с(ВО)(О)</t>
  </si>
  <si>
    <t>ТЕХНОЛОГИЯ ПРОДУКЦИИ ОБЩЕСТВЕННОГО ПИТАНИЯ</t>
  </si>
  <si>
    <t>978-5-00091-679-7</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</si>
  <si>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студентов высших учебных заведений, обучающихся по направлению 19.03.04 «Технология продукции и организация общественного питания»</t>
  </si>
  <si>
    <t>822483.01.01</t>
  </si>
  <si>
    <t>Технология продукции общественного питания: Уч.пос./ О.М.Евтухова -М.:НИЦ ИНФРА-М, СФУ,2024-272 с.(ВО (СФУ))(п)</t>
  </si>
  <si>
    <t>Евтухова О.М., Никулина Е.О., Кольман О.Я. и др.</t>
  </si>
  <si>
    <t>978-5-16-019695-4</t>
  </si>
  <si>
    <t>708889.07.01</t>
  </si>
  <si>
    <t>Технология произв. мебели и столяр.-строит. изд.: Уч.мет.пос. / Л.В.Игнатович - 2 изд., - М.:НИЦ ИНФРА-М,2025. - 242 с.(п)</t>
  </si>
  <si>
    <t>ТЕХНОЛОГИЯ ПРОИЗВОДСТВА МЕБЕЛИ И СТОЛЯРНО-СТРОИТЕЛЬНЫХ ИЗДЕЛИЙ, ИЗД.2</t>
  </si>
  <si>
    <t>Игнатович Л.В., Шетько С.В.</t>
  </si>
  <si>
    <t>978-5-16-019603-9</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</si>
  <si>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по курсовому и дипломному проектированию для студентов учреждений высшего образования по специальности 1-46 01 02 «Технология деревообрабатывающих производств» и экономических специальностей лесотехнического профиля</t>
  </si>
  <si>
    <t>680731.02.01</t>
  </si>
  <si>
    <t>Технология производ. и контроль качества...: Уч.пос. / В.И.Капустин-М.:НИЦ ИНФРА-М,2022.-244с(П)</t>
  </si>
  <si>
    <t>ТЕХНОЛОГИЯ ПРОИЗВОДСТВА И КОНТРОЛЬ КАЧЕСТВА НАНОМАТЕРИАЛОВ И НАНОСТРУКТУР</t>
  </si>
  <si>
    <t>Капустин В.И., Сигов А.С.</t>
  </si>
  <si>
    <t>978-5-16-013806-0</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</si>
  <si>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11.00.00 «Электроника, радиотехника и системы связи» в качестве учебного пособия для обучающихся по образовательным программам высшего образования уровня бакалавриат и магистратура по направлению подготовки «Электроника и наноэлектроника»</t>
  </si>
  <si>
    <t>231600.09.01</t>
  </si>
  <si>
    <t>Технология производ. электрооборуд. автомоб. и трактор.: Уч. / Под ред. В.М.Приходько-ИНФРА-М, 2025-376с.(П)</t>
  </si>
  <si>
    <t>ТЕХНОЛОГИЯ ПРОИЗВОДСТВА ЭЛЕКТРООБОРУДОВАНИЯ АВТОМОБИЛЕЙ И ТРАКТОРОВ</t>
  </si>
  <si>
    <t>Приходько В. М., Ютт В. Е., Соколов Л. А., Морозов В. В., Приходько В. М.</t>
  </si>
  <si>
    <t>978-5-16-009079-5</t>
  </si>
  <si>
    <t>15.03.02, 15.04.02, 23.05.02, 35.03.04, 35.04.04</t>
  </si>
  <si>
    <t>112650.09.01</t>
  </si>
  <si>
    <t>Технология производства деталей автотракторной техники: Уч. пос. / В.Н. Балашов. - М.:Форум, 2025 - 288 с.(п)</t>
  </si>
  <si>
    <t>ТЕХНОЛОГИЯ ПРОИЗВОДСТВА ДЕТАЛЕЙ АВТОТРАКТОРНОЙ ТЕХНИКИ</t>
  </si>
  <si>
    <t>Балашов В. Н.</t>
  </si>
  <si>
    <t>978-5-91134-342-2</t>
  </si>
  <si>
    <t>15.02.10, 15.02.16, 23.02.02</t>
  </si>
  <si>
    <t>709015.02.01</t>
  </si>
  <si>
    <t>Технология производства и контроль кач. наноматер..:Уч.пос. /В.И.Капустин-М.:НИЦ ИНФРА-М,2023-244с(П)</t>
  </si>
  <si>
    <t>978-5-16-015278-3</t>
  </si>
  <si>
    <t>28.00.00, 18.02.13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</si>
  <si>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11.02.00 «Электроника, радиотехника и системы связи», 22.02.00 «Технологии материалов» (протокол № 5 от 11.03.2019)</t>
  </si>
  <si>
    <t>708897.01.01</t>
  </si>
  <si>
    <t>Технология производства мебели и резьба по дереву: Уч.пос. / А.А.Барташевич-2 изд-М.:НИЦ ИНФРА-М,2024-475 с.(СПО)(п)</t>
  </si>
  <si>
    <t>ТЕХНОЛОГИЯ ПРОИЗВОДСТВА МЕБЕЛИ И РЕЗЬБА ПО ДЕРЕВУ, ИЗД.2</t>
  </si>
  <si>
    <t>978-5-16-015413-8</t>
  </si>
  <si>
    <t>728354.02.01</t>
  </si>
  <si>
    <t>Технология прокатки: Уч. / С.Б.Сидельников - 3 изд. - М.:НИЦ ИНФРА-М, СФУ,2021 - 180 с.(ВО)(П)</t>
  </si>
  <si>
    <t>ТЕХНОЛОГИЯ ПРОКАТКИ, ИЗД.3</t>
  </si>
  <si>
    <t>Сидельников С.Б., Константинов И.Л., Ворошилов Д.С.</t>
  </si>
  <si>
    <t>978-5-16-015902-7</t>
  </si>
  <si>
    <t>Рекомендовано УМО РАЕ по классическому университетскому и техническому образованию в качестве учебника для магистров высших учебных заведений по направлению 22.04.02 «Металлургия» (протокол № 447 от 7 октября 2015 г.)</t>
  </si>
  <si>
    <t>766457.01.01</t>
  </si>
  <si>
    <t>Технология разработки месторождений известняка...: Моногр. / А.И.Косолапов-М.:НИЦ ИНФРА-М, СФУ,2022-127с.(О)</t>
  </si>
  <si>
    <t>ТЕХНОЛОГИЯ РАЗРАБОТКИ МЕСТОРОЖДЕНИЙ ИЗВЕСТНЯКА ПРИ КОМПЛЕКСНОМ ОСВОЕНИИ ТЕХНОГЕННЫХ ГЕОРЕСУРСОВ НЕДР</t>
  </si>
  <si>
    <t>Косолапов А.И., Пташник Ю.П.</t>
  </si>
  <si>
    <t>978-5-16-017268-2</t>
  </si>
  <si>
    <t>21.06.01</t>
  </si>
  <si>
    <t>654369.04.01</t>
  </si>
  <si>
    <t>Технология ремонта машин: Уч. / Под ред. Корнеева В.М. - М.:НИЦ ИНФРА-М,2023-314 с(ВО: Бакалавр.)(П)</t>
  </si>
  <si>
    <t>ТЕХНОЛОГИЯ РЕМОНТА МАШИН</t>
  </si>
  <si>
    <t>Корнеев В.М., Новиков В.С., Кравченко И.Н. и др.</t>
  </si>
  <si>
    <t>978-5-16-013020-0</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</si>
  <si>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учебника для студентов, обучающихся по направлению подготовки 35.03.06 «Агроинженерия»</t>
  </si>
  <si>
    <t>717670.03.01</t>
  </si>
  <si>
    <t>Технология ремонта обуви: Уч.пос. / И.Н.Леденёва - М.:НИЦ ИНФРА-М,2022 - 373 с.-(СПО)(П)</t>
  </si>
  <si>
    <t>ТЕХНОЛОГИЯ РЕМОНТА ОБУВИ</t>
  </si>
  <si>
    <t>978-5-16-015576-0</t>
  </si>
  <si>
    <t>18.02.02, 29.01.03, 29.01.32, 43.02.07, 54.02.03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</si>
  <si>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29.01.02 «Обувщик», 29.01.03 «Сборщик обуви», 29.02.01 «Конструирование, моделирование и технология изделий из кожи» (протокол № 12 от 24.06.2019)</t>
  </si>
  <si>
    <t>725291.03.01</t>
  </si>
  <si>
    <t>Технология ремонта обуви: Уч.пос. / И.Н.Леденёва - М.:НИЦ ИНФРА-М,2023 - 373 с.-(ВО: Бакалавриат)(П)</t>
  </si>
  <si>
    <t>978-5-16-015832-7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</si>
  <si>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12 от 24.06.2019)</t>
  </si>
  <si>
    <t>632117.03.01</t>
  </si>
  <si>
    <t>Технология сварки плавлением и термич. резки: Уч. / В.П.Куликов-М.:НИЦ ИНФРА-М, Новое знание,2024.-463с.(ВО)(п)</t>
  </si>
  <si>
    <t>ТЕХНОЛОГИЯ СВАРКИ ПЛАВЛЕНИЕМ И ТЕРМИЧЕСКОЙ РЕЗКИ</t>
  </si>
  <si>
    <t>Куликов В.П.</t>
  </si>
  <si>
    <t>978-5-16-019336-6</t>
  </si>
  <si>
    <t>15.03.01, 15.03.02, 15.04.01, 15.04.02</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</si>
  <si>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t>
  </si>
  <si>
    <t>668635.04.01</t>
  </si>
  <si>
    <t>Технология сельскохоз. машиностр.: Уч. / М.А.Федоренко и др.,-2 изд.-М.:НИЦ ИНФРА-М,2023.-467 с.(ВО)</t>
  </si>
  <si>
    <t>ТЕХНОЛОГИЯ СЕЛЬСКОХОЗЯЙСТВЕННОГО МАШИНОСТРОЕНИЯ, ИЗД.2</t>
  </si>
  <si>
    <t>Федоренко М.А., Дуюн Т.А., Бондаренко Ю.А. и др.</t>
  </si>
  <si>
    <t>978-5-16-013400-0</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</si>
  <si>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</si>
  <si>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406350.12.01</t>
  </si>
  <si>
    <t>Технология термической обработки: Уч. / В.В. Овчинников - М.: ИД ФОРУМ: НИЦ Инфра-М, 2025 - 320 с.(ПО) (п)</t>
  </si>
  <si>
    <t>ТЕХНОЛОГИЯ ТЕРМИЧЕСКОЙ ОБРАБОТКИ</t>
  </si>
  <si>
    <t>978-5-8199-0509-8</t>
  </si>
  <si>
    <t>15.02.19, 22.02.08</t>
  </si>
  <si>
    <t>0100</t>
  </si>
  <si>
    <t>736477.02.01</t>
  </si>
  <si>
    <t>Технология термической обработки: Уч. / В.В.Овчинников - М.:ИД Форум, НИЦ ИНФРА-М,2024 - 320 с.(ВО)(П)</t>
  </si>
  <si>
    <t>978-5-8199-0913-3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</si>
  <si>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22.03.01 «Материаловедение и технологии материалов», 22.03.02 «Металлургия» (квалификация (степень) «бакалавр») (протокол № 19 от 09.12.2019)</t>
  </si>
  <si>
    <t>099400.11.01</t>
  </si>
  <si>
    <t>Технология фрезерования изделий машиностроения: Уч.пос. / О.И.Аверьянов - М.:Форум,2025. - 432 с.(П)</t>
  </si>
  <si>
    <t>ТЕХНОЛОГИЯ ФРЕЗЕРОВАНИЯ ИЗДЕЛИЙ МАШИНОСТРОЕНИЯ</t>
  </si>
  <si>
    <t>Аверьянов О. И., Клепиков В. В.</t>
  </si>
  <si>
    <t>978-5-91134-204-3</t>
  </si>
  <si>
    <t>404300.09.01</t>
  </si>
  <si>
    <t>Технология швейных изделий: История моды муж..: Уч. пос./П.Н.Умняков - Форум: ИНФРА-М, 2024-263с(ВО)</t>
  </si>
  <si>
    <t>ТЕХНОЛОГИЯ ШВЕЙНЫХ ИЗДЕЛИЙ: ИСТОРИЯ МОДЫ МУЖСКИХ КОСТЮМОВ И ОСОБЕННОСТИ ПРОЦЕССОВ ИНДУСТРИАЛЬНОГО ПРОИЗВОДСТВА</t>
  </si>
  <si>
    <t>Умняков П.Н., Соколов Н.В., Лебедев С.А. и др.</t>
  </si>
  <si>
    <t>978-5-00091-518-9</t>
  </si>
  <si>
    <t>29.03.01, 29.03.02, 29.04.02</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</si>
  <si>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вузов по направлению подготовки 29.03.01 «Технология изделий легкой промышленности»</t>
  </si>
  <si>
    <t>702581.07.01</t>
  </si>
  <si>
    <t>Технология швейных изделий: Лаб. прак.: Уч. пос. / И.Н.Каграманова-М.:ИД ФОРУМ, НИЦ ИНФРА-М,2024.-304с(П)</t>
  </si>
  <si>
    <t>ТЕХНОЛОГИЯ ШВЕЙНЫХ ИЗДЕЛИЙ</t>
  </si>
  <si>
    <t>Каграманова И.Н., Конопальцева Н.М.</t>
  </si>
  <si>
    <t>978-5-8199-0864-8</t>
  </si>
  <si>
    <t>29.01.04, 29.01.33, 29.02.05, 29.02.10, 54.01.05</t>
  </si>
  <si>
    <t>646032.03.01</t>
  </si>
  <si>
    <t>Технология электромашиностроения: Уч.пос. / М.Ю.Сибикин, - 2 изд.-М.:НИЦ ИНФРА-М,2025.-352 с.(СПО)(п)</t>
  </si>
  <si>
    <t>ТЕХНОЛОГИЯ ЭЛЕКТРОМАШИНОСТРОЕНИЯ, ИЗД.2</t>
  </si>
  <si>
    <t>Сибикин М.Ю., Сибикин Ю.Д.</t>
  </si>
  <si>
    <t>978-5-16-012566-4</t>
  </si>
  <si>
    <t>13.02.13, 15.02.16</t>
  </si>
  <si>
    <t>Рекомендовано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t>
  </si>
  <si>
    <t>254400.14.01</t>
  </si>
  <si>
    <t>Технология электромонтажных работ: Уч. пос./Ю.Д.Сибикин - 4 изд. - М:Форум:НИЦ ИНФРА-М, 2024-352с(п)</t>
  </si>
  <si>
    <t>ТЕХНОЛОГИЯ ЭЛЕКТРОМОНТАЖНЫХ РАБОТ, ИЗД.4</t>
  </si>
  <si>
    <t>978-5-00091-631-5</t>
  </si>
  <si>
    <t>08.01.30, 08.01.31, 11.02.03, 11.02.06, 11.02.07, 11.02.11, 11.02.14, 11.02.15, 11.02.17, 11.02.18, 15.01.37, 21.01.15, 35.02.08</t>
  </si>
  <si>
    <t>Рекомендовано Экспертным советом по профессиональному образованию Министерства образования Российской Федерации в качестве учебного пособия</t>
  </si>
  <si>
    <t>072150.09.01</t>
  </si>
  <si>
    <t>Технология энергосбережения: Уч. / Ю.Д.Сибикин - 3 изд. - М.:НИЦ ИНФРА-М, НИЦ ИНФРА-М,2017.-352с.(п)</t>
  </si>
  <si>
    <t>ТЕХНОЛОГИЯ ЭНЕРГОСБЕРЕЖЕНИЯ, ИЗД.3</t>
  </si>
  <si>
    <t>978-5-91134-596-9</t>
  </si>
  <si>
    <t>13.02.01, 13.02.02, 13.02.04, 13.02.07, 13.02.09, 13.02.12, 13.02.13</t>
  </si>
  <si>
    <t>Допущено Министерством образования и науки РФ в качестве учебника для студентов учреждений среднего профессионального образования, обучающихся по группе направлений 15.00.00  "Машиностроение"</t>
  </si>
  <si>
    <t>072150.17.01</t>
  </si>
  <si>
    <t>Технология энергосбережения: Уч. / Ю.Д.Сибикин - 4 изд. - М.:НИЦ ИНФРА-М,2024 - 336 с.(п)</t>
  </si>
  <si>
    <t>ТЕХНОЛОГИЯ ЭНЕРГОСБЕРЕЖЕНИЯ, ИЗД.4</t>
  </si>
  <si>
    <t>978-5-16-012666-1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</si>
  <si>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13.02.02 «Теплоснабжение и теплотехническое оборудование», 13.02.07 «Электроснабжение (по отраслям)», 13.02.03 «Электрические станции, сети и системы»</t>
  </si>
  <si>
    <t>094500.12.01</t>
  </si>
  <si>
    <t>Типовые технологии производства: Уч. пос. / Н.П. Молоканова. -М.: Форум,ИНФРА-М,2024. - 272 с. (ПО) (П)</t>
  </si>
  <si>
    <t>ТИПОВЫЕ ТЕХНОЛОГИИ ПРОИЗВОДСТВА</t>
  </si>
  <si>
    <t>978-5-91134-228-9</t>
  </si>
  <si>
    <t>15.02.16, 15.02.17, 24.02.02, 26.02.02, 26.02.04, 27.02.01, 27.02.02</t>
  </si>
  <si>
    <t>Допущено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</si>
  <si>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449450.06.01</t>
  </si>
  <si>
    <t>Токсичность современных автомобилей..: Уч. /В.И.Ерохов-М.: Форум, НИЦ ИНФРА-М, 2024 -448с. (П)</t>
  </si>
  <si>
    <t>ТОКСИЧНОСТЬ СОВРЕМЕННЫХ АВТОМОБИЛЕЙ (МЕТОДЫ И СРЕДСТВА СНИЖЕНИЯ ВРЕДНЫХ ВЫБРОСОВ В АТМОСФЕРУ)</t>
  </si>
  <si>
    <t>Ерохов В. И.</t>
  </si>
  <si>
    <t>978-5-91134-801-4</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</si>
  <si>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190201 "Автомобиле- и тракторостроение"</t>
  </si>
  <si>
    <t>672622.06.01</t>
  </si>
  <si>
    <t>Топливно-энергет. комп.: особ. развития и упр. в..: Моногр./ Е.В.Видищева.-М.:НИЦ ИНФРА-М,2024-111с.(Науч. мысль)(о)</t>
  </si>
  <si>
    <t>ТОПЛИВНО-ЭНЕРГЕТИЧЕСКИЙ КОМПЛЕКС:ОСОБЕННОСТИ РАЗВИТИЯ И УПРАВЛЕНИЯ В СОВРЕМЕННЫХ УСЛОВИЯХ</t>
  </si>
  <si>
    <t>Видищева Е.В., Бугаенко О.А., Селиверстова М.А.</t>
  </si>
  <si>
    <t>978-5-16-013939-5</t>
  </si>
  <si>
    <t>13.04.01, 38.03.01</t>
  </si>
  <si>
    <t>308300.11.01</t>
  </si>
  <si>
    <t>Топливо, смазочные матер.и технич.жидк..:Уч.пос./Карташевич А.Н.-М.:НИЦ ИНФРА-М, Нов.знание,2024-421с.(П)</t>
  </si>
  <si>
    <t>ТОПЛИВО, СМАЗОЧНЫЕ МАТЕРИАЛЫ И ТЕХНИЧЕСКИЕ ЖИДКОСТИ</t>
  </si>
  <si>
    <t>Карташевич А.Н., Товстыка В.С., Гордеенко А.В. и др.</t>
  </si>
  <si>
    <t>978-5-16-010298-6</t>
  </si>
  <si>
    <t>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</si>
  <si>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«Техническое обеспечение процессов сельскохозяйственного производства», «Техническое обеспечение мелиоративных и водохозяйственных работ», «Материально-техническое обеспечение АПК» (соответствует направлению подготовки 35.03.06 «Агроинженерия»)</t>
  </si>
  <si>
    <t>766995.01.01</t>
  </si>
  <si>
    <t>Точечные дефекты в оксидах и эмиссионные свойства: Моногр. / В.И.Капустин - М.:НИЦ ИНФРА-М,2022-248 с.(О)</t>
  </si>
  <si>
    <t>ТОЧЕЧНЫЕ ДЕФЕКТЫ В ОКСИДАХ И ЭМИССИОННЫЕ СВОЙСТВА</t>
  </si>
  <si>
    <t>Капустин В.И., Сигов А.С., Ли И.П. и др.</t>
  </si>
  <si>
    <t>978-5-16-017376-4</t>
  </si>
  <si>
    <t>11.02.17, 11.03.03, 11.04.03, 12.04.01, 16.04.01</t>
  </si>
  <si>
    <t>757865.01.01</t>
  </si>
  <si>
    <t>Тракторы и авто. и с электронным управ.: Уч.пос. / А.В.Богатырев - М.:НИЦ ИНФРА-М,2024.-631 с.(СПО)(п)</t>
  </si>
  <si>
    <t>ТРАКТОРЫ И АВТОМОБИЛИ С ЭЛЕКТРОННЫМ УПРАВЛЕНИЕМ</t>
  </si>
  <si>
    <t>Богатырев А.В., Щукина В.Н.</t>
  </si>
  <si>
    <t>978-5-16-017189-0</t>
  </si>
  <si>
    <t>23.02.02, 35.01.01, 35.01.15, 35.02.07, 35.02.16</t>
  </si>
  <si>
    <t>251100.07.01</t>
  </si>
  <si>
    <t>Тракторы и автомобили: теория и технолог. своства: Уч. / Г.М.Кутьков - 2 изд. - ИНФРА-М,2023 - 506 с.(ВО) (п)</t>
  </si>
  <si>
    <t>ТРАКТОРЫ И АВТОМОБИЛИ: ТЕОРИЯ И ТЕХНОЛОГИЧЕСКИЕ СВОЙСТВА, ИЗД.2</t>
  </si>
  <si>
    <t>Кутьков Г. М.</t>
  </si>
  <si>
    <t>978-5-16-006053-8</t>
  </si>
  <si>
    <t>Рекомендован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специальностям «Механизация сельского хозяйства» и «Технология обслужив</t>
  </si>
  <si>
    <t>683132.07.01</t>
  </si>
  <si>
    <t>Тракторы и автомобили: Уч. / А.В.Богатырев - М.:НИЦ ИНФРА-М,2025 -  425 с.(СПО)(П)</t>
  </si>
  <si>
    <t>ТРАКТОРЫ И АВТОМОБИЛИ</t>
  </si>
  <si>
    <t>Богатырев А.В., Лехтер В.Р.</t>
  </si>
  <si>
    <t>978-5-16-014009-4</t>
  </si>
  <si>
    <t>15.02.04, 19.02.11, 19.02.12, 21.02.12, 35.01.01, 35.01.15, 35.01.27, 35.01.30, 35.02.05, 35.02.07, 35.02.08, 35.02.16, 36.01.02, 36.02.03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</si>
  <si>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35.02.07 «Механизация сельского хозяйства», 23.02.02 «Автомобиле- и тракторостроение», 23.02.03 «Техническое обслуживание и ремонт автомобильного транспорта»</t>
  </si>
  <si>
    <t>203100.11.01</t>
  </si>
  <si>
    <t>Тракторы и автомобили: Уч. / А.В.Богатырев - М.:НИЦ ИНФРА-М,2025 - 425 с.(ВО: Бакалавриат)(П)</t>
  </si>
  <si>
    <t>978-5-16-006582-3</t>
  </si>
  <si>
    <t>Рекомендовано Учебно-методическим объединением вузов России по агроинженерному образованию в качестве учебника для студентов высших учебных заведений, обучающихся по направлениям подготовки 35.03.06 "Агроинженерия» и 23.03.03 "Эксплуатация транспортн</t>
  </si>
  <si>
    <t>204800.11.01</t>
  </si>
  <si>
    <t>Триботехника: Уч. / А.И.Доценко - 2 изд. - М.:НИЦ ИНФРА-М,2025 - 399 с.(ВО: Бакалавриат)(П)</t>
  </si>
  <si>
    <t>ТРИБОТЕХНИКА, ИЗД.2</t>
  </si>
  <si>
    <t>Доценко А.И., Буяновский И.А.</t>
  </si>
  <si>
    <t>978-5-16-015079-6</t>
  </si>
  <si>
    <t>08.03.01, 08.04.01, 23.03.02</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</si>
  <si>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«Строительство» (профили «Механизация и автоматизация строительства» и «Механическое оборудование и технологические комплексы предприятий строительных материалов, изделий и конструкций»)</t>
  </si>
  <si>
    <t>654804.03.01</t>
  </si>
  <si>
    <t>Тяговые электр. сис. автотранспортных средств: Уч./Е.М.Овсянников-М.:Форум, НИЦ ИНФРА-М,2023-303с(П)</t>
  </si>
  <si>
    <t>ТЯГОВЫЕ ЭЛЕКТРИЧЕСКИЕ СИСТЕМЫ АВТОТРАНСПОРТНЫХ СРЕДСТВ</t>
  </si>
  <si>
    <t>Овсянников Е.М., Фомин А.П.</t>
  </si>
  <si>
    <t>978-5-00091-527-1</t>
  </si>
  <si>
    <t>23.03.01, 23.03.02, 23.03.03, 23.05.01</t>
  </si>
  <si>
    <t>Рекомендовано Учебно-методическим советом ВО в качестве учебника для студентов высших учебных заведений, обучающихся по направлениям подготовки 23.03.02 «Наземные транспортно-технологические комплексы», 23.03.03 «Эксплуатация транспортно-технологических машин и комплексов» (квалификация (степень) «бакалавр»)</t>
  </si>
  <si>
    <t>705530.04.01</t>
  </si>
  <si>
    <t>Тяговые электр. системы автотрансп. средств: Уч. / Е.М.Овсянников - М:Форум,НИЦ ИНФРА-М,2023-303с(СПО)</t>
  </si>
  <si>
    <t>978-5-00091-677-3</t>
  </si>
  <si>
    <t>23.02.02, 23.02.03, 23.02.05, 23.02.07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</si>
  <si>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23.02.07 «Техническое обслуживание и ремонт двигателей, систем и агрегатов автомобилей»</t>
  </si>
  <si>
    <t>814275.02.01</t>
  </si>
  <si>
    <t>Углеродная нейтрализация сталеплав., энерг. и цем. производств... / С.В.Ласанкин - М.:НИЦ ИНФРА-М,2024 - 307 с.(о)</t>
  </si>
  <si>
    <t>УГЛЕРОДНАЯ НЕЙТРАЛИЗАЦИЯ СТАЛЕПЛАВИЛЬНЫХ, ЭНЕРГЕТИЧЕСКИХ И ЦЕМЕНТНЫХ ПРОИЗВОДСТВ. СИЛУЭТЫ УГЛЕРОД-НЕЙТРАЛЬНОЙ ПРОМЫШЛЕННОСТИ.</t>
  </si>
  <si>
    <t>Ласанкин С.В.</t>
  </si>
  <si>
    <t>978-5-16-019459-2</t>
  </si>
  <si>
    <t>459250.06.01</t>
  </si>
  <si>
    <t>Уголь России: состояние и перспективы: Моногр. / В.Я.Афанасьев. - М.:НИЦ ИНФРА-М,2025. - 271 с..(О)</t>
  </si>
  <si>
    <t>УГОЛЬ РОССИИ: СОСТОЯНИЕ И ПЕРСПЕКТИВЫ</t>
  </si>
  <si>
    <t>Афанасьев В. Я., Линник Ю. Н., Линник В. Ю.</t>
  </si>
  <si>
    <t>978-5-16-009436-6</t>
  </si>
  <si>
    <t>771232.01.01</t>
  </si>
  <si>
    <t>Улучшение характеристик электроизоляц. матер...: Моногр. / А.Ф.Бурков.-М.:НИЦ ИНФРА-М,2022.-156 с.(О)</t>
  </si>
  <si>
    <t>УЛУЧШЕНИЕ ХАРАКТЕРИСТИК ЭЛЕКТРОИЗОЛЯЦИОННЫХ МАТЕРИАЛОВ ОБМОТОК ЭЛЕКТРИЧЕСКИХ МАШИН</t>
  </si>
  <si>
    <t>Бурков А.Ф., Николаев Д.С., Юрин В.Н. и др.</t>
  </si>
  <si>
    <t>978-5-16-017528-7</t>
  </si>
  <si>
    <t>182400.10.01</t>
  </si>
  <si>
    <t>Управление в технических системах: Уч. пос. / А.А.Иванов, С.Л.Торохов - М.: Форум, 2025 - 272 с.(ВО) (п)</t>
  </si>
  <si>
    <t>УПРАВЛЕНИЕ В ТЕХНИЧЕСКИХ СИСТЕМАХ</t>
  </si>
  <si>
    <t>Иванов А. А., Торохов С. Л.</t>
  </si>
  <si>
    <t>978-5-91134-641-6</t>
  </si>
  <si>
    <t>Доп. УМО вузов по обр. в обл. автоматизир. машиностр. в кач. учеб. пос. для студ. вузов, обуч. по напр подготовки "Автоматизация технологических процессов и производств" (отрасль машиностроение)</t>
  </si>
  <si>
    <t>799191.02.01</t>
  </si>
  <si>
    <t>Управление избыточностью технических систем: Моногр. / В.Н.Буков. - М.:НИЦ ИНФРА-М,2025. - 332 с.(П)</t>
  </si>
  <si>
    <t>УПРАВЛЕНИЕ ИЗБЫТОЧНОСТЬЮ ТЕХНИЧЕСКИХ СИСТЕМ. СУПЕРВИЗОРНЫЙ СПОСОБ УПРАВЛЕНИЯ КОНФИГУРАЦИЯМИ</t>
  </si>
  <si>
    <t>Буков В.Н., Агеев А.М., Евгенов А.В. и др.</t>
  </si>
  <si>
    <t>978-5-16-018286-5</t>
  </si>
  <si>
    <t>09.04.02, 09.04.04, 09.06.01, 11.05.01, 11.06.01, 24.05.05, 24.05.06, 24.06.01</t>
  </si>
  <si>
    <t>Научно-исследовательский институт авиационного оборудования</t>
  </si>
  <si>
    <t>210900.03.01</t>
  </si>
  <si>
    <t>Управление отходами: Уч.пос. / Б.Б.Бобович - 2 изд. - М.: Форум: НИЦ ИНФРА-М,2017 - 104 с.-(ВО)(о)</t>
  </si>
  <si>
    <t>УПРАВЛЕНИЕ ОТХОДАМИ, ИЗД.2</t>
  </si>
  <si>
    <t>978-5-00091-012-2</t>
  </si>
  <si>
    <t>05.03.06, 20.03.01</t>
  </si>
  <si>
    <t>438750.05.01</t>
  </si>
  <si>
    <t>Управление состоянием массива: Уч. пос. / В.И.Голик - М.: НИЦ ИНФРА-М, 2023-136с.(ВО: Бакалавриат) (о)</t>
  </si>
  <si>
    <t>УПРАВЛЕНИЕ СОСТОЯНИЕМ МАССИВА</t>
  </si>
  <si>
    <t>978-5-16-006751-3</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</si>
  <si>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«Горное дело» и «Физические процессы горного или нефтег</t>
  </si>
  <si>
    <t>644560.06.01</t>
  </si>
  <si>
    <t>Управление технологией перевоз. проц. на желез. дор.: Моногр. / Д.Ю.Левин-М:НИЦ ИНФРА-М,2023-288с(П)</t>
  </si>
  <si>
    <t>УПРАВЛЕНИЕ ТЕХНОЛОГИЕЙ ПЕРЕВОЗОЧНОГО ПРОЦЕССА НА ЖЕЛЕЗНЫХ ДОРОГАХ</t>
  </si>
  <si>
    <t>978-5-16-012377-6</t>
  </si>
  <si>
    <t>700757.05.01</t>
  </si>
  <si>
    <t>Управление транспортными потоками в городах: Моногр. / Е.А.Андреева.-М.:НИЦ ИНФРА-М,2024.-207 с.(О)</t>
  </si>
  <si>
    <t>УПРАВЛЕНИЕ ТРАНСПОРТНЫМИ ПОТОКАМИ В ГОРОДАХ</t>
  </si>
  <si>
    <t>Андреева Е.А., Бёттгер К., Белкова Е.В. и др.</t>
  </si>
  <si>
    <t>978-5-16-014845-8</t>
  </si>
  <si>
    <t>23.03.01, 23.03.02, 23.04.03, 23.05.01</t>
  </si>
  <si>
    <t>446100.07.01</t>
  </si>
  <si>
    <t>Управление эксплуат. работой на ж/д транспорте..: Уч.пос. /Д.Ю.Левин -М:НИЦ ИНФРА-М,2024-368с-(ВО:Бак.)(п)</t>
  </si>
  <si>
    <t>УПРАВЛЕНИЕ ЭКСПЛУАТАЦИОННОЙ РАБОТОЙ НА ЖЕЛЕЗНОДОРОЖНОМ ТРАНСПОРТЕ: ТЕХНОЛОГИЯ И УПРАВЛЕНИЕ РАБОТОЙ ЖЕЛЕЗНОДОРОЖНЫХ УЧАСТКОВ И НАПРАВЛЕНИЙ</t>
  </si>
  <si>
    <t>978-5-16-011395-1</t>
  </si>
  <si>
    <t>23.05.01, 23.05.04</t>
  </si>
  <si>
    <t>Рекомендовано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t>
  </si>
  <si>
    <t>230800.13.01</t>
  </si>
  <si>
    <t>Управление эксплуатац. работой на ж/д транспорте: Уч.пос. / Д.Ю.Левин - М.: НИЦ ИНФРА-М,2025 - 384 с.(п)</t>
  </si>
  <si>
    <t>УПРАВЛЕНИЕ ЭКСПЛУАТАЦИОННОЙ РАБОТОЙ НА ЖЕЛЕЗНОДОРОЖНОМ ТРАНСПОРТЕ: ТЕХНОЛОГИЯ И УПРАВЛЕНИЕ РАБОТОЙ СТАНЦИЙ И УЗЛОВ</t>
  </si>
  <si>
    <t>Левин Д. Ю.</t>
  </si>
  <si>
    <t>978-5-16-009065-8</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</si>
  <si>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23.03.01 «Технология транспортных процессов» (квалификация (степень) «бакалавр», профиль подготовки «Организация перевозок и управление на железнодорожном транспорте»)</t>
  </si>
  <si>
    <t>642768.10.01</t>
  </si>
  <si>
    <t>Управление эксплуатационной раб. на ж/д транспорте...: Уч.пос. / Д.Ю.Левин-М.:НИЦ ИНФРА-М,2025.-248 с.(ВО)(п)</t>
  </si>
  <si>
    <t>УПРАВЛЕНИЕ ЭКСПЛУАТАЦИОННОЙ РАБОТОЙ НА ЖЕЛЕЗНОДОРОЖНОМ ТРАНСПОРТЕ: ТЕХНОЛОГИЯ И УПРАВЛЕНИЕ ДВИЖЕНИЕМ НА ДОРОЖНОМ И СЕТЕВОМ УРОВНЯХ</t>
  </si>
  <si>
    <t>978-5-16-018423-4</t>
  </si>
  <si>
    <t>23.05.04, 23.05.05</t>
  </si>
  <si>
    <t>756593.01.01</t>
  </si>
  <si>
    <t>Управление ЯЛ-6 на веслах и под парусом: Уч.пос. / М.Сиротенко-М.:НИЦ ИНФРА-М,2023.-127 с.(п)</t>
  </si>
  <si>
    <t>УПРАВЛЕНИЕ ЯЛ-6 НА ВЕСЛАХ И ПОД ПАРУСОМ</t>
  </si>
  <si>
    <t>Сиротенко М.</t>
  </si>
  <si>
    <t>978-5-16-018598-9</t>
  </si>
  <si>
    <t>Рекомендовано Экспертным советом ЧВВМУ имени П.С. Нахимова в качестве учебного пособия по дисциплине «Морская практика», «Управление маневрами корабля и морская практика» для курсантов и студентов, обучающихся по специальности «Применение и эксплуатация технических систем надводных кораблей и подводных лодок», «Строительство, ремонт и поисково-спасательное обеспечение надводных кораблей и подводных лодок», «Автоматические системы управления», «Судовождение», «Применение и эксплуатация технических систем надводных кораблей и подводных лодок»</t>
  </si>
  <si>
    <t>437900.06.01</t>
  </si>
  <si>
    <t>Уравнения математической физики: Уч./ В.В.Лесин-М.:КУРС, НИЦ ИНФРА-М,2023-240 с.(ВО: Бакалавриат) (П)</t>
  </si>
  <si>
    <t>УРАВНЕНИЯ МАТЕМАТИЧЕСКОЙ ФИЗИКИ</t>
  </si>
  <si>
    <t>Лесин В.В.</t>
  </si>
  <si>
    <t>978-5-906818-61-4</t>
  </si>
  <si>
    <t>01.03.04, 02.03.03, 04.03.02, 15.03.03, 16.03.03, 21.04.01</t>
  </si>
  <si>
    <t>744962.02.01</t>
  </si>
  <si>
    <t>Устав службы на морских судах - М.:НИЦ ИНФРА-М,2023 - 38 с.(О)</t>
  </si>
  <si>
    <t>УСТАВ СЛУЖБЫ НА МОРСКИХ СУДАХ</t>
  </si>
  <si>
    <t>Обложка. Внакидку</t>
  </si>
  <si>
    <t>978-5-16-016526-4</t>
  </si>
  <si>
    <t>Устав</t>
  </si>
  <si>
    <t>26.02.03, 26.03.01, 26.03.02, 26.04.01, 26.04.02, 26.05.01, 26.05.02, 26.05.03, 26.05.04, 26.05.05, 26.05.06, 26.05.07</t>
  </si>
  <si>
    <t>678064.02.01</t>
  </si>
  <si>
    <t>Установки электрошлаковой металлургической тех.: Моногр. / Ю.М.Миронов-2 изд., стереотип.-М.:НИЦ ИНФРА-М,2020.-404 с..-(Науч.мысль)(П)</t>
  </si>
  <si>
    <t>УСТАНОВКИ ЭЛЕКТРОШЛАКОВОЙ МЕТАЛЛУРГИЧЕСКОЙ ТЕХНОЛОГИИ, ИЗД.2</t>
  </si>
  <si>
    <t>Миронов Ю.М.</t>
  </si>
  <si>
    <t>978-5-16-013683-7</t>
  </si>
  <si>
    <t>678064.04.01</t>
  </si>
  <si>
    <t>Установки электрошлаковой металлургической тех.: Моногр. / Ю.М.Миронов-М.:НИЦ ИНФРА-М,2023-404с(П)</t>
  </si>
  <si>
    <t>УСТАНОВКИ ЭЛЕКТРОШЛАКОВОЙ МЕТАЛЛУРГИЧЕСКОЙ ТЕХНОЛОГИИ</t>
  </si>
  <si>
    <t>781527.01.01</t>
  </si>
  <si>
    <t>Устройства воспламенения топливо-воздушной смеси...: Уч.пос. / С.М.Зуев-М.:НИЦ ИНФРА-М,2024.-182 с.(ВО)</t>
  </si>
  <si>
    <t>УСТРОЙСТВА ВОСПЛАМЕНЕНИЯ ТОПЛИВОВОЗДУШНОЙ СМЕСИ ТЕПЛОВЫХ ДВИГАТЕЛЕЙ</t>
  </si>
  <si>
    <t>Зуев С.М., Яхутль Д.Р., Басс Б.А. и др.</t>
  </si>
  <si>
    <t>978-5-16-018125-7</t>
  </si>
  <si>
    <t>12.03.01, 12.03.05, 12.05.01, 13.03.02</t>
  </si>
  <si>
    <t>661021.05.01</t>
  </si>
  <si>
    <t>Устройства приема и обработки сигналов: Уч.пос. / С.А.Подлесный-М.:НИЦ ИНФРА-М, СФУ,2023-352с(ВО)(П)</t>
  </si>
  <si>
    <t>УСТРОЙСТВА ПРИЕМА И ОБРАБОТКИ СИГНАЛОВ</t>
  </si>
  <si>
    <t>Подлесный С.А., Зандер Ф.В.</t>
  </si>
  <si>
    <t>978-5-16-016294-2</t>
  </si>
  <si>
    <t>11.04.01, 11.04.02, 11.04.03, 11.04.04, 11.05.01, 11.05.02, 11.05.04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</si>
  <si>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магистров «Радиотехника»</t>
  </si>
  <si>
    <t>658919.10.01</t>
  </si>
  <si>
    <t>Устройства СВЧ и антенны: Уч. / Под ред. Филонова А.А.-М.:НИЦ ИНФРА-М, СФУ,2025-492 с.(Военное образ. (СФУ) (П)</t>
  </si>
  <si>
    <t>УСТРОЙСТВА СВЧ И АНТЕННЫ</t>
  </si>
  <si>
    <t>Филонов А.А., Фомин А.Н., Дмитриев Д.Д. и др.</t>
  </si>
  <si>
    <t>978-5-16-012903-7</t>
  </si>
  <si>
    <t>11.03.01, 11.03.02, 11.03.03, 11.03.04, 11.05.01, 11.05.02, 11.05.04</t>
  </si>
  <si>
    <t>143150.15.01</t>
  </si>
  <si>
    <t>Устройство автомобилей. Сб. тест. заданий: Уч.пос. / В.А.Стуканов - М.:ИД Форум,НИЦ ИНФРА-М,2025 - 192 с.(О)</t>
  </si>
  <si>
    <t>УСТРОЙСТВО АВТОМОБИЛЕЙ. СБОРНИК ТЕСТОВЫХ ЗАДАНИЙ</t>
  </si>
  <si>
    <t>Стуканов В.А.</t>
  </si>
  <si>
    <t>978-5-8199-0931-7</t>
  </si>
  <si>
    <t>Рекомендовано Министерством образования и науки в качестве учебного пособия для студентов средних специальных учебных заведений, обучающихся по специальности «Техническое обслуживание и ремонт автомобильного транспорта»</t>
  </si>
  <si>
    <t>071900.21.01</t>
  </si>
  <si>
    <t>Устройство автомобилей: Уч.пос. / В.А.Стуканов - М.:ИД ФОРУМ, НИЦ ИНФРА-М,2025 - 496 с.-(СПО)(П)</t>
  </si>
  <si>
    <t>УСТРОЙСТВО АВТОМОБИЛЕЙ</t>
  </si>
  <si>
    <t>Стуканов В.А., Леонтьев К.Н.</t>
  </si>
  <si>
    <t>978-5-8199-0871-6</t>
  </si>
  <si>
    <t>15.02.04, 23.01.03, 23.01.17, 23.02.02, 23.02.03, 23.02.07</t>
  </si>
  <si>
    <t>059200.19.01</t>
  </si>
  <si>
    <t>Устройство автомобиля: Уч.пос. / В.П.Передерий - М.:НИЦ ИНФРА-М,2025 - 286 с.(п) (СПО)</t>
  </si>
  <si>
    <t>УСТРОЙСТВО АВТОМОБИЛЯ</t>
  </si>
  <si>
    <t>Передерий В. П.</t>
  </si>
  <si>
    <t>978-5-16-020051-4</t>
  </si>
  <si>
    <t>23.02.02, 23.02.03, 35.01.01, 35.02.01, 35.02.07, 44.02.06</t>
  </si>
  <si>
    <t>Московская академия экономики и права</t>
  </si>
  <si>
    <t>059160.13.01</t>
  </si>
  <si>
    <t>Устройство и функционир. информ. систем: Уч.пос./ Н.З.Емельянова -2 изд.-М:Форум,2023-448с.(ПО) (п)</t>
  </si>
  <si>
    <t>УСТРОЙСТВО И ФУНКЦИОНИРОВАНИЕ ИНФОРМАЦИОННЫХ СИСТЕМ, ИЗД.2</t>
  </si>
  <si>
    <t>Емельянова Н. З., Партыка Т. Л., Попов И. И.</t>
  </si>
  <si>
    <t>978-5-91134-662-1</t>
  </si>
  <si>
    <t>08.02.01, 09.01.04, 09.01.05, 09.02.01, 09.02.04, 09.02.06, 10.02.03, 11.02.14, 26.01.05, 46.01.02, 46.01.03</t>
  </si>
  <si>
    <t>Рекомендовано в качестве учебного пособия для студентов учреждений среднего профессионального образования, обучающихся по специальности 09.02.04 «Информационные системы (по отраслям)»</t>
  </si>
  <si>
    <t>657021.10.01</t>
  </si>
  <si>
    <t>Устройство, тех. обслуж. и ремонт автомобилей: Уч.пос. / В.М.Виноградов - М.:КУРС, НИЦ ИНФРА-М,2025-376с(п)</t>
  </si>
  <si>
    <t>УСТРОЙСТВО, ТЕХНИЧЕСКОЕ ОБСЛУЖИВАНИЕ И РЕМОНТ АВТОМОБИЛЕЙ</t>
  </si>
  <si>
    <t>Виноградов В.М.</t>
  </si>
  <si>
    <t>978-5-906923-31-8</t>
  </si>
  <si>
    <t>149030.08.01</t>
  </si>
  <si>
    <t>Утилизация автомобилей и автокомпонентов:Уч.пос. / Б.Б.Бобович-М.:Форум,2024.-168 с.(ВО)(О)</t>
  </si>
  <si>
    <t>УТИЛИЗАЦИЯ АВТОМОБИЛЕЙ И АВТОКОМПОНЕНТОВ</t>
  </si>
  <si>
    <t>978-5-91134-504-4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</si>
  <si>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190201 "Автомобиле- и тракторостроение"</t>
  </si>
  <si>
    <t>749636.02.01</t>
  </si>
  <si>
    <t>Учебный исслед. проект по физике на базе открытых данных: Уч.пос. / И.В.Кузнецова-М.:НИЦ ИНФРА-М,2022.-134 с.(ВО)(П)</t>
  </si>
  <si>
    <t>УЧЕБНЫЙ ИССЛЕДОВАТЕЛЬСКИЙ ПРОЕКТ ПО ФИЗИКЕ НА БАЗЕ ОТКРЫТЫХ ДАННЫХ</t>
  </si>
  <si>
    <t>Кузнецова И.В., Прохоров М.Е.</t>
  </si>
  <si>
    <t>978-5-16-016823-4</t>
  </si>
  <si>
    <t>00.03.38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</si>
  <si>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7 от 22.09.2021)</t>
  </si>
  <si>
    <t>771913.01.01</t>
  </si>
  <si>
    <t>Учебный исслед. проект по физике на базе открытых данных: Уч.пос. / И.В.Кузнецова-М.:НИЦ ИНФРА-М,2022.-134 с.(П)</t>
  </si>
  <si>
    <t>978-5-16-017433-4</t>
  </si>
  <si>
    <t>00.02.10, 00.02.20, 00.02.23, 10.02.04, 25.02.01, 52.02.01, 52.02.02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</si>
  <si>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7 от 22.09.2021)</t>
  </si>
  <si>
    <t>294000.04.01</t>
  </si>
  <si>
    <t>Фазовые равновесия в двухкомп. систем.: Уч.пос. / Под ред.Бабаевского П.Г.-М.:НИЦ ИНФРА-М,2024-130с.(ВО)(о)</t>
  </si>
  <si>
    <t>ФАЗОВЫЕ РАВНОВЕСИЯ В ДВУХКОМПОНЕНТНЫХ СИСТЕМАХ</t>
  </si>
  <si>
    <t>Ильина Е.Б., Хохлачева Н.М., Истомина Н. и др.</t>
  </si>
  <si>
    <t>978-5-16-011821-5</t>
  </si>
  <si>
    <t>04.03.02, 22.03.01, 22.04.01</t>
  </si>
  <si>
    <t>Допущено УМО высших учебных заведений Российской Федерации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22.03.01 и 22.04.01 "Материаловедение и технологии материалов"</t>
  </si>
  <si>
    <t>222600.07.01</t>
  </si>
  <si>
    <t>Физика в вузе. Современный уч. по механике: Моногр. /С.И.Кузнецов-М.:Вуз. уч., НИЦ ИНФРА-М,2024.-264 с.(о)</t>
  </si>
  <si>
    <t>ФИЗИКА В ВУЗЕ. СОВРЕМЕННЫЙ УЧЕБНИК ПО МЕХАНИКЕ</t>
  </si>
  <si>
    <t>Кузнецов С. И.</t>
  </si>
  <si>
    <t>978-5-9558-0324-1</t>
  </si>
  <si>
    <t>01.03.03, 01.04.03, 02.03.03, 03.03.02, 03.03.03, 03.04.02, 04.04.02</t>
  </si>
  <si>
    <t>090200.15.01</t>
  </si>
  <si>
    <t>Физика в примерах и задачах: Уч.пос. / Е.И.Дмитриева - 2 изд. - М.:Форум:НИЦ Инфра-М, 2025 - 512 с.(ПО) (П)</t>
  </si>
  <si>
    <t>ФИЗИКА В ПРИМЕРАХ И ЗАДАЧАХ, ИЗД.2</t>
  </si>
  <si>
    <t>Дмитриева Е. И., Иевлева Л. Д., Костюченко Л. Д.</t>
  </si>
  <si>
    <t>978-5-91134-712-3</t>
  </si>
  <si>
    <t>400750.06.01</t>
  </si>
  <si>
    <t>Физика и естествознание. Практ. раб.: Уч. пос. / С.Б.Акименко - М.:ИЦ РИОР:ИНФРА-М,2023-52с.(ВО) (о)</t>
  </si>
  <si>
    <t>ФИЗИКА И ЕСТЕСТВОЗНАНИЕ. ПРАКТИЧЕСКИЕ РАБОТЫ</t>
  </si>
  <si>
    <t>Акименко С.Б., Яворук О.А.</t>
  </si>
  <si>
    <t>978-5-369-01104-1</t>
  </si>
  <si>
    <t>Югорский государственный университет</t>
  </si>
  <si>
    <t>820917.01.01</t>
  </si>
  <si>
    <t>Физика твердого тела. Электр. свойства твердых тел: Уч.пос. / Н.Г.Замкова-М.:НИЦ ИНФРА-М, СФУ,2024.-255 с.(ВО)(п)</t>
  </si>
  <si>
    <t>ФИЗИКА ТВЕРДОГО ТЕЛА. ЭЛЕКТРОННЫЕ СВОЙСТВА ТВЕРДЫХ ТЕЛ</t>
  </si>
  <si>
    <t>Замкова Н.Г., Жандун В.С., Драганюк О.Н. и др.</t>
  </si>
  <si>
    <t>978-5-16-019587-2</t>
  </si>
  <si>
    <t>03.03.02, 04.03.02, 12.03.03, 14.04.01, 14.04.02, 14.05.03, 22.03.01, 22.04.02, 28.03.01, 29.03.03</t>
  </si>
  <si>
    <t>822502.01.01</t>
  </si>
  <si>
    <t>Физика твердого тела: Уч.пос. / А.Ф.Шиманский - М.:НИЦ ИНФРА-М, СФУ,2024.-127 с.(ВО (СФУ))(о)</t>
  </si>
  <si>
    <t>ФИЗИКА ТВЕРДОГО ТЕЛА</t>
  </si>
  <si>
    <t>Шиманский А.Ф., Симунин М.М.</t>
  </si>
  <si>
    <t>978-5-16-019697-8</t>
  </si>
  <si>
    <t>422200.04.01</t>
  </si>
  <si>
    <t>Физика твердого тела: Уч.пос. / Ю.А.Стрекалов-М.:ИЦ РИОР, НИЦ ИНФРА-М,2023.-307 с.(ВО: Бакалавр.)(п)</t>
  </si>
  <si>
    <t>Стрекалов Ю. А., Тенякова Н. А.</t>
  </si>
  <si>
    <t>978-5-369-00967-3</t>
  </si>
  <si>
    <t>Северо-Кавказский федеральный университет</t>
  </si>
  <si>
    <t>457550.07.01</t>
  </si>
  <si>
    <t>Физика. Волновая оптика. Квант. природа..: Уч.пос. / С.И.Кузнецов-3изд.-Вуз. уч.:ИНФРА-М, 2024-212с.(п)</t>
  </si>
  <si>
    <t>ФИЗИКА. ВОЛНОВАЯ ОПТИКА. КВАНТОВАЯ ПРИРОДА ИЗЛУЧЕНИЯ. ЭЛЕМЕНТЫ АТОМНОЙ И ЯДЕРНОЙ ФИЗИКИ, ИЗД.3</t>
  </si>
  <si>
    <t>Кузнецов С.И., Лидер А.М.</t>
  </si>
  <si>
    <t>978-5-9558-0350-0</t>
  </si>
  <si>
    <t>03.03.01, 03.03.03, 03.04.01, 03.04.02, 03.04.03, 12.03.02</t>
  </si>
  <si>
    <t>Допущено Научно-методическим советом по физике Министерства образования и науки Российской Федерации в качестве учебного пособия для студентов высших учебных заведений, обучающихся по техническим направлениям подготовки и специальностям</t>
  </si>
  <si>
    <t>233800.07.01</t>
  </si>
  <si>
    <t>Физика. Основы электродинамики. Электромаг..: Уч.пос. / С.И.Кузнецов - 4 изд. - Вуз.уч.:ИНФРА-М,2023-231с.(П)</t>
  </si>
  <si>
    <t>ФИЗИКА. ОСНОВЫ ЭЛЕКТРОДИНАМИКИ. ЭЛЕКТРОМАГНИТНЫЕ КОЛЕБАНИЯ И ВОЛНЫ, ИЗД.4</t>
  </si>
  <si>
    <t>Кузнецов С.И.</t>
  </si>
  <si>
    <t>978-5-9558-0332-6</t>
  </si>
  <si>
    <t>03.03.01, 03.03.02, 03.03.03, 11.03.01, 11.03.02, 11.03.03, 11.03.04, 12.03.01, 12.03.02, 12.03.03, 12.03.04, 12.03.05, 13.03.01, 13.03.02, 13.03.03, 14.03.01, 14.03.02, 16.03.01, 16.03.02, 16.03.03</t>
  </si>
  <si>
    <t>444200.08.01</t>
  </si>
  <si>
    <t>Физика.Теория и практика: Уч.пос. / С.О.Крамаров - 2изд. - М.:ИЦ РИОР,НИЦ ИНФРА-М,2024 -380с.(ВО)(п)</t>
  </si>
  <si>
    <t>ФИЗИКА.ТЕОРИЯ И ПРАКТИКА, ИЗД.2</t>
  </si>
  <si>
    <t>КрамаровС.О.</t>
  </si>
  <si>
    <t>978-5-369-01522-3</t>
  </si>
  <si>
    <t>12.03.03, 12.03.04, 12.03.05, 13.03.01, 13.03.02, 13.03.03, 16.03.01, 16.03.02, 19.03.01, 19.03.03, 19.03.04</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</si>
  <si>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"Технология продовольственных продуктов и потребительских товаров"</t>
  </si>
  <si>
    <t>083430.14.01</t>
  </si>
  <si>
    <t>Физика: лаб. работы с вопр. и заданиями: Уч.пос. / О.М.Тарасов - 2 изд. - М.:Форум, НИЦ ИНФРА-М,2024. - 97с(О)</t>
  </si>
  <si>
    <t>ФИЗИКА: ЛАБОРАТОРНЫЕ РАБОТЫ С ВОПРОСАМИ И ЗАДАНИЯМИ, ИЗД.2</t>
  </si>
  <si>
    <t>Тарасов О.М.</t>
  </si>
  <si>
    <t>978-5-00091-472-4</t>
  </si>
  <si>
    <t>00.02.23, 10.02.04, 25.02.01, 31.02.01, 52.02.01, 52.02.02</t>
  </si>
  <si>
    <t>409750.07.01</t>
  </si>
  <si>
    <t>Физика: Лабораторный практикум: Уч. пос. / В.Г.Хавруняк - М.: НИЦ Инфра-М, 2023-142с.(ВО: Бакалавр.) (о)</t>
  </si>
  <si>
    <t>ФИЗИКА: ЛАБОРАТОРНЫЙ ПРАКТИКУМ</t>
  </si>
  <si>
    <t>978-5-16-006428-4</t>
  </si>
  <si>
    <t>09.03.01, 09.03.02, 09.03.03, 09.03.04, 11.03.01, 11.03.02, 11.03.03, 11.03.04, 12.03.01, 12.03.02, 12.03.03, 12.03.04, 12.03.05, 13.03.01, 13.03.02, 13.03.03, 13.04.01, 14.03.01, 14.03.02, 15.03.01, 15.03.02, 15.03.03, 15.03.04, 15.03.05, 15.03.06, 16.03.01, 16.03.02, 16.03.03</t>
  </si>
  <si>
    <t>443850.07.01</t>
  </si>
  <si>
    <t>Физика: Механика. Мех. колебания..: Уч. пос. / С.И.Кузнецов - 4 изд. - М.:Вуз. уч.:ИНФРА-М,2023-248с (П)</t>
  </si>
  <si>
    <t>ФИЗИКА: МЕХАНИКА. МЕХАНИЧЕСКИЕ КОЛЕБАНИЯ И ВОЛНЫ. МОЛЕКУЛЯРНАЯ ФИЗИКА. ТЕРМОДИНАМИКА, ИЗД.4</t>
  </si>
  <si>
    <t>978-5-9558-0317-3</t>
  </si>
  <si>
    <t>11.03.01, 11.03.02, 11.03.03, 11.03.04, 12.03.01, 12.03.02, 12.03.03, 12.03.04, 12.03.05, 13.03.01, 13.03.02, 13.03.03, 14.03.01, 14.03.02, 16.03.01, 16.03.02, 16.03.03</t>
  </si>
  <si>
    <t>665913.03.01</t>
  </si>
  <si>
    <t>Физика: Пос. для самост. раб. студ. тех. универ.: Уч.пос. / А.Ф.Смык - М.:НИЦ ИНФРА-М,2023 - 388 с.(П)</t>
  </si>
  <si>
    <t>ФИЗИКА: ПОСОБИЕ ДЛЯ САМОСТОЯТЕЛЬНОЙ РАБОТЫ СТУДЕНТОВ ТЕХНИЧЕСКИХ УНИВЕРСИТЕТОВ</t>
  </si>
  <si>
    <t>Смык А.Ф., Тимофеева Г.Ю., Ткачева Т.М.</t>
  </si>
  <si>
    <t>978-5-16-014670-6</t>
  </si>
  <si>
    <t>00.03.14, 01.03.01, 01.03.02, 01.03.03, 03.03.02, 13.03.01, 13.03.02, 13.03.03, 14.03.01, 14.03.02, 15.03.01, 15.03.02, 15.03.03, 15.03.04, 15.03.05, 15.03.06, 20.03.01, 20.03.02, 21.03.01, 21.03.02, 21.03.03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</si>
  <si>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техническим направлениям подготовки (квалификация (степень) «бакалавр») (протокол № 13 от 16.09.2019)</t>
  </si>
  <si>
    <t>700862.03.01</t>
  </si>
  <si>
    <t>Физика: практикум в Excel: Уч..пос. / О.А.Сдвижков-М.:НИЦ ИНФРА-М,2024.-274 с.(СПО)(п)</t>
  </si>
  <si>
    <t>ФИЗИКА: ПРАКТИКУМ В EXCEL</t>
  </si>
  <si>
    <t>Сдвижков О.А., Мацнев Н.П.</t>
  </si>
  <si>
    <t>978-5-16-015002-4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</si>
  <si>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2 от 17.02.2021)</t>
  </si>
  <si>
    <t>038040.22.01</t>
  </si>
  <si>
    <t>Физика: Уч. / А.А.Пинский и др., - 4 изд. - М.:Форум, НИЦ ИНФРА-М,2025. - 560 с.(СПО)(п)</t>
  </si>
  <si>
    <t>ФИЗИКА, ИЗД.4</t>
  </si>
  <si>
    <t>Пинский А.А., Граковский Г.Ю., Дик Ю.И. и др.</t>
  </si>
  <si>
    <t>978-5-00091-739-8</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</si>
  <si>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t>
  </si>
  <si>
    <t>РОССИЙСКАЯ АКАДЕМИЯ ОБРАЗОВАНИЯ, РОССИЙСКАЯ АКАДЕМИЯ ОБРАЗОВАНИЯ, РАО ФГБУ</t>
  </si>
  <si>
    <t>293900.13.01</t>
  </si>
  <si>
    <t>Физика: Уч. / В.И.Демидченко - 6 изд. - М.:НИЦ ИНФРА-М,2023 - 581 с.(ВО: Бакалавриат)(П)</t>
  </si>
  <si>
    <t>ФИЗИКА, ИЗД.6</t>
  </si>
  <si>
    <t>Демидченко В.И., Демидченко И.В.</t>
  </si>
  <si>
    <t>978-5-16-010079-1</t>
  </si>
  <si>
    <t>25.03.01, 25.03.02, 25.03.03, 25.03.04, 25.05.01, 25.05.02, 25.05.03, 25.05.04, 25.05.05</t>
  </si>
  <si>
    <t>Рекомендовано федеральным государственным бюджетным образовательным учреждением высшего образования «Санкт-Петербургский государственный университет гражданской авиации» в качестве учебника для студентов высших учебных заведений и курсантов высших военно-учебных заведений, обучающихся по направлению 25.03.03 «Аэронавигация» и специальностям высшего образования  «Эксплуатация воздушных судов и организация воздушного движения», «Летная эксплуатация воздушных судов» и «Аэронавигационное обслуживание и использование воздушного пространства»</t>
  </si>
  <si>
    <t>0615</t>
  </si>
  <si>
    <t>421050.02.01</t>
  </si>
  <si>
    <t>Физика: Уч. пос. / А.В. Ильюшонок - М.: НИЦ ИНФРА-М; Мн.: Нов. знание, 2015-600с.(ВО) (п)</t>
  </si>
  <si>
    <t>ФИЗИКА</t>
  </si>
  <si>
    <t>Ильюшонок А.В., Астахов П.В., Гончаренко И.А.</t>
  </si>
  <si>
    <t>978-5-16-006556-4</t>
  </si>
  <si>
    <t>09.03.01, 09.03.02, 09.03.03, 09.03.04, 10.03.01, 11.03.01, 11.03.02, 11.03.03, 11.03.04, 12.03.01, 12.03.02, 12.03.03, 12.03.04, 12.03.05, 13.03.01, 13.03.02, 13.03.03, 14.03.01, 14.03.02, 15.03.01, 15.03.02, 15.03.03, 15.03.04, 15.03.05, 15.03.06, 16.03.01, 16.03.02, 16.03.03</t>
  </si>
  <si>
    <t>Университет гражданской защиты МЧС Республики Беларусь</t>
  </si>
  <si>
    <t>217800.08.01</t>
  </si>
  <si>
    <t>Физика: Уч.пос. / О.М.Тарасов-М.:Форум, НИЦ ИНФРА-М,2024.-432 с.(СПО)(П)</t>
  </si>
  <si>
    <t>Тарасов О. М.</t>
  </si>
  <si>
    <t>978-5-91134-777-2</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</si>
  <si>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 города Москвы</t>
  </si>
  <si>
    <t>113350.06.01</t>
  </si>
  <si>
    <t>Физика: формулы и определения: Шпаргалка - М.:ИЦ РИОР,2023 - 112 с.-(Шпаргалка [отрывная])(О)</t>
  </si>
  <si>
    <t>ФИЗИКА: ФОРМУЛЫ И ОПРЕДЕЛЕНИЯ</t>
  </si>
  <si>
    <t>978-5-369-00526-2</t>
  </si>
  <si>
    <t>03.03.01, 03.03.02, 03.03.03</t>
  </si>
  <si>
    <t>076230.08.01</t>
  </si>
  <si>
    <t>Физика: Шпаргалка - М.:ИЦ РИОР,-160 с.-(Шпаргалка [отрывная])(О)</t>
  </si>
  <si>
    <t>978-5-369-00019-9</t>
  </si>
  <si>
    <t>670038.03.01</t>
  </si>
  <si>
    <t>Физика:Уч.пос. для подготовительных факультетов / Г.П.Киселева-М.:НИЦ ИНФРА-М, СФУ,2023-308с(ВО)(П)</t>
  </si>
  <si>
    <t>Киселева Г.П., Киселев В.М.</t>
  </si>
  <si>
    <t>978-5-16-013358-4</t>
  </si>
  <si>
    <t>Допущено Научно-методическим советом по физике Министерства образования и науки Российской Федерации в качестве учебного пособия для подготовительных отделений высших учебных заведений</t>
  </si>
  <si>
    <t>729643.03.01</t>
  </si>
  <si>
    <t>Физико-хим. основы технологии продуктов...: Уч.пос. / М.В.Ксенз - М.:Магистр,НИЦ ИНФРА-М,2023-232с(П)</t>
  </si>
  <si>
    <t>ФИЗИКО-ХИМИЧЕСКИЕ ОСНОВЫ ТЕХНОЛОГИИ ПРОДУКТОВ ОБЩЕСТВЕННОГО ПИТАНИЯ</t>
  </si>
  <si>
    <t>Ксенз М.В., Джум Т.А., Тамова М.Ю.</t>
  </si>
  <si>
    <t>978-5-9776-0513-7</t>
  </si>
  <si>
    <t>445650.05.01</t>
  </si>
  <si>
    <t>Физико-химические основы технолог. проц..: Уч. пос./Р.Г.Тазетдинов - 2 изд. - ИНФРА-М,2023-400с.(ВО) (п)</t>
  </si>
  <si>
    <t>ФИЗИКО-ХИМИЧЕСКИЕ ОСНОВЫ ТЕХНОЛОГИЧЕСКИХ ПРОЦЕССОВ И ОБРАБОТКИ КОНСТРУКЦИОННЫХ МАТЕРИАЛОВ, ИЗД.2</t>
  </si>
  <si>
    <t>Тазетдинов Р. Г.</t>
  </si>
  <si>
    <t>978-5-16-008967-6</t>
  </si>
  <si>
    <t>12.03.01, 12.03.02, 13.03.03, 14.03.01, 15.03.01, 15.04.01, 16.03.02, 23.03.02, 23.03.03, 24.03.01, 24.03.03, 24.03.04, 24.03.05, 24.04.04, 24.05.07, 25.03.04, 35.03.02, 35.03.06</t>
  </si>
  <si>
    <t>Рекомендовано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обучающихся по машиностроительным специальностям</t>
  </si>
  <si>
    <t>078190.13.01</t>
  </si>
  <si>
    <t>Физико-химические процессы в техносфере: Уч. / К.И.Трифонов - 2 изд. - М.:Форум, НИЦ ИНФРА-М,2025. - 256 с.-(ВО)</t>
  </si>
  <si>
    <t>ФИЗИКО-ХИМИЧЕСКИЕ ПРОЦЕССЫ В ТЕХНОСФЕРЕ, ИЗД.2</t>
  </si>
  <si>
    <t>Трифонов К. И., Девисилов В. А.</t>
  </si>
  <si>
    <t>978-5-00091-002-3</t>
  </si>
  <si>
    <t>Допущено Мин. обр. и науки РФ в качестве учебника для студентов вузов, обуч. по специальности "Безопасность жизнедеятельности в техносфере" направления "Безопасность жизнедеятельности"</t>
  </si>
  <si>
    <t>Ковровская государственная технологическая академия имени В.А.Дегтярева</t>
  </si>
  <si>
    <t>813797.01.01</t>
  </si>
  <si>
    <t>Физическая и коллоидная химия: Уч.пос. / О.В.Демина-М.:НИЦ ИНФРА-М,2024.-200 с.(ВО (КрГАУ))(п)</t>
  </si>
  <si>
    <t>ФИЗИЧЕСКАЯ И КОЛЛОИДНАЯ ХИМИЯ</t>
  </si>
  <si>
    <t>Демина О.В., Головнева И.И.</t>
  </si>
  <si>
    <t>978-5-16-019669-5</t>
  </si>
  <si>
    <t>19.03.01, 19.03.02, 19.03.03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</si>
  <si>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t>
  </si>
  <si>
    <t>266000.08.01</t>
  </si>
  <si>
    <t>Физическая химия: Уч.: Т.1: Общая хим. термодинамика / А.Я.Борщевский-М.:НИЦ ИНФРА-М,2025.-606 с.(ВО)(п)</t>
  </si>
  <si>
    <t>ФИЗИЧЕСКАЯ ХИМИЯ, Т.1</t>
  </si>
  <si>
    <t>Борщевский А.Я.</t>
  </si>
  <si>
    <t>978-5-16-018556-9</t>
  </si>
  <si>
    <t>00.03.31, 03.04.01, 04.03.01, 04.03.02, 18.03.01, 18.03.02, 19.03.01, 31.05.01, 31.05.02, 31.05.03, 33.05.01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</si>
  <si>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</si>
  <si>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268000.09.01</t>
  </si>
  <si>
    <t>Физическая химия: Уч.: Т.2: Статист. термодинамика / А.Я.Борщевский - М.:НИЦ ИНФРА-М,2025 - 383 с.(ВО)(п)</t>
  </si>
  <si>
    <t>ФИЗИЧЕСКАЯ ХИМИЯ, Т.2</t>
  </si>
  <si>
    <t>978-5-16-018557-6</t>
  </si>
  <si>
    <t>04.03.01, 04.03.02, 18.03.01, 18.03.02, 19.03.01, 31.05.01, 31.05.02, 31.05.03, 33.05.01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</si>
  <si>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</si>
  <si>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292600.07.01</t>
  </si>
  <si>
    <t>Физическая химия: Уч.пос. / Д.П.Зарубин - М.:НИЦ ИНФРА-М,2025 - 474 с.(ВО: Бакалавриат)(П)</t>
  </si>
  <si>
    <t>ФИЗИЧЕСКАЯ ХИМИЯ</t>
  </si>
  <si>
    <t>Зарубин Д.П.</t>
  </si>
  <si>
    <t>978-5-16-010067-8</t>
  </si>
  <si>
    <t>04.03.01, 04.03.02, 04.05.01, 18.03.01, 18.03.02, 18.05.01, 18.05.02, 30.05.01, 31.05.01, 31.05.02, 31.05.03, 33.05.01, 35.03.03</t>
  </si>
  <si>
    <t>Рекомендовано в качестве учебного пособия для студентов высших учебных заведений, обучающихся по направлениям подготовки 04.03.01 «Химия»; 18.03.01 «Химическая технология»; 18.03.02 «Энерго- и ресурсосберегающие процессы в химической технологии, нефтетехнологии и биотехнологии»; 19.03.01 «Биотехнология» (квалификация (степень) «бакалавр»)</t>
  </si>
  <si>
    <t>798326.01.01</t>
  </si>
  <si>
    <t>Физическая химия: энергия, работа, теплота: Уч.пос. / А.Я.Борщевский - М.:НИЦ ИНФРА-М,2024. - 214 с.(ВО)(п)</t>
  </si>
  <si>
    <t>ФИЗИЧЕСКАЯ ХИМИЯ: ЭНЕРГИЯ, РАБОТА, ТЕПЛОТА</t>
  </si>
  <si>
    <t>978-5-16-018327-5</t>
  </si>
  <si>
    <t>01.05.01, 03.05.02, 04.05.01</t>
  </si>
  <si>
    <t>808422.01.01</t>
  </si>
  <si>
    <t>Физическая химия: энтропия: Уч.пос. / А.Я.Борщевский - М.:НИЦ ИНФРА-М,2024. - 298 с.(ВО)(п)</t>
  </si>
  <si>
    <t>ФИЗИЧЕСКАЯ ХИМИЯ: ЭНТРОПИЯ</t>
  </si>
  <si>
    <t>978-5-16-019162-1</t>
  </si>
  <si>
    <t>04.03.01, 04.05.01</t>
  </si>
  <si>
    <t>183800.07.01</t>
  </si>
  <si>
    <t>Физические основы волоконной оптики: Уч.пос. / А.В.Стрекалов - М:ИЦ РИОР:Инфра-М,2025 - 106 с.(ВО:Бакалавр.) (п)</t>
  </si>
  <si>
    <t>ФИЗИЧЕСКИЕ ОСНОВЫ ВОЛОКОННОЙ ОПТИКИ</t>
  </si>
  <si>
    <t>Стрекалов А. В., Тенякова Н. А.</t>
  </si>
  <si>
    <t>978-5-369-00966-6</t>
  </si>
  <si>
    <t>11.03.02, 11.04.02, 12.03.02</t>
  </si>
  <si>
    <t>Рекомендованно УМО по образованию в области телекоммуникаций в качестве учебного пособия для студентов, обучающихся по специальностям 200900 "Сети связи и системы коммуникаций", 201000 "Многоканальные телекоммуникационные системы"</t>
  </si>
  <si>
    <t>758396.02.01</t>
  </si>
  <si>
    <t>Физические основы измерений и эталоны: Уч.пос. / А.А.Афанасьев - М.:НИЦ ИНФРА-М,2023 - 246 с.(СПО)(П)</t>
  </si>
  <si>
    <t>ФИЗИЧЕСКИЕ ОСНОВЫ ИЗМЕРЕНИЙ И ЭТАЛОНЫ</t>
  </si>
  <si>
    <t>978-5-16-016982-8</t>
  </si>
  <si>
    <t>15.02.04, 15.02.07, 15.02.10, 15.02.16, 15.02.18, 27.02.01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</si>
  <si>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27.00.00 «Управление в технических системах» (протокол № 12 от 14.12.2020)</t>
  </si>
  <si>
    <t>653846.07.01</t>
  </si>
  <si>
    <t>Физические основы измерений и эталоны: Уч.пос. / А.А.Афанасьев-М.:НИЦ ИНФРА-М,2024.-246 с.(ВО: Бакалавр.)(П)</t>
  </si>
  <si>
    <t>978-5-16-018624-5</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</si>
  <si>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15.03.01 «Машиностроение», 15.03.02 «Технологические машины и оборудование» (квалификация (степень) «бакалавр»)</t>
  </si>
  <si>
    <t>648703.07.01</t>
  </si>
  <si>
    <t>Физические основы лазерной техники: Уч.пос. / Б.Н.Пойзнер - 2-изд.-М.:НИЦ ИНФРА-М,2025 - 160с(ВО)(П)</t>
  </si>
  <si>
    <t>ФИЗИЧЕСКИЕ ОСНОВЫ ЛАЗЕРНОЙ ТЕХНИКИ, ИЗД.2</t>
  </si>
  <si>
    <t>Пойзнер Б.Н.</t>
  </si>
  <si>
    <t>978-5-16-012817-7</t>
  </si>
  <si>
    <t>12.04.02, 12.04.03, 12.04.05</t>
  </si>
  <si>
    <t>Рекомендовано УМО по образованию в области приборостроения и оптотехники в качестве учебного пособия для студентов высших учебных заведений, обучающихся по направлению подготовки «Оптотехника» и специальностям «Лазерная техника и лазерные технологии», «Оптико-электронные приборы и системы»</t>
  </si>
  <si>
    <t>359000.08.01</t>
  </si>
  <si>
    <t>Физические основы получ. информации: Уч. / Г.Г.Раннев и др., - 2 изд.-М.:КУРС,НИЦ ИНФРА-М,2023-304 с</t>
  </si>
  <si>
    <t>ФИЗИЧЕСКИЕ ОСНОВЫ ПОЛУЧЕНИЯ ИНФОРМАЦИИ, ИЗД.2</t>
  </si>
  <si>
    <t>Раннев Г.Г., Сурогина В.А., Тарасенко А.П. и др.</t>
  </si>
  <si>
    <t>978-5-906818-97-3</t>
  </si>
  <si>
    <t>Рекомендовано в качестве учебника для студентов высших учебных заведений, обучающихся по направлению подготовки 12.03.01 «Приборостроение» (квалификация — Бакалавр)</t>
  </si>
  <si>
    <t>428700.05.01</t>
  </si>
  <si>
    <t>Физические основы получения информации: Уч. пос. / Б.Ю. Каплан. - М.: ИНФРА-М, 2023. - 286 с. (ВО) (п)</t>
  </si>
  <si>
    <t>ФИЗИЧЕСКИЕ ОСНОВЫ ПОЛУЧЕНИЯ ИНФОРМАЦИИ</t>
  </si>
  <si>
    <t>978-5-16-006381-2</t>
  </si>
  <si>
    <t>686518.04.01</t>
  </si>
  <si>
    <t>Физическое и матем. моделир. строит. сис.: Уч.пос. / В.Т.Чемодуров - М.:НИЦ ИНФРА-М,2025. - 196 с.(ВО)(П)</t>
  </si>
  <si>
    <t>ФИЗИЧЕСКОЕ И МАТЕМАТИЧЕСКОЕ МОДЕЛИРОВАНИЕ СТРОИТЕЛЬНЫХ СИСТЕМ</t>
  </si>
  <si>
    <t>Чемодуров В.Т., Литвинова Э.В.</t>
  </si>
  <si>
    <t>Высшее образование: Магистратура  (КрымФУ)</t>
  </si>
  <si>
    <t>978-5-16-014993-6</t>
  </si>
  <si>
    <t>08.04.01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</si>
  <si>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«Строительство» (квалификация (степень) «магистр») (протокол № 10 от 12.10.2020)</t>
  </si>
  <si>
    <t>660983.04.01</t>
  </si>
  <si>
    <t>Физическое материаловедение: Уч.пос.: В 2 ч.Ч. 1: /В.И.Томилин.-М.:НИЦ ИНФРА-М,СФУ,2023-280с.(ВО)(П)</t>
  </si>
  <si>
    <t>ФИЗИЧЕСКОЕ МАТЕРИАЛОВЕДЕНИЕ, Т.1</t>
  </si>
  <si>
    <t>Томилин В.И., Томилина Н.П., Бахтина В.А.</t>
  </si>
  <si>
    <t>978-5-16-012962-4</t>
  </si>
  <si>
    <t>11.03.01, 11.03.02, 11.03.03, 11.03.04</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</si>
  <si>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специальности «Проектирование и технология радиоэлектронных средств»</t>
  </si>
  <si>
    <t>457750.04.01</t>
  </si>
  <si>
    <t>Финансовая математика: Уч. пос./ П.Н. Брусов. - М.: НИЦ ИНФРА-М, 2020- 480с(ВО: Магистратура)(п)</t>
  </si>
  <si>
    <t>ФИНАНСОВАЯ МАТЕМАТИКА</t>
  </si>
  <si>
    <t>Брусов П. Н., Филатова Т. В.</t>
  </si>
  <si>
    <t>978-5-16-005134-5</t>
  </si>
  <si>
    <t>01.04.02, 09.04.03, 25.04.03, 38.03.01, 38.03.02, 38.04.01, 38.04.05, 38.04.06, 38.04.08</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</si>
  <si>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«Экономика», «Финансы и кредит» (степень — магистр)</t>
  </si>
  <si>
    <t>441350.07.01</t>
  </si>
  <si>
    <t>Финансовая математика: Уч.пос. / А.С.Чуйко-М.:НИЦ ИНФРА-М,2024-160с.(ВО: Бакалавриат)(П)</t>
  </si>
  <si>
    <t>Чуйко А. С., Шершнев В. Г.</t>
  </si>
  <si>
    <t>978-5-16-015641-5</t>
  </si>
  <si>
    <t>38.03.01, 38.03.02, 38.03.06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</si>
  <si>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11 от 11.06.2019)</t>
  </si>
  <si>
    <t>034100.18.01</t>
  </si>
  <si>
    <t>Финансовые вычисления.Теор.и практ.: Уч.-справ.пос. /Я.С.Мелкумов -2 изд. -М.:НИЦ ИНФРА-М, 2024-408с(П)</t>
  </si>
  <si>
    <t>ФИНАНСОВЫЕ ВЫЧИСЛЕНИЯ. ТЕОРИЯ И ПРАКТИКА, ИЗД.2</t>
  </si>
  <si>
    <t>Мелкумов Я.С.</t>
  </si>
  <si>
    <t>978-5-16-005751-4</t>
  </si>
  <si>
    <t>23.03.01, 25.04.03, 25.04.04, 27.04.07, 38.03.01, 38.03.02, 38.03.03, 38.03.04, 38.03.05, 38.03.06, 38.04.01, 38.04.02, 38.04.04, 38.04.05, 38.04.07, 38.04.08, 38.04.09, 38.05.01, 41.03.06, 44.03.01, 44.03.05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</si>
  <si>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</si>
  <si>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667608.05.01</t>
  </si>
  <si>
    <t>Формирование износостойких композитных покрытий...:Моногр. / С.Б.Ярусова-М.:ИЦ РИОР, ИНФРА-М,2023-155с(П)</t>
  </si>
  <si>
    <t>ФОРМИРОВАНИЕ ИЗНОСОСТОЙКИХ КОМПОЗИТНЫХ ПОКРЫТИЙ НА ТИТАНОВЫХ СПЛАВАХ ПРИ  ЭЛЕКТРОДУГОВОЙ ОБРАБОТКЕ В ВОДНЫХ ЭЛЕКТРОЛИТАХ</t>
  </si>
  <si>
    <t>Жевтун И.Г., Гордиенко П.С., Ярусова С.Б.</t>
  </si>
  <si>
    <t>978-5-369-01715-9</t>
  </si>
  <si>
    <t>16.04.02</t>
  </si>
  <si>
    <t>668761.03.01</t>
  </si>
  <si>
    <t>Формирование комп.учен.для межд.научной проект.деят.: Моногр. / Н.М.Эдвардс - М.:НИЦ ИНФРА-М,СФУ,2022 - 239 с(П)</t>
  </si>
  <si>
    <t>ФОРМИРОВАНИЕ КОМПЕТЕНТНОСТИ УЧЕНОГО ДЛЯ МЕЖДУНАРОДНОЙ НАУЧНОЙ ПРОЕКТНОЙ ДЕЯТЕЛЬНОСТИ</t>
  </si>
  <si>
    <t>Эдвардс Н.М., Осипова С.И.</t>
  </si>
  <si>
    <t>978-5-16-013318-8</t>
  </si>
  <si>
    <t>Белорусский государственный экономический университет</t>
  </si>
  <si>
    <t>668652.03.01</t>
  </si>
  <si>
    <t>Формовочные материалы: Уч.пос. / Л.И.Мамина-М.:НИЦ ИНФРА-М, СФУ,2023-344с(ВО: Бакалавриат (СФУ))(П)</t>
  </si>
  <si>
    <t>ФОРМОВОЧНЫЕ МАТЕРИАЛЫ</t>
  </si>
  <si>
    <t>Мамина Л.И., Кулаков Б.А.</t>
  </si>
  <si>
    <t>978-5-16-013280-8</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</si>
  <si>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22.03.02 «Металлургия»</t>
  </si>
  <si>
    <t>115800.06.01</t>
  </si>
  <si>
    <t>Формообразование и режущие инструменты: Уч.пос. / А.Н.Овсеенко.-М.:Форум, НИЦ ИНФРА-М,2023.-416 с..-(ВО)(П)</t>
  </si>
  <si>
    <t>ФОРМООБРАЗОВАНИЕ И РЕЖУЩИЕ ИНСТРУМЕНТЫ</t>
  </si>
  <si>
    <t>Овсеенко А.Н., Клауч Д.Н., Кирсанов С.В. и др.</t>
  </si>
  <si>
    <t>978-5-91134-281-4</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</si>
  <si>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дипломированных специалистов «Конструкторско-технологическое обеспечение машиностроительного производства»</t>
  </si>
  <si>
    <t>703215.03.01</t>
  </si>
  <si>
    <t>Формообразование и режущие инструменты: Уч.пос. / А.Н.Овсеенко-М.:Форум, НИЦ ИНФРА-М,2023 -416 с.(П)</t>
  </si>
  <si>
    <t>978-5-00091-661-2</t>
  </si>
  <si>
    <t>12.02.04, 15.02.01, 15.02.07, 15.02.09, 15.02.16, 15.02.17, 15.02.18</t>
  </si>
  <si>
    <t>800301.01.01</t>
  </si>
  <si>
    <t>Фрикционные волокнисто-армированные керамоматрич. композиц... / А.П.Гаршин.-М.:НИЦ ИНФРА-М,2023.-247 с.(П)</t>
  </si>
  <si>
    <t>ФРИКЦИОННЫЕ ВОЛОКНИСТО-АРМИРОВАННЫЕ КЕРАМОМАТРИЧНЫЕ КОМПОЗИЦИОННЫЕ МАТЕРИАЛЫ</t>
  </si>
  <si>
    <t>Гаршин А.П., Нилов А.С., Кулик В.И.</t>
  </si>
  <si>
    <t>978-5-16-018370-1</t>
  </si>
  <si>
    <t>04.04.02, 22.04.01, 22.06.01, 24.04.04, 24.06.01</t>
  </si>
  <si>
    <t>649031.03.01</t>
  </si>
  <si>
    <t>Функции компл. переменной, ряды и операц. исчис.: Уч.пос./К.В.Титов-М.:ИЦ РИОР,НИЦ ИНФРА-М,2023-238с</t>
  </si>
  <si>
    <t>ФУНКЦИИ КОМПЛЕКСНОЙ ПЕРЕМЕННОЙ, РЯДЫ И ОПЕРАЦИОННОЕ ИСЧИСЛЕНИЕ</t>
  </si>
  <si>
    <t>Титов К.В., Горелов Н.Д.</t>
  </si>
  <si>
    <t>978-5-369-01677-0</t>
  </si>
  <si>
    <t>01.03.01, 01.03.04, 02.03.01, 02.03.03, 03.03.02, 04.03.02, 15.03.03, 16.03.03</t>
  </si>
  <si>
    <t>679447.03.01</t>
  </si>
  <si>
    <t>Функционально устойчивые сист.упр.: асимптотические..:Моногр./С.А.Дубовик-М.:НИЦ ИНФРА-М,2023-249с.</t>
  </si>
  <si>
    <t>ФУНКЦИОНАЛЬНО УСТОЙЧИВЫЕ СИСТЕМЫ УПРАВЛЕНИЯ: АСИМПТОТИЧЕСКИЕ МЕТОДЫ СИНТЕЗА</t>
  </si>
  <si>
    <t>Дубовик С.А., Кабанов А.А.</t>
  </si>
  <si>
    <t>Научная мысль (СевГУ)</t>
  </si>
  <si>
    <t>978-5-16-014078-0</t>
  </si>
  <si>
    <t>01.04.03, 13.03.03, 27.03.05</t>
  </si>
  <si>
    <t>248000.05.01</t>
  </si>
  <si>
    <t>Функциональные материалы с эффектом памяти формы: Уч.пос. / М.Ю.Коллеров-М.:НИЦ ИНФРА-М,2024-140с(О)</t>
  </si>
  <si>
    <t>ФУНКЦИОНАЛЬНЫЕ МАТЕРИАЛЫ С ЭФФЕКТОМ ПАМЯТИ ФОРМЫ</t>
  </si>
  <si>
    <t>Коллеров М.Ю., Гусев Д.Е., Гуртовая Г.В. и др.</t>
  </si>
  <si>
    <t>978-5-16-011769-0</t>
  </si>
  <si>
    <t>15.03.01, 22.03.01, 22.04.01, 24.03.01, 24.03.04, 24.03.05</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</si>
  <si>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магистратуры 22.04.01 «Материаловедение и технологии материалов»</t>
  </si>
  <si>
    <t>437850.05.01</t>
  </si>
  <si>
    <t>Химическая безопасность и монитор. живых..: Уч. пос./Г.К.Будников - М.: НИЦ ИНФРА-М, 2023-320с.(ВО) (п)</t>
  </si>
  <si>
    <t>ХИМИЧЕСКАЯ БЕЗОПАСНОСТЬ И МОНИТОРИНГ ЖИВЫХ СИСТЕМ НА ПРИНЦИПАХ БИОМИМЕТИКИ</t>
  </si>
  <si>
    <t>Будников Г. К., Гармонов С. Ю., Медянцева Э. П., Евтюгин Г. А.</t>
  </si>
  <si>
    <t>978-5-16-005749-1</t>
  </si>
  <si>
    <t>00.03.31, 04.03.01, 04.03.02, 05.03.06, 06.03.02, 18.03.01, 19.03.04, 25.03.03, 31.05.01, 31.05.02, 31.05.03, 33.05.01, 38.03.07, 44.03.05</t>
  </si>
  <si>
    <t>689723.02.01</t>
  </si>
  <si>
    <t>Химическая связь в переходных металлах, сплавах...: Моногр. / В.И.Наумов-М.:НИЦ ИНФРА-М,2023-311с(О)</t>
  </si>
  <si>
    <t>ХИМИЧЕСКАЯ СВЯЗЬ В ПЕРЕХОДНЫХ МЕТАЛЛАХ, СПЛАВАХ И УПРОЧНЯЮЩИХ ФАЗАХ</t>
  </si>
  <si>
    <t>Наумов В.И., Пачурин Г.В., Филиппов А.А.</t>
  </si>
  <si>
    <t>978-5-16-014360-6</t>
  </si>
  <si>
    <t>350600.05.01</t>
  </si>
  <si>
    <t>Химическая термодинам.с Mathcad...: Уч.пос. / Д.Г.Нарышкин-М.:ИЦ РИОР, НИЦ ИНФРА-М,2023-199с.(ВО)(П)</t>
  </si>
  <si>
    <t>ХИМИЧЕСКАЯ ТЕРМОДИНАМИКА С MATHCAD. РАСЧЕТНЫЕ ЗАДАЧИ</t>
  </si>
  <si>
    <t>Нарышкин Д.Г.</t>
  </si>
  <si>
    <t>978-5-369-01479-0</t>
  </si>
  <si>
    <t>01.00.00, 04.03.01, 04.03.02, 04.04.01, 04.04.02, 04.05.01</t>
  </si>
  <si>
    <t>469400.04.01</t>
  </si>
  <si>
    <t>Химическая технология в искусстве текстиля: Уч. / В.В.Сафонов - М.:НИЦ ИНФРА-М,2020 - 351 с.(ВО)(П)</t>
  </si>
  <si>
    <t>ХИМИЧЕСКАЯ ТЕХНОЛОГИЯ В ИСКУССТВЕ ТЕКСТИЛЯ</t>
  </si>
  <si>
    <t>Сафонов В.В., Третьякова А.Е., Пыркова М.В. и др.</t>
  </si>
  <si>
    <t>978-5-16-011562-7</t>
  </si>
  <si>
    <t>18.03.01, 29.03.03, 29.04.03, 54.03.03, 54.04.03</t>
  </si>
  <si>
    <t>Допущено к изданию с грифом УМОЛегпром в качестве учебника  по дисциплинам «Технология отделочного производства для костюма», «Технология отделочного производства для интерьера», «Химическая технология и оборудование отделочного производства» для бакалавров и магистров по направлениям подготовки 29.03.02, 29.04.02 «Технологии и проектирование текстильных изделий» и 54.03.03, 54.04.03 «Искусство костюма и текстиля»</t>
  </si>
  <si>
    <t>278700.04.01</t>
  </si>
  <si>
    <t>Химия горючих ископаемых: Уч. / В.С. Мерчева - М.: НИЦ ИНФРА-М, 2020-336 с. (ВО:Бакалавриат) (П)</t>
  </si>
  <si>
    <t>ХИМИЯ ГОРЮЧИХ ИСКОПАЕМЫХ</t>
  </si>
  <si>
    <t>Мерчева В.С., Серебряков А.О., Серебряков О.И. и др.</t>
  </si>
  <si>
    <t>978-5-16-009812-8</t>
  </si>
  <si>
    <t>05.04.01, 21.04.01</t>
  </si>
  <si>
    <t>Допущено УМО по классическому университетскому образованию в качестве учебника для студентов, обучающихся по направлению 020700 «Геология»</t>
  </si>
  <si>
    <t>278700.05.01</t>
  </si>
  <si>
    <t>Химия горючих ископаемых: Уч. / О.И.Серебряков - 2 изд. - М.:НИЦ ИНФРА-М,2022 - 404 с.(ВО: Магистр.)(П)</t>
  </si>
  <si>
    <t>ХИМИЯ ГОРЮЧИХ ИСКОПАЕМЫХ, ИЗД.2</t>
  </si>
  <si>
    <t>Серебряков О.И., Смирнова Т.С., Мерчева В.С. и др.</t>
  </si>
  <si>
    <t>978-5-16-015577-7</t>
  </si>
  <si>
    <t>Рекомендовано Федеральным учебно-методическим объединением Минобрнауки России для магистрантов высших учебных заведений, обучающихсяпо направлению 05.04.01 «Геология»</t>
  </si>
  <si>
    <t>278100.06.01</t>
  </si>
  <si>
    <t>Химия и контроль качества эксплуатационных продуктов: Уч. / Э.А.Иртуганова - М:ИНФРА-М,2024-528 с. (ВО)</t>
  </si>
  <si>
    <t>ХИМИЯ И КОНТРОЛЬ КАЧЕСТВА ЭКСПЛУАТАЦИОННЫХ ПРОДУКТОВ</t>
  </si>
  <si>
    <t>Иртуганова Э.А., Гармонов С.Ю., Сопин В.Ф.</t>
  </si>
  <si>
    <t>978-5-16-005591-6</t>
  </si>
  <si>
    <t>18.03.01, 18.04.01, 23.03.02, 23.03.03, 23.04.02, 23.04.03</t>
  </si>
  <si>
    <t>Рекомендовано Государственным образовательным учреждением высшего профессионального образования «Российский химико-технологический университет им. Д.И. Менделеева» в качестве учебника для студентов вузов, обучающихся по направлению подготовки «Станда</t>
  </si>
  <si>
    <t>079600.16.01</t>
  </si>
  <si>
    <t>Химия и технология нефти и газа: Уч.пос. / С.В.Вержичинская - 3-е изд.-М.:Форум, НИЦ ИНФРА-М,2024.-416 с.(СПО)(п)</t>
  </si>
  <si>
    <t>ХИМИЯ И ТЕХНОЛОГИЯ НЕФТИ И ГАЗА, ИЗД.3</t>
  </si>
  <si>
    <t>Вержичинская С. В., Дигуров Н. Г., Синицин С. А.</t>
  </si>
  <si>
    <t>978-5-00091-512-7</t>
  </si>
  <si>
    <t>18.01.27, 18.01.28, 18.02.09</t>
  </si>
  <si>
    <t>106850.10.01</t>
  </si>
  <si>
    <t>Химия нефти и газа: Уч.пос. / В.Д.Рябов - 2изд. - М.:ИД ФОРУМ,НИЦ ИНФРА-М,2018 - 336с.(ВО)(п)</t>
  </si>
  <si>
    <t>ХИМИЯ НЕФТИ И ГАЗА, ИЗД.2</t>
  </si>
  <si>
    <t>Рябов В.Д.</t>
  </si>
  <si>
    <t>978-5-8199-0567-8</t>
  </si>
  <si>
    <t>Рекомендовано Учебно-методическим объединением вузов Российской Федерации по нефтегазовому образованию в качестве учебного пособия для студентов высших учебных заведений, обучающихся по направлениям подготовки 21.03.01 «Нефтегазовое дело»</t>
  </si>
  <si>
    <t>106850.15.01</t>
  </si>
  <si>
    <t>Химия нефти и газа: Уч.пос. / В.Д.Рябов - 3 изд., - М.:НИЦ ИНФРА-М,2024 - 311 с.(ВО)(П)</t>
  </si>
  <si>
    <t>ХИМИЯ НЕФТИ И ГАЗА, ИЗД.3</t>
  </si>
  <si>
    <t>978-5-16-019945-0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</si>
  <si>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 (протокол № 1 от 20.01.2021)</t>
  </si>
  <si>
    <t>768877.01.01</t>
  </si>
  <si>
    <t>Химия: терминологический словарь / А.П.Гаршин - М.:НИЦ ИНФРА-М,2025. - 310 с.-(Б-ка словарей ИНФРА-М)(п)</t>
  </si>
  <si>
    <t>ХИМИЯ: ТЕРМИНОЛОГИЧЕСКИЙ СЛОВАРЬ</t>
  </si>
  <si>
    <t>978-5-16-018292-6</t>
  </si>
  <si>
    <t>00.03.40</t>
  </si>
  <si>
    <t>837250.01.01</t>
  </si>
  <si>
    <t>Химия: Уч.пос. / И.Д.Зыкова и др. - М.:НИЦ ИНФРА-М,2025. - 180 с.(ВО (СФУ))(п)</t>
  </si>
  <si>
    <t>ХИМИЯ</t>
  </si>
  <si>
    <t>Зыкова И.Д., Наймушина Л.В., Прокушкина М.П. и др.</t>
  </si>
  <si>
    <t>978-5-16-020275-4</t>
  </si>
  <si>
    <t>799528.01.01</t>
  </si>
  <si>
    <t>Химия: Уч.пос. / О.В.Демина-М.:НИЦ ИНФРА-М,2024.-257 с.(ВО (КрГАУ))(п)</t>
  </si>
  <si>
    <t>978-5-16-018999-4</t>
  </si>
  <si>
    <t>35.03.03, 35.03.04, 35.03.05, 35.03.07, 36.03.02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</si>
  <si>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35.03.06 «Агроинженерия»</t>
  </si>
  <si>
    <t>732109.04.01</t>
  </si>
  <si>
    <t>Художественное проектирование костюма: Моногр. / Т.В.Козлова, 2изд.,-М.:НИЦ ИНФРА-М,2024.-140 с.(О)</t>
  </si>
  <si>
    <t>ХУДОЖЕСТВЕННОЕ ПРОЕКТИРОВАНИЕ КОСТЮМА, ИЗД.2</t>
  </si>
  <si>
    <t>978-5-16-016050-4</t>
  </si>
  <si>
    <t>407000.03.01</t>
  </si>
  <si>
    <t>Циклида Дюпена и ее приложение: Моногр. / Н.А.Сальков-М.:НИЦ ИНФРА-М,2023.-141 с.(Науч.мысль)(О)</t>
  </si>
  <si>
    <t>ЦИКЛИДА ДЮПЕНА И ЕЕ ПРИЛОЖЕНИЕ</t>
  </si>
  <si>
    <t>978-5-16-011910-6</t>
  </si>
  <si>
    <t>01.03.02, 01.03.04, 02.03.02, 02.03.03, 03.03.02, 04.03.02, 29.04.04</t>
  </si>
  <si>
    <t>649816.04.01</t>
  </si>
  <si>
    <t>Цифровая инфраструктура и телематич.сис. контроля раб...: Уч.пос. / В.М.Власов -М.:НИЦ ИНФРА-М,2024.-229с(П)</t>
  </si>
  <si>
    <t>ЦИФРОВАЯ ИНФРАСТРУКТУРА И ТЕЛЕМАТИЧЕСКИЕ СИСТЕМЫ КОНТРОЛЯ РАБОТ ПО СОДЕРЖАНИЮ АВТОМОБИЛЬНЫХ ДОРОГ</t>
  </si>
  <si>
    <t>Власов В.М., Байтулаев А.М., Богумил В.Н.</t>
  </si>
  <si>
    <t>978-5-16-015013-0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</si>
  <si>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23.03.03 «Эксплуатация транспортно-технологических машин и комплексов» (квалификация (степень) «бакалавр») (протокол № 1 от 20.01.2021)</t>
  </si>
  <si>
    <t>820925.01.01</t>
  </si>
  <si>
    <t>Цифровая электроника: Уч.пос. В 2 ч. Ч. 1. Основы/ О.В.Непомнящий-М.:НИЦ ИНФРА-М, СФУ,2024.-234 с.(ВО(п)</t>
  </si>
  <si>
    <t>ЦИФРОВАЯ ЭЛЕКТРОНИКА, Т.1</t>
  </si>
  <si>
    <t>Непомнящий О.В., Медведев М.С., Яблонский А.П. и др.</t>
  </si>
  <si>
    <t>978-5-16-019593-3</t>
  </si>
  <si>
    <t>09.03.01</t>
  </si>
  <si>
    <t>222500.10.01</t>
  </si>
  <si>
    <t>Черчение: Уч. / И.С.Вышнепольский - 3 изд., - М.:НИЦ ИНФРА-М,2024 - 400 с.(СПО)(П)</t>
  </si>
  <si>
    <t>ЧЕРЧЕНИЕ, ИЗД.3</t>
  </si>
  <si>
    <t>Вышнепольский И.С., Вышнепольский В.И.</t>
  </si>
  <si>
    <t>978-5-16-005474-2</t>
  </si>
  <si>
    <t>15.02.03, 15.02.04, 15.02.06, 15.02.09, 15.02.16, 15.02.17, 15.02.18, 15.02.19</t>
  </si>
  <si>
    <t>Рекомендовано в качестве учебника для учебных заведений, реализующих программу среднего профессионального образования по техническим специальностям</t>
  </si>
  <si>
    <t>465950.07.01</t>
  </si>
  <si>
    <t>Численные методы в матем. моделир.: Уч.пос. / Н.П.Савенкова - 2 изд.-М.:НИЦ ИНФРА-М,2023.-176 с.(о)</t>
  </si>
  <si>
    <t>ЧИСЛЕННЫЕ МЕТОДЫ В МАТЕМАТИЧЕСКОМ МОДЕЛИРОВАНИИ, ИЗД.2</t>
  </si>
  <si>
    <t>Савенкова Н.П., Проворова О.Г., Мокин А.Ю.</t>
  </si>
  <si>
    <t>978-5-16-018743-3</t>
  </si>
  <si>
    <t>01.03.04, 02.03.03, 02.04.03, 03.03.02, 09.04.03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</si>
  <si>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ВО 01.03.04 «Прикладная математика» и 02.03.02 «Фундаментальная информатика и информационные технологии»</t>
  </si>
  <si>
    <t>782908.02.01</t>
  </si>
  <si>
    <t>Численные методы в оценке и прогнозир. качества...: Моногр. / А.В.Абрамов. - М.:НИЦ ИНФРА-М,2025. - 217 с.(О)</t>
  </si>
  <si>
    <t>ЧИСЛЕННЫЕ МЕТОДЫ В ОЦЕНКЕ И ПРОГНОЗИРОВАНИИ КАЧЕСТВА ТЕПЛОЗАЩИТНОЙ ОДЕЖДЫ</t>
  </si>
  <si>
    <t>Абрамов А.В., Родичева М.В., Шустов Ю.С.</t>
  </si>
  <si>
    <t>978-5-16-017848-6</t>
  </si>
  <si>
    <t>29.04.01, 29.04.02, 29.06.01</t>
  </si>
  <si>
    <t>688829.03.01</t>
  </si>
  <si>
    <t>Численные методы в строительстве: Моногр. / В.Т.Чемодуров. - М.:НИЦ ИНФРА-М,2025. - 151 с.(Науч.мысль)(О)</t>
  </si>
  <si>
    <t>ЧИСЛЕННЫЕ МЕТОДЫ В СТРОИТЕЛЬСТВЕ</t>
  </si>
  <si>
    <t>Чемодуров В.Т., Литвинова Э.В., Сеитжелилов М.С.</t>
  </si>
  <si>
    <t>Научная мысль - 100 лет КрымФУ</t>
  </si>
  <si>
    <t>978-5-16-014363-7</t>
  </si>
  <si>
    <t>753321.02.01</t>
  </si>
  <si>
    <t>Численные методы линейной алгебры: Уч.пос. / Г.С.Шевцов - 3 изд.-М.:Магистр, НИЦ ИНФРА-М,2022.-528 с.(П)</t>
  </si>
  <si>
    <t>ЧИСЛЕННЫЕ МЕТОДЫ ЛИНЕЙНОЙ АЛГЕБРЫ, ИЗД.3</t>
  </si>
  <si>
    <t>Шевцов Г.С., Крюкова О.Г., Мызникова Б.И.</t>
  </si>
  <si>
    <t>978-5-9776-0489-5</t>
  </si>
  <si>
    <t>01.03.01, 01.03.02, 01.03.03, 01.03.04, 02.03.01, 02.03.02, 02.03.03, 03.03.02, 03.03.03, 04.03.02, 24.03.01, 38.03.01</t>
  </si>
  <si>
    <t>289600.05.01</t>
  </si>
  <si>
    <t>Численные методы расчета в энергомаш.: Уч.пос. / А.Н.Гоц - 3изд.- М.:Форум, НИЦ ИНФРА-М,2022-352с(ВО)</t>
  </si>
  <si>
    <t>ЧИСЛЕННЫЕ МЕТОДЫ РАСЧЕТА В ЭНЕРГОМАШИНОСТРОЕНИИ, ИЗД.3</t>
  </si>
  <si>
    <t>978-5-91134-926-4</t>
  </si>
  <si>
    <t>13.03.03, 13.04.03</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</si>
  <si>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t>
  </si>
  <si>
    <t>635935.03.01</t>
  </si>
  <si>
    <t>Численные методы. Практикум: Уч.пос. / А.В.Пантелеев - М.:НИЦ ИНФРА-М,2023 - 512 с.(ВО)(П)</t>
  </si>
  <si>
    <t>ЧИСЛЕННЫЕ МЕТОДЫ. ПРАКТИКУМ</t>
  </si>
  <si>
    <t>Пантелеев А.В., Кудрявцева И.А.</t>
  </si>
  <si>
    <t>978-5-16-018445-6</t>
  </si>
  <si>
    <t>01.03.01, 01.03.02, 01.03.03, 01.03.04, 02.03.01, 02.03.02, 02.03.03, 03.03.02, 03.03.03, 04.03.02, 26.04.01</t>
  </si>
  <si>
    <t>Рекомендовано Редакционно-издательским советом Московского авиационного института (национального исследовательского университета) в качестве учебного пособия</t>
  </si>
  <si>
    <t>670833.01.01</t>
  </si>
  <si>
    <t>Численные методы: Уч.пос. / А.С.Шевченко - М.:НИЦ ИНФРА-М,2022 - 381 с.(ВО: Бакалавриат)(П)</t>
  </si>
  <si>
    <t>ЧИСЛЕННЫЕ МЕТОДЫ</t>
  </si>
  <si>
    <t>Шевченко А.С.</t>
  </si>
  <si>
    <t>978-5-16-014605-8</t>
  </si>
  <si>
    <t>01.03.01, 01.03.02, 01.03.03, 01.03.04, 01.05.01, 02.03.01, 02.03.02, 02.03.03, 03.03.02, 03.03.03, 04.03.02, 12.03.01, 21.05.04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</si>
  <si>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естественным и техническим направлениям подготовки (квалификация (степень) «бакалавр») (протокол № 6 от 16.06.2021)</t>
  </si>
  <si>
    <t>427350.08.01</t>
  </si>
  <si>
    <t>Швейные нитки и клеевые материалы для одежды: Уч.пос. / Б.А.Бузов - М.:ИД ФОРУМ, НИЦ ИНФРА-М,2022-192с(ВО)(П)</t>
  </si>
  <si>
    <t>ШВЕЙНЫЕ НИТКИ И КЛЕЕВЫЕ МАТЕРИАЛЫ ДЛЯ ОДЕЖДЫ</t>
  </si>
  <si>
    <t>Бузов Б.А., Смирнова Н.А.</t>
  </si>
  <si>
    <t>978-5-8199-0863-1</t>
  </si>
  <si>
    <t>29.03.01, 29.03.02, 29.03.05, 29.04.01, 29.04.02, 43.03.01, 43.04.01</t>
  </si>
  <si>
    <t>Рекомендовано Учебно-методическим объединением по образованию в области технологии, конструировании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t>
  </si>
  <si>
    <t>686097.04.01</t>
  </si>
  <si>
    <t>Экологическая безоп.конструкционных матер.: Уч.пос. / В.П.Дмитренко.-М.:НИЦ ИНФРА-М,2023.-228 с.(ВО)(П)</t>
  </si>
  <si>
    <t>ЭКОЛОГИЧЕСКАЯ БЕЗОПАСНОСТЬ КОНСТРУКЦИОННЫХ МАТЕРИАЛОВ</t>
  </si>
  <si>
    <t>Дмитренко В.П., Горбачев С.И., Мануйлова Н.Б. и др.</t>
  </si>
  <si>
    <t>978-5-16-014958-5</t>
  </si>
  <si>
    <t>15.04.01, 15.04.02, 15.05.01, 15.06.01, 22.04.01, 22.04.02, 22.06.01</t>
  </si>
  <si>
    <t>Рекомендовано Редакционно-издательским советом Московского авиационного института (национального исследовательского университета) вкачестве учебного пособия</t>
  </si>
  <si>
    <t>666546.04.01</t>
  </si>
  <si>
    <t>Экологические свойства автомоб. эксплуат. матер.: Уч.пос./А.И.Грушевский-М:НИЦ ИНФРА-М,СФУ,2023-217с</t>
  </si>
  <si>
    <t>ЭКОЛОГИЧЕСКИЕ СВОЙСТВА АВТОМОБИЛЬНЫХ ЭКСПЛУАТАЦИОННЫХ МАТЕРИАЛОВ</t>
  </si>
  <si>
    <t>Грушевский А.И., Кашура А.С., Блянкинштейн И.М. и др.</t>
  </si>
  <si>
    <t>978-5-16-013134-4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</si>
  <si>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направлениям подготовки бакалавров «Технология транспортных процессов» (профиль подготовки: «Организация перевозок и управление на автомобильном транспорте») и «Эксплуатация транспортно-технологических машин и комплексов» (профили подготовки: «Автомобили и автомобильное хозяйство», «Автомобильный сервис», «Сервис транспортных и транспортно-технологических машин и оборудования (Нефте-продуктообеспечение и газоснабжение)», «Сервис транспортных и транспортно-технологических машин и оборудования (Трубопроводный транспорт нефти и газа)»)</t>
  </si>
  <si>
    <t>649782.04.01</t>
  </si>
  <si>
    <t>Эколого-геологические проб.разр.нефтегаз...Прикаспия:Моногр./О.И.Серебряков-М.:НИЦ ИНФРА-М,2023-308с</t>
  </si>
  <si>
    <t>ЭКОЛОГО-ГЕОЛОГИЧЕСКИЕ ПРОБЛЕМЫ РАЗРАБОТКИ НЕФТЕГАЗОВЫХ МЕСТОРОЖДЕНИЙ ПРИКАСПИЯ</t>
  </si>
  <si>
    <t>Серебряков О.И., Попков В.И., Ларичев В.В., Серебряков А.О.</t>
  </si>
  <si>
    <t>978-5-16-012607-4</t>
  </si>
  <si>
    <t>05.03.01</t>
  </si>
  <si>
    <t>299100.07.01</t>
  </si>
  <si>
    <t>Эконометрика - 2: продв. курс с прилож. в финансах: Уч. /С.А.Айвазян-М.: Магистр,НИЦ ИНФРА-М, 2024-944с(п)</t>
  </si>
  <si>
    <t>ЭКОНОМЕТРИКА - 2: ПРОДВИНУТЫЙ КУРС С ПРИЛОЖЕНИЯМИ В ФИНАНСАХ</t>
  </si>
  <si>
    <t>Айвазян С.А., Фантаццини Д.</t>
  </si>
  <si>
    <t>978-5-9776-0333-1</t>
  </si>
  <si>
    <t>01.03.02, 01.04.02, 02.03.02, 03.03.02, 04.03.02, 38.03.01, 38.04.01, 38.04.08</t>
  </si>
  <si>
    <t>658350.03.01</t>
  </si>
  <si>
    <t>Эконометрика и эконом.моделирование: Уч. / Л.О.Бабешко - М.:Вуз.уч., НИЦ ИНФРА-М,2019 - 385с(ВО)(П)</t>
  </si>
  <si>
    <t>ЭКОНОМЕТРИКА И ЭКОНОМЕТРИЧЕСКОЕ  МОДЕЛИРОВАНИЕ</t>
  </si>
  <si>
    <t>Бабешко Л.О., Бич М.Г., Орлова И.В.</t>
  </si>
  <si>
    <t>978-5-9558-0576-4</t>
  </si>
  <si>
    <t>01.03.02, 38.03.01, 38.03.02, 38.03.05, 38.04.01, 38.04.02, 38.04.05, 38.05.01</t>
  </si>
  <si>
    <t>724743.08.01</t>
  </si>
  <si>
    <t>Эконометрика и эконометрич. моделир. в Excel и R: Уч. / Л.О.Бабешко - М.:НИЦ ИНФРА-М,2025. - 300 с.(ВО)(п)</t>
  </si>
  <si>
    <t>ЭКОНОМЕТРИКА И ЭКОНОМЕТРИЧЕСКОЕ МОДЕЛИРОВАНИЕ В EXCEL И R</t>
  </si>
  <si>
    <t>Бабешко Л.О., Орлова И.В.</t>
  </si>
  <si>
    <t>978-5-16-020683-7</t>
  </si>
  <si>
    <t>01.04.02, 38.04.01, 38.04.02, 38.04.03, 38.04.04, 38.04.05, 38.04.06, 38.04.07, 38.04.08, 38.04.09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</si>
  <si>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38.04.00 «Экономика и управление»  (квалификация (степень) «магистр») (протокол № 8 от 22.06.2020)</t>
  </si>
  <si>
    <t>658350.08.01</t>
  </si>
  <si>
    <t>Эконометрика и эконометрич. моделир.: Уч. / Л.О.Бабешко - 2 изд.-М.:НИЦ ИНФРА-М,2025.-387 с.(ВО)(П)</t>
  </si>
  <si>
    <t>ЭКОНОМЕТРИКА И ЭКОНОМЕТРИЧЕСКОЕ МОДЕЛИРОВАНИЕ, ИЗД.2</t>
  </si>
  <si>
    <t>978-5-16-018722-8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</si>
  <si>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«магистр») (протокол № 10 от 12.10.2020)</t>
  </si>
  <si>
    <t>254300.08.01</t>
  </si>
  <si>
    <t>Эконометрика. Практикум: Уч.пос. / С.А. Бородич.- М:ИНФРА-М; Мн.: Нов. знание, 2024.- 329с.-(ВО.Бак.)</t>
  </si>
  <si>
    <t>ЭКОНОМЕТРИКА. ПРАКТИКУМ</t>
  </si>
  <si>
    <t>Бородич С. А.</t>
  </si>
  <si>
    <t>978-5-16-009429-8</t>
  </si>
  <si>
    <t>164100.11.01</t>
  </si>
  <si>
    <t>Эконометрика: теоретические основы: Уч.пос. / Г.А.Соколов - М.:НИЦ ИНФРА-М,2025 - 216 с.(ВО: Бакалавриат)(о)</t>
  </si>
  <si>
    <t>ЭКОНОМЕТРИКА: ТЕОРЕТИЧЕСКИЕ ОСНОВЫ</t>
  </si>
  <si>
    <t>978-5-16-010851-3</t>
  </si>
  <si>
    <t>38.03.01, 38.03.02, 38.03.03, 38.03.04, 38.03.05, 38.03.06, 38.03.07, 38.04.01, 38.04.02, 38.04.03, 38.04.04, 38.04.05, 38.04.06, 38.04.07, 38.04.08, 38.04.09, 38.05.01, 38.05.02, 38.06.01, 38.07.02</t>
  </si>
  <si>
    <t>Рекомендовано Учебно-методическим объединением по образованию в области статистики и антикризисного управления в качестве учебного пособия для магистров и аспирантов высших учебных заведений, обучающихся по направлению 38.03.01 «Экономика» и другим экономическим направлениям</t>
  </si>
  <si>
    <t>655202.02.01</t>
  </si>
  <si>
    <t>Эконометрика: теория и практика: Уч.пос. / Л.И.Ниворожкина-М.:ИЦ РИОР, НИЦ ИНФРА-М,2020-207с.(ВО)(О)</t>
  </si>
  <si>
    <t>ЭКОНОМЕТРИКА: ТЕОРИЯ И ПРАКТИКА</t>
  </si>
  <si>
    <t>Ниворожкина Л.И., Арженовский С.В., Кокина Е.П.</t>
  </si>
  <si>
    <t>978-5-369-01698-5</t>
  </si>
  <si>
    <t>38.03.01, 38.03.02, 38.03.05, 38.03.06, 38.04.01, 38.04.02, 38.04.05, 38.04.06</t>
  </si>
  <si>
    <t>Ростовский государственный экономический университет (РИНХ), ф-л в г. Миллерово</t>
  </si>
  <si>
    <t>046290.16.01</t>
  </si>
  <si>
    <t>Эконометрика: Уч. пос./А.И.Новиков - 3 изд. - М.:НИЦ ИНФРА-М,2024.-272 с.(ВО: Бакалавриат)(о)</t>
  </si>
  <si>
    <t>ЭКОНОМЕТРИКА, ИЗД.3</t>
  </si>
  <si>
    <t>978-5-16-004634-1</t>
  </si>
  <si>
    <t>066950.09.01</t>
  </si>
  <si>
    <t>Эконометрика: Уч.пос. / Л.Е.Басовский - М.:ИЦ РИОР, НИЦ ИНФРА-М,2023  -48 с(Карманное уч.пособие)(О)</t>
  </si>
  <si>
    <t>ЭКОНОМЕТРИКА</t>
  </si>
  <si>
    <t>978-5-369-01569-8</t>
  </si>
  <si>
    <t>38.03.01, 38.03.02, 38.03.03, 38.03.04, 38.03.05, 38.03.06, 38.03.07, 38.04.01, 38.04.02, 38.04.03, 38.04.04, 38.04.05, 38.04.06, 38.04.07, 38.04.08, 38.04.09, 38.05.01, 38.05.02, 41.03.06</t>
  </si>
  <si>
    <t>078470.05.01</t>
  </si>
  <si>
    <t>Эконометрика: Шпаргалка - М.:ИЦ РИОР, НИЦ ИНФРА-М,2018 - 65 с.-(Шпаргалка [отр.])(О)</t>
  </si>
  <si>
    <t>978-5-369-00696-2</t>
  </si>
  <si>
    <t>676795.03.01</t>
  </si>
  <si>
    <t>Эконометрическая методология исслед. сис.: Уч. / Е.В.Орлова, - 2 изд.-М.:НИЦ ИНФРА-М,2023.-221 с.(ВО)(П)</t>
  </si>
  <si>
    <t>ЭКОНОМЕТРИЧЕСКАЯ МЕТОДОЛОГИЯ ИССЛЕДОВАНИЯ СИСТЕМ, ИЗД.2</t>
  </si>
  <si>
    <t>Орлова Е.В.</t>
  </si>
  <si>
    <t>978-5-16-016405-2</t>
  </si>
  <si>
    <t>38.03.01, 38.03.02, 38.03.03, 38.03.04, 38.03.05, 38.03.06, 38.03.07, 40.03.01</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</si>
  <si>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«бакалавр»)</t>
  </si>
  <si>
    <t>Уфимский Университет Науки и Технологий</t>
  </si>
  <si>
    <t>676795.01.01</t>
  </si>
  <si>
    <t>Эконометрическая методология исслед. систем: Уч./Е.В.Орлова-М.:НИЦ ИНФРА-М,2019-216(ВО:Бакалавр.)(П)</t>
  </si>
  <si>
    <t>ЭКОНОМЕТРИЧЕСКАЯ МЕТОДОЛОГИЯ ИССЛЕДОВАНИЯ СИСТЕМ</t>
  </si>
  <si>
    <t>978-5-16-013616-5</t>
  </si>
  <si>
    <t>757883.01.01</t>
  </si>
  <si>
    <t>Эконометрическое моделир. в пакете GRETL: Уч.пос. / А.И.Новиков-М.:НИЦ ИНФРА-М,2023.-236 с.(ВО)(п)</t>
  </si>
  <si>
    <t>ЭКОНОМЕТРИЧЕСКОЕ МОДЕЛИРОВАНИЕ В ПАКЕТЕ GRETL</t>
  </si>
  <si>
    <t>Новиков А.И., Солодкая Т.И.</t>
  </si>
  <si>
    <t>978-5-16-017097-8</t>
  </si>
  <si>
    <t>38.03.01, 38.03.02, 38.03.03, 38.03.04, 38.03.05, 38.03.06, 38.03.07, 38.04.01, 38.04.08, 38.04.10, 38.05.01, 38.05.02</t>
  </si>
  <si>
    <t>720252.01.01</t>
  </si>
  <si>
    <t>Экономика и орг. деят. предпр. питания: Уч.пос. / А.Р.Давыдович, - 2 изд.-М.:НИЦ ИНФРА-М,2021.-221 с.(П)</t>
  </si>
  <si>
    <t>ЭКОНОМИКА И ОРГАНИЗАЦИЯ ДЕЯТЕЛЬНОСТИ ПРЕДПРИЯТИЙ ПИТАНИЯ, ИЗД.2</t>
  </si>
  <si>
    <t>Давыдович А.Р.</t>
  </si>
  <si>
    <t>978-5-16-015822-8</t>
  </si>
  <si>
    <t>08.02.13, 08.02.14, 15.02.17, 19.02.10, 19.02.11, 19.02.12, 21.02.20, 29.02.08, 29.02.10, 35.02.05, 35.02.07, 35.02.08, 35.02.10, 35.02.14, 35.02.15, 35.02.16, 36.01.03, 36.02.01, 36.02.03, 43.01.04, 43.01.05, 43.01.06, 43.01.07, 43.01.09, 43.01.11, 43.02.01, 43.02.15, 43.02.16,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</si>
  <si>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19.02.10 «Технология продукции общественного питания», 43.02.01 «Организация обслуживания в общественном питании» (протокол № 11 от 09.11.2020)</t>
  </si>
  <si>
    <t>085690.17.01</t>
  </si>
  <si>
    <t>Экономико-матем. методы и модели..: Уч. пос./И.В.Орлова - 3 изд.-Вуз. уч.:ИНФРА-М,2024-389с. (п)</t>
  </si>
  <si>
    <t>ЭКОНОМИКО-МАТЕМАТИЧЕСКИЕ МЕТОДЫ И МОДЕЛИ: КОМПЬЮТЕРНОЕ МОДЕЛИРОВАНИЕ, ИЗД.3</t>
  </si>
  <si>
    <t>Орлова И. В., Половников В. А.</t>
  </si>
  <si>
    <t>978-5-9558-0208-4</t>
  </si>
  <si>
    <t>Допущено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</si>
  <si>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050950.18.01</t>
  </si>
  <si>
    <t>Экономико-матем. моделирование.: Практ.пос. / И.В.Орлова - 3 изд. - М.:Вуз.уч.,НИЦ ИНФРА-М,2025 - 190 с.(п)</t>
  </si>
  <si>
    <t>ЭКОНОМИКО-МАТЕМАТИЧЕСКОЕ МОДЕЛИРОВАНИЕ, ИЗД.3</t>
  </si>
  <si>
    <t>Орлова И.В., Бич М.Г.</t>
  </si>
  <si>
    <t>978-5-9558-0527-6</t>
  </si>
  <si>
    <t>21.03.02, 38.03.01, 38.03.02, 38.03.03, 38.03.04, 38.03.05, 38.03.06, 38.03.07, 38.04.01, 38.04.02, 38.04.03, 38.04.04, 38.04.05, 38.04.06, 38.04.07, 38.04.08, 38.04.09, 38.05.01, 38.05.02, 41.03.06</t>
  </si>
  <si>
    <t>445750.08.01</t>
  </si>
  <si>
    <t>Экономико-матем.методы в примерах...: Уч.пос. / Под ред.Гармаша А.Н. - М.:Вуз.уч.,НИЦ ИНФРА-М,2024 - 416с(П)</t>
  </si>
  <si>
    <t>ЭКОНОМИКО-МАТЕМАТИЧЕСКИЕ МЕТОДЫ В ПРИМЕРАХ И ЗАДАЧАХ</t>
  </si>
  <si>
    <t>Гармаш А.Н., Орлова И.В., Концевая Н.В. и др.</t>
  </si>
  <si>
    <t>978-5-9558-0322-7</t>
  </si>
  <si>
    <t>Рекомендовано Учебно-методическим объединением по образованию в области математических методов в экономике в качестве учебного пособия для студентов высших учебных заведений, обучающихся по направлению «Математические методы в экономике» и другим эко</t>
  </si>
  <si>
    <t>430100.06.01</t>
  </si>
  <si>
    <t>Экономико-математические методы и модели: Уч. пос./Р.Ш.Хуснутдинов - М.: НИЦ ИНФРА-М, 2023-224с.(ВО) (п)</t>
  </si>
  <si>
    <t>ЭКОНОМИКО-МАТЕМАТИЧЕСКИЕ МЕТОДЫ И МОДЕЛИ</t>
  </si>
  <si>
    <t>978-5-16-005313-4</t>
  </si>
  <si>
    <t>21.03.02, 38.03.01, 38.03.02, 38.04.01, 38.04.02</t>
  </si>
  <si>
    <t>Рекомендовано ФБГОУ ВПО «Государственный университет управления» в качестве учебного пособия для студентов высших учебных заведений, обучающихся по специальности 080116 «Математические методы в экономике»</t>
  </si>
  <si>
    <t>645725.01.01</t>
  </si>
  <si>
    <t>Экономико-математическое и экономет.моделирование: Уч.пос. / В.Ф.Колпаков-М.:НИЦ ИНФРА-М,2017-396с.</t>
  </si>
  <si>
    <t>ЭКОНОМИКО-МАТЕМАТИЧЕСКОЕ И ЭКОНОМЕТРИЧЕСКОЕ МОДЕЛИРОВАНИЕ: КОМПЬЮТЕРНЫЙ ПРАКТИКУМ</t>
  </si>
  <si>
    <t>Колпаков В.Ф.</t>
  </si>
  <si>
    <t>978-5-16-010967-1</t>
  </si>
  <si>
    <t>Рекомендовано в качестве учебного пособия для студентов высших учебных заведений,обучающихся по направлениям подготовки 38.03.01 «Экономика», 38.03.02 «Менеджмент» (квалификация (степень) «бакалавр»)</t>
  </si>
  <si>
    <t>Московский государственный психолого-педагогический университет</t>
  </si>
  <si>
    <t>727255.02.01</t>
  </si>
  <si>
    <t>Экономия перевозочных ресурсов...: Моногр. / С.Е.Мишенин-М.:НИЦ ИНФРА-М,2024.-265 с.(О)(Науч.мысль)</t>
  </si>
  <si>
    <t>ЭКОНОМИЯ ПЕРЕВОЗОЧНЫХ РЕСУРСОВ: ОПЫТ ЖЕЛЕЗНОДОРОЖНИКОВ ЗАПАДНОЙ СИБИРИ 1965-1991 ГОДОВ</t>
  </si>
  <si>
    <t>Мишенин С.Е.</t>
  </si>
  <si>
    <t>978-5-16-016128-0</t>
  </si>
  <si>
    <t>Кузбасский региональный институт развития профессионального образования</t>
  </si>
  <si>
    <t>277600.02.01</t>
  </si>
  <si>
    <t>Экспериментальные исслед.в электроэнерг.и..: Уч.пос. /В.Я.Хорольский -М.:Форум,НИЦ ИНФРА-М,2017-96с.(О)</t>
  </si>
  <si>
    <t>ЭКСПЕРИМЕНТАЛЬНЫЕ ИССЛЕДОВАНИЯ В ЭЛЕКТРОЭНЕРГЕТИКЕ И АГРОИНЖЕНЕРИИ</t>
  </si>
  <si>
    <t>Хорольский В. Я., Таранов М. А., Шемякин В. Н., Аникуев С. В.</t>
  </si>
  <si>
    <t>978-5-91134-882-3</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</si>
  <si>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140400 «Электроэнергетика и электротехника» и 110800 «Агроинженерия»</t>
  </si>
  <si>
    <t>635869.07.01</t>
  </si>
  <si>
    <t>Экспертиза мучных кондит. изделий. Качество и безоп.: Уч. / Т.В.Рензяева-М:НИЦ ИНФРА-М,2024-274с(ВО)</t>
  </si>
  <si>
    <t>ЭКСПЕРТИЗА МУЧНЫХ КОНДИТЕРСКИХ ИЗДЕЛИЙ. КАЧЕСТВО И БЕЗОПАСНОСТЬ</t>
  </si>
  <si>
    <t>Рензяева Т.В., Резниченко И.Ю., Савенкова Т.В. и др.</t>
  </si>
  <si>
    <t>978-5-16-019091-4</t>
  </si>
  <si>
    <t>19.03.02, 19.03.04, 19.04.04, 38.03.07, 38.04.07</t>
  </si>
  <si>
    <t>Рекомендовано в качестве учебника для студентов высших учебных заведений, обучающихся по направлениям подготовки 38.03.07 «Товароведение», 19.03.02 «Продукты питания из растительного сырья»  (квалификация (степень) «бакалавр»)</t>
  </si>
  <si>
    <t>634695.09.01</t>
  </si>
  <si>
    <t>Эксплуатационная работа ж/д: аксиомы и закономер.: Уч.пос. / Д.Ю.Левин-М.:НИЦ ИНФРА-М,2023-332с.(ВО)</t>
  </si>
  <si>
    <t>ЭКСПЛУАТАЦИОННАЯ РАБОТА ЖЕЛЕЗНЫХ ДОРОГ: АКСИОМЫ И ЗАКОНОМЕРНОСТИ</t>
  </si>
  <si>
    <t>978-5-16-012092-8</t>
  </si>
  <si>
    <t>Рекомендовано в качестве учебного пособия для студентов высших учебных заведений, обучающихся по направлению подготовки 23.05.04 «Эксплуатация железных дорог» (квалификация (степень) «инженер путей сообщения»)</t>
  </si>
  <si>
    <t>786546.01.01</t>
  </si>
  <si>
    <t>Эксплуатация автомобилей и тракторов...: Практи.: Уч.пос. / А.Н.Зинцов-М.:НИЦ ИНФРА-М,2024.-277 с.(п)</t>
  </si>
  <si>
    <t>ЭКСПЛУАТАЦИЯ АВТОМОБИЛЕЙ И ТРАКТОРОВ: КОНТРОЛЬНО-ДИАГНОСТИЧЕСКИЕ И РЕГУЛИРОВОЧНЫЕ РАБОТЫ: ПРАКТИКУМ</t>
  </si>
  <si>
    <t>Зинцов А.Н.</t>
  </si>
  <si>
    <t>978-5-16-017980-3</t>
  </si>
  <si>
    <t>23.05.01, 35.03.06</t>
  </si>
  <si>
    <t>Костромская государственная сельскохозяйственная академия</t>
  </si>
  <si>
    <t>476750.06.01</t>
  </si>
  <si>
    <t>Эксплуатация горно-транспорт. машин на карьерах Севера: Уч.пос. / А.М.Ишков - 2 изд.-М.:НИЦ ИНФРА-М,2021.-201 с.(П)</t>
  </si>
  <si>
    <t>ЭКСПЛУАТАЦИЯ ГОРНО-ТРАНСПОРТНЫХ МАШИН НА КАРЬЕРАХ СЕВЕРА, ИЗД.2</t>
  </si>
  <si>
    <t>Ишков А.М., Викулов М.А., Бочкарев Ю.С.</t>
  </si>
  <si>
    <t>978-5-16-016004-7</t>
  </si>
  <si>
    <t>21.05.04, 23.03.03, 23.04.03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</si>
  <si>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21.05.04 «Горное дело» (квалификация «горный инженер (специалист)») (протокол № 1 от 20.01.2021)</t>
  </si>
  <si>
    <t>Северо-Восточный федеральный университет им. М.К. Аммосова</t>
  </si>
  <si>
    <t>476750.04.01</t>
  </si>
  <si>
    <t>Эксплуатация горнотранспортных машин на карьерах Севера: Уч.пос./А.М.Ишков-Форум:ИНФРА-М,2020-144с.(ВО)(О)</t>
  </si>
  <si>
    <t>ЭКСПЛУАТАЦИЯ ГОРНОТРАНСПОРТНЫХ МАШИН НА КАРЬЕРАХ СЕВЕРА</t>
  </si>
  <si>
    <t>Ишков А.М., Викулов М.А.</t>
  </si>
  <si>
    <t>978-5-91134-963-9</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</si>
  <si>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150402 «Горные машины и оборудование» направле</t>
  </si>
  <si>
    <t>664723.02.01</t>
  </si>
  <si>
    <t>Эксплуатация месторождений нефти и газа горизонт. скваж.: Уч. / О.И.Серебряков.-М.:НИЦ ИНФРА-М,2023.-200 с.(ВО)(П)</t>
  </si>
  <si>
    <t>ЭКСПЛУАТАЦИЯ МЕСТОРОЖДЕНИЙ НЕФТИ И ГАЗА ГОРИЗОНТАЛЬНЫМИ СКВАЖИНАМИ</t>
  </si>
  <si>
    <t>Серебряков О.И., Серебряков А.О., Журавлев Г.И.</t>
  </si>
  <si>
    <t>978-5-16-014236-4</t>
  </si>
  <si>
    <t>21.04.01, 21.05.06</t>
  </si>
  <si>
    <t>Рекомендовано Федеральным Учебно-методическим объединением Минобрнауки России для магистрантов высших учебных заведений, обучающихся по направлению 05.04.01 «Геология»</t>
  </si>
  <si>
    <t>232400.13.01</t>
  </si>
  <si>
    <t>Эксплуатация систем электроснабжения: Уч.пос. / В.Я.Хорольский - М.:НИЦ ИНФРА-М,2025. - 288 с.(П)</t>
  </si>
  <si>
    <t>ЭКСПЛУАТАЦИЯ СИСТЕМ ЭЛЕКТРОСНАБЖЕНИЯ</t>
  </si>
  <si>
    <t>Хорольский В. Я., Таранов М. А.</t>
  </si>
  <si>
    <t>978-5-16-018112-7</t>
  </si>
  <si>
    <t>689279.06.01</t>
  </si>
  <si>
    <t>Эксплуатация систем электроснабжения: Уч.пос./ В.Я.Хорольский - М.:НИЦ ИНФРА-М,2025. - 288 с.-(СПО)(п)</t>
  </si>
  <si>
    <t>978-5-16-014458-0</t>
  </si>
  <si>
    <t>08.02.09, 11.01.02, 11.01.05, 13.01.07, 13.01.10, 13.02.07, 13.02.09, 13.02.12, 13.02.13, 21.01.15, 21.02.12, 26.01.05, 26.02.04, 26.02.05, 26.02.06, 35.01.15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</si>
  <si>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13.02.01 «Тепловые электрические станции», 13.02.03 «Электрические станции, сети и системы», 13.02.07 «Электроснабжение (по отраслям)»</t>
  </si>
  <si>
    <t>756601.01.01</t>
  </si>
  <si>
    <t>Эксплуатация судовых котельных и паропроизв. установок: Уч.пос./ В.В.Кузнецов-М.:НИЦ ИНФРА-М,2024-135с.(о)</t>
  </si>
  <si>
    <t>ЭКСПЛУАТАЦИЯ СУДОВЫХ КОТЕЛЬНЫХ И ПАРОПРОИЗВОДЯЩИХ УСТАНОВОК</t>
  </si>
  <si>
    <t>Кузнецов В.В., Польский Е.В., Печенка С.Н.</t>
  </si>
  <si>
    <t>978-5-16-017930-8</t>
  </si>
  <si>
    <t>18.01.28, 26.01.01, 26.01.03, 26.01.05, 26.01.07, 26.01.09, 26.02.01, 26.02.03, 26.02.04, 26.02.05, 26.02.06, 26.05.02, 26.05.05, 26.05.06, 35.01.32</t>
  </si>
  <si>
    <t>725335.02.01</t>
  </si>
  <si>
    <t>Эксплуатация судовых энерг. установок. Сис. охлаждения...: Уч.пос. / В.В.Кузнецов.-М.:НИЦ ИНФРА-М, 2023.- 38с(О)</t>
  </si>
  <si>
    <t>ЭКСПЛУАТАЦИЯ СУДОВЫХ ЭНЕРГЕТИЧЕСКИХ УСТАНОВОК. СИСТЕМЫ ОХЛАЖДЕНИЯ СУДОВЫХ ДИЗЕЛЬНЫХ ЭНЕРГЕТИЧЕСКИХ УСТАНОВОК</t>
  </si>
  <si>
    <t>Кузнецов В.В., Максимов С.В., Толстой С.И. и др.</t>
  </si>
  <si>
    <t>978-5-16-017160-9</t>
  </si>
  <si>
    <t>18.01.28, 26.01.01, 26.01.03, 26.01.05, 26.02.01, 26.02.03, 26.02.04, 26.02.05, 26.02.06</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</si>
  <si>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 для студентов специальности 26.05.06 «Эксплуатация судовых энергетических установок» уровня управления</t>
  </si>
  <si>
    <t>725336.04.01</t>
  </si>
  <si>
    <t>Эксплуатация судовых энергетич. установок..: Уч.пос. / В.В.Кузнецов -  М.:НИЦ ИНФРА-М,2025 - 51 с.(О)</t>
  </si>
  <si>
    <t>ЭКСПЛУАТАЦИЯ СУДОВЫХ ЭНЕРГЕТИЧЕСКИХ УСТАНОВОК. ТОПЛИВНЫЕ СИСТЕМЫ СУДОВЫХ ДИЗЕЛЬНЫХ ЭНЕРГЕТИЧЕСКИХ УСТАНОВОК</t>
  </si>
  <si>
    <t>978-5-16-017163-0</t>
  </si>
  <si>
    <t>666689.06.01</t>
  </si>
  <si>
    <t>Эксплуатация транспортного оборудования: Уч.пос. / П.С.Пушмин и др.-М.:НИЦ ИНФРА-М,СФУ,2024-191с(ВО)(П)</t>
  </si>
  <si>
    <t>ЭКСПЛУАТАЦИЯ ТРАНСПОРТНОГО ОБОРУДОВАНИЯ</t>
  </si>
  <si>
    <t>Пушмин П.С., Нескоромных В.В., Леонов С.О.</t>
  </si>
  <si>
    <t>978-5-16-019301-4</t>
  </si>
  <si>
    <t>21.05.03</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</si>
  <si>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21.05.03 «Технологии геологической разведки»</t>
  </si>
  <si>
    <t>479350.01.01</t>
  </si>
  <si>
    <t>Эксплуатация электрооборудования и устройств...: Уч.пос. / В.А.Дайнеко-М.:ИНФРА-М,Нов.зн.,2015-333с.</t>
  </si>
  <si>
    <t>ЭКСПЛУАТАЦИЯ ЭЛЕКТРООБОРУДОВАНИЯ И УСТРОЙСТВ АВТОМАТИКИ</t>
  </si>
  <si>
    <t>Дайнеко В.А., Забелло Е.П., Прищепова Е.М.</t>
  </si>
  <si>
    <t>978-5-16-010296-2</t>
  </si>
  <si>
    <t>35.03.04, 35.03.06, 35.04.04, 35.04.06</t>
  </si>
  <si>
    <t>272300.11.01</t>
  </si>
  <si>
    <t>Эксплуатация электрооборудования. Задачник: Уч.пос. / В.Я.Хорольский-М.:Форум, НИЦ ИНФРА-М,2025-176с(ВО)(О)</t>
  </si>
  <si>
    <t>ЭКСПЛУАТАЦИЯ ЭЛЕКТРООБОРУДОВАНИЯ. ЗАДАЧНИК</t>
  </si>
  <si>
    <t>Хорольский В.Я., Таранов М.А., Медведько Ю.А.</t>
  </si>
  <si>
    <t>978-5-00091-741-1</t>
  </si>
  <si>
    <t>13.03.01, 13.03.02, 35.03.06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</si>
  <si>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13.03.01 «Теплоэнергетика», 13.03.02 «Электроэнергетика», 35.03.06 «Агроинженерия»</t>
  </si>
  <si>
    <t>742691.09.01</t>
  </si>
  <si>
    <t>Эксплуатация, диагностика и ремонт электрооборуд.: Уч.пос. / В.И.Полищук - М.:НИЦ ИНФРА-М,2025. - 203 с.(СПО)(П)</t>
  </si>
  <si>
    <t>ЭКСПЛУАТАЦИЯ, ДИАГНОСТИКА И РЕМОНТ ЭЛЕКТРООБОРУДОВАНИЯ</t>
  </si>
  <si>
    <t>978-5-16-016457-1</t>
  </si>
  <si>
    <t>08.02.09, 11.01.02, 11.01.05, 13.01.07, 13.01.10, 13.02.01, 13.02.02, 13.02.04, 13.02.07, 13.02.08, 13.02.09, 13.02.12, 13.02.13, 14.02.01, 15.02.06, 18.01.28, 21.01.15, 26.01.05, 26.02.04, 26.02.05, 26.02.06, 35.01.15, 35.02.08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</si>
  <si>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16.03.2020)</t>
  </si>
  <si>
    <t>712561.07.01</t>
  </si>
  <si>
    <t>Эксплуатация, диагностика и ремонт электрооборуд.: Уч.пос. / В.И.Полищук-М.:НИЦ ИНФРА-М,2025.-203 с.(ВО)(п)</t>
  </si>
  <si>
    <t>978-5-16-018963-5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</si>
  <si>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17 от 11.11.2019)</t>
  </si>
  <si>
    <t>682611.07.01</t>
  </si>
  <si>
    <t>Эксплуатация, обслуж. и диагностика технологич. машин: Уч.пос./ В.Б.Богуцкий -М.:НИЦ ИНФРА-М,2023-356с.(ВО)(П)</t>
  </si>
  <si>
    <t>ЭКСПЛУАТАЦИЯ, ОБСЛУЖИВАНИЕ И ДИАГНОСТИКА ТЕХНОЛОГИЧЕСКИХ МАШИН</t>
  </si>
  <si>
    <t>Богуцкий В.Б., Шрон Л.Б., Ягьяев Э.Э.</t>
  </si>
  <si>
    <t>978-5-16-014425-2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</si>
  <si>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(протокол № 12 от 24.06.2019)</t>
  </si>
  <si>
    <t>732044.03.01</t>
  </si>
  <si>
    <t>Эксплуатация, обслуживание и диагностика тех. машин: Уч.пос. / В.Б.Богуцкий-М.:НИЦ ИНФРА-М,2024-356с</t>
  </si>
  <si>
    <t>978-5-16-015996-6</t>
  </si>
  <si>
    <t>15.01.35, 15.02.01, 21.02.12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</si>
  <si>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3 от 17.02.2020)</t>
  </si>
  <si>
    <t>388300.04.01</t>
  </si>
  <si>
    <t>Экстремальные задачи дискретной математики: Уч./С.А.Канцедал - М.:ИД ФОРУМ, НИЦ ИНФРА-М,2023.-304 с..-(ВО)(П)</t>
  </si>
  <si>
    <t>ЭКСТРЕМАЛЬНЫЕ ЗАДАЧИ ДИСКРЕТНОЙ МАТЕМАТИКИ</t>
  </si>
  <si>
    <t>С.А.Канцедал</t>
  </si>
  <si>
    <t>978-5-8199-0633-0</t>
  </si>
  <si>
    <t>01.03.01, 01.03.02, 01.03.04, 01.04.01, 01.04.02, 01.04.04, 02.03.01, 02.04.01, 03.03.01, 03.03.02, 03.04.01</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</si>
  <si>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учебника для студентов высших учебных заведений, обучающихся по техническим специальностям</t>
  </si>
  <si>
    <t>702086.07.01</t>
  </si>
  <si>
    <t>Электрические аппараты и цепи подвиж. состава: Уч.пос. / А.С.Мазнев - 2 изд.-М.:НИЦ ИНФРА-М,2025-278с(п)</t>
  </si>
  <si>
    <t>ЭЛЕКТРИЧЕСКИЕ АППАРАТЫ И ЦЕПИ ПОДВИЖНОГО СОСТАВА, ИЗД.2</t>
  </si>
  <si>
    <t>Мазнев А.С., Шатнев О.И.</t>
  </si>
  <si>
    <t>978-5-16-015014-7</t>
  </si>
  <si>
    <t>23.02.06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</si>
  <si>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23.02.06 «Техническая эксплуатация подвижного состава железных дорог» (протокол № 1 от 20.01.2020)</t>
  </si>
  <si>
    <t>289900.10.01</t>
  </si>
  <si>
    <t>Электрические аппараты: Уч.пос. / Е.Ф.Щербаков - М.:Форум, НИЦ ИНФРА-М,2024 - 303 с.(П)</t>
  </si>
  <si>
    <t>ЭЛЕКТРИЧЕСКИЕ АППАРАТЫ</t>
  </si>
  <si>
    <t>Щербаков Е.Ф., Александров Д.С.</t>
  </si>
  <si>
    <t>978-5-00091-797-8</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</si>
  <si>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</si>
  <si>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683136.11.01</t>
  </si>
  <si>
    <t>Электрические аппараты: Уч.пос. / Е.Ф.Щербаков - М.:Форум, НИЦ ИНФРА-М,2025 - 303 с.(СПО)(П)</t>
  </si>
  <si>
    <t>978-5-00091-561-5</t>
  </si>
  <si>
    <t>13.02.01, 13.02.02, 13.02.04, 13.02.05, 13.02.07, 13.02.08, 13.02.09, 13.02.12, 13.02.13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</si>
  <si>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«Электроэнергетика и электротехника»</t>
  </si>
  <si>
    <t>822503.01.01</t>
  </si>
  <si>
    <t>Электрические машины и микромашины: Уч.пос./ В.И.Пантелеев-М.:НИЦ ИНФРА-М, СФУ,2024.-275 с.(ВО (СФУ))(п)</t>
  </si>
  <si>
    <t>ЭЛЕКТРИЧЕСКИЕ МАШИНЫ И МИКРОМАШИНЫ</t>
  </si>
  <si>
    <t>Пантелеев В.И.</t>
  </si>
  <si>
    <t>978-5-16-019698-5</t>
  </si>
  <si>
    <t>719249.03.01</t>
  </si>
  <si>
    <t>Электрические машины, электропривод и сис. интеллект...: Уч.пос. / А.Е.Поляков-М.:Форум, НИЦ ИНФРА-М,2024-224с(о)</t>
  </si>
  <si>
    <t>ЭЛЕКТРИЧЕСКИЕ МАШИНЫ, ЭЛЕКТРОПРИВОД И СИСТЕМЫ ИНТЕЛЛЕКТУАЛЬНОГО УПРАВЛЕНИЯ ЭЛЕКТРОТЕХНИЧЕСКИМИ КОМПЛЕКСАМИ</t>
  </si>
  <si>
    <t>Поляков А.Е., Чесноков А.В., Филимонова Е.М.</t>
  </si>
  <si>
    <t>978-5-00091-720-6</t>
  </si>
  <si>
    <t>13.02.13, 15.02.01, 15.02.04, 15.02.07, 15.02.16, 15.02.17, 15.02.18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</si>
  <si>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и специальности 13.02.10 «Электрические машины и аппараты» (протокол № 12 от 24.06.2019)</t>
  </si>
  <si>
    <t>359600.09.01</t>
  </si>
  <si>
    <t>Электрические машины, электропривод и системы: Уч.пос. / А.Е.Поляков-М.:Форум, НИЦ ИНФРА-М,2023.-224 с.(ВО)(О)</t>
  </si>
  <si>
    <t>978-5-00091-707-7</t>
  </si>
  <si>
    <t>00.03.31, 09.03.01, 09.03.02, 13.03.01, 15.03.04, 29.03.02</t>
  </si>
  <si>
    <t>249900.10.01</t>
  </si>
  <si>
    <t>Электрические машины. Лаб. раб.: Уч.пос. / А.В.Глазков-М.:ИЦ РИОР, НИЦ ИНФРА-М,2024.-96 с.(СПО)(о)</t>
  </si>
  <si>
    <t>ЭЛЕКТРИЧЕСКИЕ МАШИНЫ. ЛАБОРАТОРНЫЕ РАБОТЫ</t>
  </si>
  <si>
    <t>Глазков А.В.</t>
  </si>
  <si>
    <t>978-5-369-01312-0</t>
  </si>
  <si>
    <t>11.02.06, 15.02.01, 15.02.06, 15.02.07, 15.02.18, 23.02.04, 23.02.06, 25.02.01, 25.02.03</t>
  </si>
  <si>
    <t>Рекомендовано федеральным государственным автономным учреждением «Федеральный институт развития образования» (ФГАУ"ФИРО") в качестве учебного пособия для использования в учебном процессе образовательных учреждений, реализующих программы СПО</t>
  </si>
  <si>
    <t>Иркутский государственный университет</t>
  </si>
  <si>
    <t>427700.09.01</t>
  </si>
  <si>
    <t>Электрические машины: Уч.пос. / А.Л.Встовский - М.:НИЦ ИНФРА-М, СФУ,2023 - 462 с.(ВО: Бакалавр. (СФУ))(П)</t>
  </si>
  <si>
    <t>ЭЛЕКТРИЧЕСКИЕ МАШИНЫ</t>
  </si>
  <si>
    <t>Встовский А.Л.</t>
  </si>
  <si>
    <t>978-5-16-016213-3</t>
  </si>
  <si>
    <t>Рекомендовано федеральным государственным бюджетным образовательным учреждением высшего образования «Национальный исследовательский университет "МЭИ”»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</si>
  <si>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708645.04.01</t>
  </si>
  <si>
    <t>Электрические машины: Уч.пос. / А.Л.Встовский - М.:НИЦ ИНФРА-М, СФУ,2024 - 462 с(СПО (СФУ))(п)</t>
  </si>
  <si>
    <t>978-5-16-019833-0</t>
  </si>
  <si>
    <t>08.02.09, 13.02.12, 13.02.13, 15.02.07, 15.02.10, 15.02.18, 27.02.04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</si>
  <si>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4 от 25.02.2019)</t>
  </si>
  <si>
    <t>700582.06.01</t>
  </si>
  <si>
    <t>Электрический привод: Уч. / В.В.Москаленко - М.:НИЦ ИНФРА-М,2024 - 364 с.(СПО)(П)</t>
  </si>
  <si>
    <t>ЭЛЕКТРИЧЕСКИЙ ПРИВОД</t>
  </si>
  <si>
    <t>Москаленко В.В.</t>
  </si>
  <si>
    <t>978-5-16-014733-8</t>
  </si>
  <si>
    <t>13.01.10, 13.02.01, 13.02.02, 13.02.04, 13.02.05, 13.02.07, 13.02.08, 13.02.09, 13.02.12, 13.02.13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</si>
  <si>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</si>
  <si>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257500.09.01</t>
  </si>
  <si>
    <t>Электрический привод: Уч. / В.В.Москаленко -М.:НИЦ ИНФРА-М,2024.-364 с..-(ВО: Бакалавриат)(П)</t>
  </si>
  <si>
    <t>978-5-16-009474-8</t>
  </si>
  <si>
    <t>Рекомендовано УМО вузов России по образованию в области энергетики и электротехники в качестве учебника для студентов высших учебных заведений, обучающихся по направлению подготовки «Электроэнергетика и электротехника»</t>
  </si>
  <si>
    <t>156550.12.01</t>
  </si>
  <si>
    <t>Электрический привод: Уч. / Е.М.Овсянников - М.:Форум, НИЦ ИНФРА-М,2023 - 224 с.-(ВО: Бакалавр.)(П)</t>
  </si>
  <si>
    <t>Овсянников Е. М.</t>
  </si>
  <si>
    <t>978-5-00091-644-5</t>
  </si>
  <si>
    <t>13.03.02, 23.03.02, 23.04.02</t>
  </si>
  <si>
    <t>Рекомендован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«Автомобиле- и тракторостроение»</t>
  </si>
  <si>
    <t>683138.03.01</t>
  </si>
  <si>
    <t>Электрический привод: Уч. / Е.М.Овсянников-М.:Форум, НИЦ ИНФРА-М,2024.-224 с..-(СПО)(П)</t>
  </si>
  <si>
    <t>978-5-00091-562-2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</si>
  <si>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</si>
  <si>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054900.20.01</t>
  </si>
  <si>
    <t>Электрическое и электромех. оборуд.: Уч. / В.П.Шеховцов - 3 изд. - М.:НИЦ ИНФРА-М,2025 - 407 с.(СПО)(П)</t>
  </si>
  <si>
    <t>ЭЛЕКТРИЧЕСКОЕ И ЭЛЕКТРОМЕХАНИЧЕСКОЕ ОБОРУДОВАНИЕ, ИЗД.3</t>
  </si>
  <si>
    <t>978-5-16-013394-2</t>
  </si>
  <si>
    <t>08.02.01, 11.01.02, 11.01.09, 11.01.11, 11.01.12, 11.02.14, 12.01.04, 12.01.05, 12.01.06, 12.01.07, 12.02.04, 13.01.05, 13.02.01, 13.02.02, 13.02.07, 13.02.08, 13.02.09, 13.02.12, 13.02.13, 15.02.06, 15.02.09, 15.02.10</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</si>
  <si>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«Электротехника»</t>
  </si>
  <si>
    <t>440450.05.01</t>
  </si>
  <si>
    <t>Электродинамика: Уч.пос. / И.И.Каликинский, - 3-е изд.-М.:НИЦ ИНФРА-М,2023.-159 с..(ВО:Магистр)(п)</t>
  </si>
  <si>
    <t>ЭЛЕКТРОДИНАМИКА, ИЗД.3</t>
  </si>
  <si>
    <t>Каликинский И. И.</t>
  </si>
  <si>
    <t>978-5-16-006771-1</t>
  </si>
  <si>
    <t>03.03.02, 03.04.02, 03.04.03, 04.04.02, 11.03.01</t>
  </si>
  <si>
    <t>412150.06.01</t>
  </si>
  <si>
    <t>Электродинамика: Уч.пос. / И.Ф.Будагян.-М.:Альфа-М, НИЦ ИНФРА-М,2023.-304 с.(Магистратура)(П)</t>
  </si>
  <si>
    <t>ЭЛЕКТРОДИНАМИКА</t>
  </si>
  <si>
    <t>Будагян И. Ф., Дубровин В. Ф., Сигов А. С.</t>
  </si>
  <si>
    <t>Магистратура</t>
  </si>
  <si>
    <t>978-5-98281-329-9</t>
  </si>
  <si>
    <t>03.03.02, 11.03.01, 11.03.04, 11.04.01, 11.04.04</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</si>
  <si>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специальности 210601 «Радиоэлектронные системы и комплексы»</t>
  </si>
  <si>
    <t>424250.04.01</t>
  </si>
  <si>
    <t>Электромагнитные поля и волны: Уч. пос. / А.В.Стрекалов-М.:ИЦ РИОР, НИЦ ИНФРА-М,2023.-375 с(ВО)(п)</t>
  </si>
  <si>
    <t>ЭЛЕКТРОМАГНИТНЫЕ ПОЛЯ И ВОЛНЫ</t>
  </si>
  <si>
    <t>Стрекалов А.В., Стрекалов Ю.А.</t>
  </si>
  <si>
    <t>978-5-369-01181-2</t>
  </si>
  <si>
    <t>Рекомендовано УМО по образованию в области телекоммуникаций в качестве учебного пособия для студентов высших учебных заведений, обучающихся по направлению подготовки дипломированных специалистов 210400(654400) Телекоммуникации</t>
  </si>
  <si>
    <t>647236.01.01</t>
  </si>
  <si>
    <t>Электромеханика. Основы теории и...: Уч.пос. / А.Ю.Смирнов-М.:НИЦ ИНФРА-М,2024.-349 с.(ВО)(п)</t>
  </si>
  <si>
    <t>ЭЛЕКТРОМЕХАНИКА. ОСНОВЫ ТЕОРИИ И ВЫЧИСЛИТЕЛЬНЫЙ АНАЛИЗ ЭЛЕКТРИЧЕСКИХ МАШИН, ИЗД.2</t>
  </si>
  <si>
    <t>978-5-16-016661-2</t>
  </si>
  <si>
    <t>01.00.00, 01.03.03, 02.03.03, 03.03.03, 15.03.03</t>
  </si>
  <si>
    <t>837101.01.01</t>
  </si>
  <si>
    <t>Электроника и схемотехника: Уч./ А.Ф.Синяговский - М.:НИЦ ИНФРА-М, СФУ,2025. - 581 с.(ВО (СФУ))(п)</t>
  </si>
  <si>
    <t>ЭЛЕКТРОНИКА И СХЕМОТЕХНИКА</t>
  </si>
  <si>
    <t>Синяговский А.Ф., Довгун В.П., Новиков В.В. и др.</t>
  </si>
  <si>
    <t>978-5-16-020172-6</t>
  </si>
  <si>
    <t>09.03.01, 10.05.01, 10.05.02, 10.05.03</t>
  </si>
  <si>
    <t>756361.02.01</t>
  </si>
  <si>
    <t>Электроника: Уч.пос. / А.Л.Марченко-М.:НИЦ ИНФРА-М,2023.-242 с.(ВО: Бакалавриат)(п)</t>
  </si>
  <si>
    <t>ЭЛЕКТРОНИКА</t>
  </si>
  <si>
    <t>Марченко А.Л.</t>
  </si>
  <si>
    <t>978-5-16-017057-2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</si>
  <si>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17.11.2022)</t>
  </si>
  <si>
    <t>042420.17.01</t>
  </si>
  <si>
    <t>Электронная техника: Уч./ М.В.Гальперин, - 2 изд., -М.:НИЦ ИНФРА-М,2024-352 с.(СПО)(П)</t>
  </si>
  <si>
    <t>ЭЛЕКТРОННАЯ ТЕХНИКА, ИЗД.2</t>
  </si>
  <si>
    <t>Гальперин М.В.</t>
  </si>
  <si>
    <t>978-5-16-015415-2</t>
  </si>
  <si>
    <t>10.02.04, 11.02.03, 11.02.06, 11.02.07, 11.02.09, 11.02.11, 11.02.12, 11.02.13, 11.02.14, 11.02.15, 11.02.16, 11.02.17, 11.02.18, 12.02.01, 12.02.02, 12.02.03, 12.02.04, 12.02.05, 12.02.06, 12.02.07, 12.02.09, 12.02.10, 13.02.09, 13.02.12, 14.02.02, 24.02.04, 27.02.06</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</si>
  <si>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</si>
  <si>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702448.05.01</t>
  </si>
  <si>
    <t>Электронные и  электромех. сис. упр. электр. машинами...: Уч.пос. / А.С.Мазнев - М.:НИЦ ИНФРА-М,2025-139с(П)</t>
  </si>
  <si>
    <t>ЭЛЕКТРОННЫЕ И ЭЛЕКТРОМЕХАНИЧЕСКИЕ СИСТЕМЫ УПРАВЛЕНИЯ ЭЛЕКТРИЧЕСКИМИ МАШИНАМИ ВЫСОКОСКОРОСТНОГО ТРАНСПОРТА</t>
  </si>
  <si>
    <t>Мазнев А.С., Колпахчьян П.Г., Пахомин С.А.</t>
  </si>
  <si>
    <t>978-5-16-014939-4</t>
  </si>
  <si>
    <t>719355.03.01</t>
  </si>
  <si>
    <t>Электронные сис. управ. работой дизельных двигателей: Уч.пос./Под ред. Головина С.И. - М.:НИЦ ИНФРА-М,2024-160 с.(СПО)</t>
  </si>
  <si>
    <t>ЭЛЕКТРОННЫЕ СИСТЕМЫ УПРАВЛЕНИЯ РАБОТОЙ ДИЗЕЛЬНЫХ ДВИГАТЕЛЕЙ</t>
  </si>
  <si>
    <t>Карелина М.Ю., Кравченко И.Н., Коломейченко А.В. и др.</t>
  </si>
  <si>
    <t>978-5-16-015626-2</t>
  </si>
  <si>
    <t>13.02.13, 23.02.02, 23.02.03, 23.02.04, 23.02.05</t>
  </si>
  <si>
    <t>428950.05.01</t>
  </si>
  <si>
    <t>Электронные системы мобильных машин: Уч.пос. / А.В.Богатырев - М.:НИЦ ИНФРА-М,2023 - 224 с. (ВО)(П)</t>
  </si>
  <si>
    <t>ЭЛЕКТРОННЫЕ СИСТЕМЫ МОБИЛЬНЫХ МАШИН</t>
  </si>
  <si>
    <t>Богатырев А.В.</t>
  </si>
  <si>
    <t>978-5-16-006638-7</t>
  </si>
  <si>
    <t>23.03.02, 23.05.01, 35.03.06, 35.04.06, 44.03.04, 44.03.05, 44.04.04</t>
  </si>
  <si>
    <t>Допущено Министерством сельского хозяйства Российской Федерации в качестве учебного пособия для студентов учебных заведений, обучающихся по направлению 35.03.06 «Агроинженерия»</t>
  </si>
  <si>
    <t>683139.02.01</t>
  </si>
  <si>
    <t>Электронные системы мобильных машин: Уч.пос. / А.В.Богатырев-М.:НИЦ ИНФРА-М,2023.-224 с.(СПО)(П)</t>
  </si>
  <si>
    <t>978-5-16-014015-5</t>
  </si>
  <si>
    <t>633621.06.01</t>
  </si>
  <si>
    <t>Электронные системы упр. работой дизел.двиг.: Уч.пос. / М.Ю.Карелина - М.:НИЦ ИНФРА-М,2023-160с.(ВО)(О)</t>
  </si>
  <si>
    <t>978-5-16-012067-6</t>
  </si>
  <si>
    <t>15.03.01, 15.04.01, 23.03.03, 23.04.03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</si>
  <si>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 (квалификация (степень) «бакалавр», профиль подготовки «Автомобили и автомобильное хозяйство»)</t>
  </si>
  <si>
    <t>043400.22.01</t>
  </si>
  <si>
    <t>Электрооборудование автомобилей: Уч.пос. / И.С.Туревский - М.:ИД ФОРУМ,НИЦ ИНФРА-М,2025-368с.-(СПО)(П)</t>
  </si>
  <si>
    <t>ЭЛЕКТРООБОРУДОВАНИЕ АВТОМОБИЛЕЙ</t>
  </si>
  <si>
    <t>978-5-8199-0697-2</t>
  </si>
  <si>
    <t>23.01.03, 23.01.17, 23.02.01, 23.02.02, 23.02.03, 23.02.04, 23.02.05, 23.02.07</t>
  </si>
  <si>
    <t>652894.05.01</t>
  </si>
  <si>
    <t>Электрооборудование и электроника автомобилей.: Сл.-справ. / С.М.Зуев - М.:НИЦ ИНФРА-М,2024 - 200 с.(П)</t>
  </si>
  <si>
    <t>ЭЛЕКТРООБОРУДОВАНИЕ И ЭЛЕКТРОНИКА АВТОМОБИЛЕЙ. КРАТКИЙ ТОЛКОВЫЙ РУССКО-АНГЛИЙСКИЙ ТЕРМИНОЛОГИЧЕСКИЙ СЛОВАРЬ</t>
  </si>
  <si>
    <t>Зуев С.М., Варламов Д.О., Лавриков А.А. и др.</t>
  </si>
  <si>
    <t>978-5-16-016826-5</t>
  </si>
  <si>
    <t>23.03.01, 23.03.02, 23.03.03, 23.04.02</t>
  </si>
  <si>
    <t>679125.05.01</t>
  </si>
  <si>
    <t>Электрооборудование и электроснаб. электротехн. установок: Уч.пос./А.Н.Миронова, -2 изд.-М.:НИЦ ИНФРА-М,2023-470с.(П)</t>
  </si>
  <si>
    <t>ЭЛЕКТРООБОРУДОВАНИЕ И ЭЛЕКТРОСНАБЖЕНИЕ ЭЛЕКТРОТЕХНОЛОГИЧЕСКИХ УСТАНОВОК, ИЗД.2</t>
  </si>
  <si>
    <t>Миронова А.Н., Миронов Ю.М.</t>
  </si>
  <si>
    <t>978-5-16-018519-4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</si>
  <si>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13 от 16.09.2019)</t>
  </si>
  <si>
    <t>093500.11.01</t>
  </si>
  <si>
    <t>Электропреобразовательные устр. РЭС: Уч. / Г.Н.Арсеньев-2 изд.-М.:ИД ФОРУМ,ИНФРА-М,2023-544с(ВО)(П)</t>
  </si>
  <si>
    <t>ЭЛЕКТРОПРЕОБРАЗОВАТЕЛЬНЫЕ УСТРОЙСТВА РЭС, ИЗД.2</t>
  </si>
  <si>
    <t>Арсеньев Г.Н.</t>
  </si>
  <si>
    <t>978-5-8199-0698-9</t>
  </si>
  <si>
    <t>Рекомендовано государственным образовательным учреждением высшего профессионального образования — Общевойсковой академией Вооруженных Сил Российской Федерации в качестве учебника для курсантов высших военно-учебных заведений Космических войск, обучающихся по направлению подготовки «Радиотехника»</t>
  </si>
  <si>
    <t>683140.03.01</t>
  </si>
  <si>
    <t>Электропреобразовательные устр. РЭС: Уч. /Г.Н.Арсеньев-2 изд.-М.:ИД ФОРУМ,НИЦ ИНФРА-М,2023-544с(СПО)</t>
  </si>
  <si>
    <t>978-5-8199-0806-8</t>
  </si>
  <si>
    <t>11.01.01, 11.01.02, 11.01.03, 11.01.04, 11.01.05, 11.01.06, 11.01.07, 11.01.08, 11.01.09, 11.01.10, 11.01.11, 11.01.12, 11.01.13, 11.02.03, 11.02.06, 11.02.07, 11.02.09, 11.02.11, 11.02.12, 11.02.13, 11.02.14, 11.02.15, 11.02.16, 11.02.17, 11.02.18, 24.02.04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</si>
  <si>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11.02.00 «Электроника, радиотехника и системы связи»</t>
  </si>
  <si>
    <t>647902.03.01</t>
  </si>
  <si>
    <t>Электропривод с бесконтактными синхронными двиг.: Уч.пос. / А.Ю.Смирнов-М.:НИЦ ИНФРА-М,2024.-200 с.(ВО)(П)</t>
  </si>
  <si>
    <t>ЭЛЕКТРОПРИВОД С БЕСКОНТАКТНЫМИ СИНХРОННЫМИ ДВИГАТЕЛЯМИ</t>
  </si>
  <si>
    <t>978-5-16-018968-0</t>
  </si>
  <si>
    <t>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</si>
  <si>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13.04.03 «Энергетическое машиностроение» (квалификация (степень) «бакалавр») (протокол № 10 от 12.10.2020)</t>
  </si>
  <si>
    <t>048900.17.01</t>
  </si>
  <si>
    <t>Электрорадиоизмерения: Уч. / Под ред. Сигова А.С. - 4 изд. - М.:Форум, НИЦ ИНФРА-М,2024 - 383 с.(П)</t>
  </si>
  <si>
    <t>ЭЛЕКТРОРАДИОИЗМЕРЕНИЯ, ИЗД.4</t>
  </si>
  <si>
    <t>Нефедов В.И., Сигов А.С., Битюков В.К. и др.</t>
  </si>
  <si>
    <t>978-5-00091-502-8</t>
  </si>
  <si>
    <t>11.01.02, 11.02.03, 11.02.06, 11.02.07, 11.02.09, 11.02.11, 11.02.13, 11.02.14, 11.02.15, 11.02.16, 11.02.17, 11.02.18, 11.02.19, 12.02.01, 12.02.03, 12.02.06, 12.02.07, 12.02.10, 24.02.04, 26.01.05, 53.02.08</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</si>
  <si>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11.00.00 «Электроника, радиотехника и системы связи»</t>
  </si>
  <si>
    <t>782184.01.01</t>
  </si>
  <si>
    <t>Электроснабжение в тепло- и электроэнергетике: Уч.пос. / Под ред. Зуев С.М.-М.:НИЦ ИНФРА-М,2024.-244 с.(ВО)(п)</t>
  </si>
  <si>
    <t>ЭЛЕКТРОСНАБЖЕНИЕ В ТЕПЛО- И ЭЛЕКТРОЭНЕРГЕТИКЕ</t>
  </si>
  <si>
    <t>Зуев С.М., Верещагин А.С., Малеев Р.А. и др.</t>
  </si>
  <si>
    <t>978-5-16-018009-0</t>
  </si>
  <si>
    <t>766453.01.01</t>
  </si>
  <si>
    <t>Электроснабжение горных предприятий. Проектные предлож.: уч.пос. / А.И.Герасимов и др.-М.:НИЦ ИНФРА-М, СФУ, 2022.-264 с.</t>
  </si>
  <si>
    <t>ЭЛЕКТРОСНАБЖЕНИЕ ГОРНЫХ ПРЕДПРИЯТИЙ. ПРОЕКТНЫЕ ПРЕДЛОЖЕНИЯ ДЛЯ КУРСОВОГО И ДИПЛОМНОГО ПРОЕКТИРОВАНИЯ</t>
  </si>
  <si>
    <t>Герасимов А.И., Кузьмин С.В., Ковалева О.А.</t>
  </si>
  <si>
    <t>978-5-16-017266-8</t>
  </si>
  <si>
    <t>403650.11.01</t>
  </si>
  <si>
    <t>Электроснабжение и электрооборуд..: Уч. / Т.В.Анчарова -2 изд. - М.:Форум, НИЦ ИНФРА-М,2024-415с.(П)</t>
  </si>
  <si>
    <t>ЭЛЕКТРОСНАБЖЕНИЕ И ЭЛЕКТРООБОРУДОВАНИЕ ЗДАНИЙ И СООРУЖЕНИЙ, ИЗД.2</t>
  </si>
  <si>
    <t>Анчарова Т. В., Рашевская М. А., Стебунова Е. Д.</t>
  </si>
  <si>
    <t>978-5-00091-500-4</t>
  </si>
  <si>
    <t>08.03.01, 13.03.02, 13.04.02</t>
  </si>
  <si>
    <t>Рекомендовано УМО высших учебных заведений РФ по образованию в области энергетики и электротехники в качестве учебника для студентов высших учебных заведений, обучающихся по курсу «Электрооборудование и электроснабжение промышленных предприятий»</t>
  </si>
  <si>
    <t>132200.13.01</t>
  </si>
  <si>
    <t>Электроснабжение и электропотр. на предпр.: Уч. пос. / Е.Ф.Щербаков - 2 изд.- Форум:ИНФРА-М, 2025-495 с.(п)</t>
  </si>
  <si>
    <t>ЭЛЕКТРОСНАБЖЕНИЕ И ЭЛЕКТРОПОТРЕБЛЕНИЕ НА ПРЕДПРИЯТИЯХ, ИЗД.2</t>
  </si>
  <si>
    <t>Щербаков Е. Ф., Александров Д. С., Дубов А. Л.</t>
  </si>
  <si>
    <t>978-5-00091-650-6</t>
  </si>
  <si>
    <t>13.02.07, 13.02.13</t>
  </si>
  <si>
    <t>253900.07.01</t>
  </si>
  <si>
    <t>Электроснабжение предпр добычи и перераб...: Уч. / Ю.Д.Сибикин - М.:Форум,НИЦ ИНФРА-М,2022-352с(ПО)(п)</t>
  </si>
  <si>
    <t>ЭЛЕКТРОСНАБЖЕНИЕ ПРЕДПРИЯТИЙ ДОБЫЧИ И ПЕРЕРАБОТКИ НЕФТИ И ГАЗА</t>
  </si>
  <si>
    <t>978-5-91134-840-3</t>
  </si>
  <si>
    <t>13.02.07, 18.01.27, 18.01.28, 19.01.01</t>
  </si>
  <si>
    <t>Допущено Управлением по комплектованию и подготовке кадров в качестве учебника для учащихся средних профессиональных учебных заведений, обучающихся по специальности 240404 «Переработка нефти и газа»</t>
  </si>
  <si>
    <t>719057.04.01</t>
  </si>
  <si>
    <t>Электроснабжение предпр. добычи и перераб. нефти и газа: Уч./Ю.Д.Сибикин-М.:Форум,НИЦ ИНФРА-М,2023-352с(ВО)(П)</t>
  </si>
  <si>
    <t>Сибикин Ю. Д.</t>
  </si>
  <si>
    <t>978-5-00091-715-2</t>
  </si>
  <si>
    <t>13.03.02, 21.03.01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</si>
  <si>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21.03.01 «Нефтегазовое дело» (протокол № 12 от 24.06.2019)</t>
  </si>
  <si>
    <t>379000.08.01</t>
  </si>
  <si>
    <t>Электроснабжение промыш. предпр. и городов: Уч.пос. / Г.Н.Ополева-М.:ИД ФОРУМ, НИЦ ИНФРА-М,2024.-416 с.(ВО)(П)</t>
  </si>
  <si>
    <t>ЭЛЕКТРОСНАБЖЕНИЕ ПРОМЫШЛЕННЫХ ПРЕДПРИЯТИЙ И ГОРОДОВ</t>
  </si>
  <si>
    <t>Ополева Г.Н.</t>
  </si>
  <si>
    <t>978-5-8199-0769-6</t>
  </si>
  <si>
    <t>742798.04.01</t>
  </si>
  <si>
    <t>Электроснабжение промыш. предпр. и установок: Уч.пос. / Ю.Д.Сибикин - 4 изд.-М.:Форум, НИЦ ИНФРА-М,2024.-367 с.(ВО)(П)</t>
  </si>
  <si>
    <t>ЭЛЕКТРОСНАБЖЕНИЕ ПРОМЫШЛЕННЫХ ПРЕДПРИЯТИЙ И УСТАНОВОК, ИЗД.4</t>
  </si>
  <si>
    <t>Сибикин Ю.Д., Сибикин М.Ю., Яшков В.А.</t>
  </si>
  <si>
    <t>978-5-00091-744-2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</si>
  <si>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13.03.00 «Электро- и теплоэнергетика» (квалификация (степень) «бакалавр») (протокол № 8 от 22.06.2020)</t>
  </si>
  <si>
    <t>290700.11.01</t>
  </si>
  <si>
    <t>Электроснабжение промыш. предпр..: Уч.пос. / Ю.Д.Сибикин - 3 изд.-М.:Форум, НИЦ ИНФРА-М,2024.-367с(П)</t>
  </si>
  <si>
    <t>ЭЛЕКТРОСНАБЖЕНИЕ ПРОМЫШЛЕННЫХ ПРЕДПРИЯТИЙ И УСТАНОВОК, ИЗД.3</t>
  </si>
  <si>
    <t>978-5-00091-612-4</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</si>
  <si>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t>
  </si>
  <si>
    <t>814843.01.01</t>
  </si>
  <si>
    <t>Электроснабжение: Уч.пос. / Л.П.Костюченко, - 2 изд. - М.:НИЦ ИНФРА-М,2025. - 395 с. - (ВО (КрГАУ))(п)</t>
  </si>
  <si>
    <t>ЭЛЕКТРОСНАБЖЕНИЕ, ИЗД.2</t>
  </si>
  <si>
    <t>Костюченко Л.П., Чебодаев А.В.</t>
  </si>
  <si>
    <t>978-5-16-019763-0</t>
  </si>
  <si>
    <t>793339.03.01</t>
  </si>
  <si>
    <t>Электроснабжение: Уч.пос. / Ю.Д.Сибикин, - 2 изд. - М.:НИЦ ИНФРА-М,2025. - 328 с.(СПО)(П)</t>
  </si>
  <si>
    <t>978-5-16-018038-0</t>
  </si>
  <si>
    <t>08.02.09, 11.01.02, 11.01.05, 11.02.15, 13.01.03, 13.01.04, 13.01.05, 13.01.06, 13.01.07, 13.01.10, 13.02.07, 13.02.09, 13.02.12, 13.02.13, 21.01.15, 26.01.05, 26.02.04, 26.02.05, 26.02.06, 35.01.15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</si>
  <si>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электроэнергетическим специальностям (протокол № 4 от 13.04.2022)</t>
  </si>
  <si>
    <t>766524.04.01</t>
  </si>
  <si>
    <t>Электроснабжение: Уч.пос. / Ю.Д.Сибикин, - 2 изд. -М.:НИЦ ИНФРА-М,2023.-328 с.(ВО: Бакалавриат)(П )</t>
  </si>
  <si>
    <t>978-5-16-017612-3</t>
  </si>
  <si>
    <t>08.03.01, 08.05.01, 13.03.01, 13.03.02, 35.03.06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</si>
  <si>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энергетическим направлениям подготовки (квалификация (степень) «бакалавр») (протокол № 4 от 13.04.2022)</t>
  </si>
  <si>
    <t>711292.04.01</t>
  </si>
  <si>
    <t>Электротехника в примерах и задачах: Уч. / А.Е.Поляков - М.:Форум, НИЦ ИНФРА-М,2023 - 357 с.-(СПО)(П)</t>
  </si>
  <si>
    <t>ЭЛЕКТРОТЕХНИКА В ПРИМЕРАХ И ЗАДАЧАХ</t>
  </si>
  <si>
    <t>Поляков А.Е., Чесноков А.В.</t>
  </si>
  <si>
    <t>978-5-00091-701-5</t>
  </si>
  <si>
    <t>00.02.39, 13.02.07, 13.02.13, 19.02.14, 23.02.05</t>
  </si>
  <si>
    <t>287500.07.01</t>
  </si>
  <si>
    <t>Электротехника в примерах и задачах: Уч. / А.Е.Поляков-М.:Форум, НИЦ ИНФРА-М,2022.-357 с..-(ВО)(П)</t>
  </si>
  <si>
    <t>978-5-00091-508-0</t>
  </si>
  <si>
    <t>Рекомендовано УМО по образованию в области технологии и проектирования текстильных изделий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t>
  </si>
  <si>
    <t>667631.03.01</t>
  </si>
  <si>
    <t>Электротехника и электроника в электромех...: Уч.пос. / Б.С.Заварыкин-М.:НИЦ ИНФРА-М, СФУ,2023-303 с(П)</t>
  </si>
  <si>
    <t>ЭЛЕКТРОТЕХНИКА И ЭЛЕКТРОНИКА В ЭЛЕКТРОМЕХАНИЧЕСКИХ СИСТЕМАХ ГОРНОГО ПРОИЗВОДСТВА</t>
  </si>
  <si>
    <t>Заварыкин Б.С., Кручек О.А., Сайгина Т.А. и др.</t>
  </si>
  <si>
    <t>978-5-16-016087-0</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</si>
  <si>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обучающихся по направлению подготовки (специальности) «Горное дело», специализация «Электрификация и автоматизация горного производства», peг. № 51-16/413 от 13.03.2014</t>
  </si>
  <si>
    <t>739024.03.01</t>
  </si>
  <si>
    <t>Электротехника и электроника: лаб. прак.: Уч.пос. / Под ред. Полякова А.Е.-М.:НИЦ ИНФРА-М,2024.-378 с.(ВО)(П)</t>
  </si>
  <si>
    <t>ЭЛЕКТРОТЕХНИКА И ЭЛЕКТРОНИКА: ЛАБОРАТОРНЫЙ ПРАКТИКУМ</t>
  </si>
  <si>
    <t>Поляков А.Е., Иванов М.С., Рыжкова Е.А. и др.</t>
  </si>
  <si>
    <t>978-5-16-019359-5</t>
  </si>
  <si>
    <t>11.03.01, 11.03.03, 12.03.03, 12.03.04, 13.03.01, 13.03.03, 14.03.01, 15.03.01, 16.03.02, 17.03.01, 19.03.01, 19.03.02, 19.03.04, 21.05.04, 22.03.01, 24.03.05, 25.03.03, 26.03.02, 27.03.01, 27.03.04, 27.03.05, 29.03.02, 29.03.03, 35.03.02</t>
  </si>
  <si>
    <t>703090.06.01</t>
  </si>
  <si>
    <t>Электротехника и электроника: Уч. / М.В.Гальперин - 2 изд. - М.:Форум, НИЦ ИНФРА-М,2023 - 480 с.-(ВО)(П)</t>
  </si>
  <si>
    <t>ЭЛЕКТРОТЕХНИКА И ЭЛЕКТРОНИКА, ИЗД.2</t>
  </si>
  <si>
    <t>978-5-00091-779-4</t>
  </si>
  <si>
    <t>00.03.31, 11.03.01, 11.03.02, 11.03.03, 11.03.04, 11.05.01, 11.05.02, 11.05.04, 13.03.01, 13.03.02, 13.03.03, 13.05.01, 13.05.02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</si>
  <si>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11.03.00 «Электроника, радиотехника и системы связи», 12.03.00 «Фотоника, приборостроение, оптические и биотехнические системы и технологии» (квалификация (степень) «бакалавр»)</t>
  </si>
  <si>
    <t>078400.18.01</t>
  </si>
  <si>
    <t>Электротехника и электроника: Уч. / М.В.Гальперин - 2 изд.- М.:Форум, НИЦ ИНФРА-М,2025 - 480 с.(СПО)(П)</t>
  </si>
  <si>
    <t>978-5-00091-450-2</t>
  </si>
  <si>
    <t>00.02.39, 08.01.30, 08.02.12, 11.02.03, 13.02.07, 13.02.13, 15.02.18, 18.02.04, 19.01.09, 23.01.17, 23.02.05, 23.02.07</t>
  </si>
  <si>
    <t>230600.12.01</t>
  </si>
  <si>
    <t>Электротехника и электроника: Уч.: В 2 т.Т.1: Электротехника / А.Л.Марченко - М.:НИЦ ИНФРА-М,2023 - 574с.(ВО)</t>
  </si>
  <si>
    <t>ЭЛЕКТРОТЕХНИКА И ЭЛЕКТРОНИКА. В 2 ТОМАХ., Т.1</t>
  </si>
  <si>
    <t>Марченко А.Л., Опадчий Ю.Ф.</t>
  </si>
  <si>
    <t>978-5-16-009061-0</t>
  </si>
  <si>
    <t>11.03.04, 11.04.04, 13.03.02, 13.04.02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</si>
  <si>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</si>
  <si>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667068.06.01</t>
  </si>
  <si>
    <t>Электротехника и электроника: Уч.: В 2 т.Т.2: Электроника / А.Л.Марченко-М.:НИЦ ИНФРА-М,2023-391с.(ВО)(П)</t>
  </si>
  <si>
    <t>ЭЛЕКТРОТЕХНИКА И ЭЛЕКТРОНИКА, Т.2</t>
  </si>
  <si>
    <t>978-5-16-014295-1</t>
  </si>
  <si>
    <t>13.03.03, 15.03.01, 19.03.01, 19.03.02, 19.03.04, 21.05.04, 22.03.01, 26.03.02, 27.03.01, 27.03.04, 27.03.05, 35.03.02</t>
  </si>
  <si>
    <t>Допущено Ученым советом Института информационных систем и технологий МАИ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</si>
  <si>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837240.01.01</t>
  </si>
  <si>
    <t>Электротехника и электроника: Уч.пос. / А.Ф.Синяговский. - М.:НИЦ ИНФРА-М, СФУ,2025. - 491 с.(ВО)(п)</t>
  </si>
  <si>
    <t>ЭЛЕКТРОТЕХНИКА И ЭЛЕКТРОНИКА</t>
  </si>
  <si>
    <t>978-5-16-020176-4</t>
  </si>
  <si>
    <t>09.03.01, 09.03.02, 09.03.03, 09.03.04</t>
  </si>
  <si>
    <t>228100.09.01</t>
  </si>
  <si>
    <t>Электротехника и электроника: Уч.пос. / С.Н. Маркелов - М.:Форум:НИЦ ИНФРА-М,2025 - 267 с.(ВО)(П)</t>
  </si>
  <si>
    <t>Маркелов С.Н., Сазанов Б.Я.</t>
  </si>
  <si>
    <t>978-5-00091-620-9</t>
  </si>
  <si>
    <t>13.03.01, 13.03.02, 13.03.03, 23.03.03</t>
  </si>
  <si>
    <t>Допущено Министерством образования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</si>
  <si>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690182.05.01</t>
  </si>
  <si>
    <t>Электротехника и электроника: Уч.пос. / С.Н.Маркелов - М.:НИЦ ИНФРА-М,2024 - 267 с.-(СПО)(П)</t>
  </si>
  <si>
    <t>978-5-16-014453-5</t>
  </si>
  <si>
    <t>00.02.39, 13.02.02, 13.02.07, 13.02.13, 23.02.05</t>
  </si>
  <si>
    <t>Допущено Министерством образования и науки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</si>
  <si>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103150.23.01</t>
  </si>
  <si>
    <t>Электротехника с основами электроники: Уч.пос. /А.К. Славинский - М.: ИД ФОРУМ, НИЦ ИНФРА-М, 2025 - 448с.(ПО)</t>
  </si>
  <si>
    <t>ЭЛЕКТРОТЕХНИКА С ОСНОВАМИ ЭЛЕКТРОНИКИ</t>
  </si>
  <si>
    <t>Славинский А. К., Туревский И. С.</t>
  </si>
  <si>
    <t>978-5-8199-0360-5</t>
  </si>
  <si>
    <t>00.02.39, 08.02.01, 12.02.10, 15.01.05, 15.02.06, 15.02.09, 15.02.10, 15.02.18, 18.02.07, 18.02.09, 18.02.12, 18.02.13, 23.02.04, 26.02.04, 27.02.06, 27.02.07</t>
  </si>
  <si>
    <t>Допущено Министерством образования РФ в качестве учебного пособия для студентов учреждений среднего профессионального образования</t>
  </si>
  <si>
    <t>660118.04.01</t>
  </si>
  <si>
    <t>Электротехника электрометаллургических печей дугового..:Моногр./Ю.М.Миронов-М.:НИЦ ИНФРА-М,2024-336с(о)</t>
  </si>
  <si>
    <t>ЭЛЕКТРОТЕХНИКА ЭЛЕКТРОМЕТАЛЛУРГИЧЕСКИХ ПЕЧЕЙ ДУГОВОГО, РЕЗИСТИВНОГО И СМЕШАННОГО НАГРЕВА</t>
  </si>
  <si>
    <t>978-5-16-019545-2</t>
  </si>
  <si>
    <t>756359.05.01</t>
  </si>
  <si>
    <t>Электротехника: Уч.пос. / А.Л.Марченко - М.:НИЦ ИНФРА-М,2025. - 236 с.(ВО: Бакалавриат)(П)</t>
  </si>
  <si>
    <t>ЭЛЕКТРОТЕХНИКА</t>
  </si>
  <si>
    <t>978-5-16-017056-5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</si>
  <si>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4 от 13.04.2022)</t>
  </si>
  <si>
    <t>082460.12.01</t>
  </si>
  <si>
    <t>Электротехника: Уч.пос. / И.С.Рыбков - М.:ИЦ РИОР, НИЦ ИНФРА-М,2025 - 160 с.(ВО: Бакалавриат)(О)</t>
  </si>
  <si>
    <t>Рыбков И.С.</t>
  </si>
  <si>
    <t>978-5-369-00144-8</t>
  </si>
  <si>
    <t>097650.20.01</t>
  </si>
  <si>
    <t>Электротехнические измерения: Уч.пос. / П.К.Хромоин - 3изд..-М.:Форум, НИЦ ИНФРА-М,2024.-288 с.-(П)</t>
  </si>
  <si>
    <t>ЭЛЕКТРОТЕХНИЧЕСКИЕ ИЗМЕРЕНИЯ, ИЗД.3</t>
  </si>
  <si>
    <t>Хромоин П. К.</t>
  </si>
  <si>
    <t>978-5-00091-462-5</t>
  </si>
  <si>
    <t>08.02.09</t>
  </si>
  <si>
    <t>634146.09.01</t>
  </si>
  <si>
    <t>Электротехнические основы источников питания: Уч. / А.В.Ситников-М.:КУРС, НИЦ ИНФРА-М,2024-240с(СПО)</t>
  </si>
  <si>
    <t>ЭЛЕКТРОТЕХНИЧЕСКИЕ ОСНОВЫ ИСТОЧНИКОВ ПИТАНИЯ</t>
  </si>
  <si>
    <t>978-5-906818-76-8</t>
  </si>
  <si>
    <t>09.02.02, 11.02.15, 13.02.07</t>
  </si>
  <si>
    <t>Рекомендовано Экспертным советом при ГБОУ УМЦ ПО ДОгМ для использования в образовательном процессе профессиональных образовательных организаций города Москвы в качестве учебника для студентов среднего профессионального образования по специальности 09.02.02 «Компьютерные сети»</t>
  </si>
  <si>
    <t>669317.07.01</t>
  </si>
  <si>
    <t>Электротехнологические установки: Уч.пос. / А.В.Суворин - М.:НИЦ ИНФРА-М, СФУ,2025 - 376 с.(ВО)(п)</t>
  </si>
  <si>
    <t>ЭЛЕКТРОТЕХНОЛОГИЧЕСКИЕ УСТАНОВКИ</t>
  </si>
  <si>
    <t>978-5-16-020028-6</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</si>
  <si>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</si>
  <si>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453950.05.01</t>
  </si>
  <si>
    <t>Электрохимические процессы в технологии...:Уч.пос. / А.С.Гаврилов, - 2 изд.-М.:ИЦ РИОР, НИЦ ИНФРА-М,2023.-240 с.(П)</t>
  </si>
  <si>
    <t>ЭЛЕКТРОХИМИЧЕСКИЕ ПРОЦЕССЫ В ТЕХНОЛОГИИ МИКРО- И НАНОЭЛЕКТРОНИКИ, ИЗД.2</t>
  </si>
  <si>
    <t>Гаврилов А.С., Белов А.Н.</t>
  </si>
  <si>
    <t>978-5-369-01299-4</t>
  </si>
  <si>
    <t>11.03.03, 11.03.04, 11.04.04, 28.03.01, 28.03.02, 28.03.03, 28.04.01, 28.04.02, 28.04.03, 28.04.04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</si>
  <si>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t>
  </si>
  <si>
    <t>712196.02.01</t>
  </si>
  <si>
    <t>Электроэнергетика: Уч.пос. / Ю.В.Шаров и др.-М.:Форум, НИЦ ИНФРА-М,2024-384 с.(СПО)(П)</t>
  </si>
  <si>
    <t>ЭЛЕКТРОЭНЕРГЕТИКА</t>
  </si>
  <si>
    <t>Шаров Ю.В., Хорольский В.Я., Таранов М.А. и др.</t>
  </si>
  <si>
    <t>978-5-00091-705-3</t>
  </si>
  <si>
    <t>13.02.07, 13.02.09, 13.02.12, 13.02.13, 14.02.01</t>
  </si>
  <si>
    <t>223100.10.01</t>
  </si>
  <si>
    <t>Электроэнергетика: Уч.пос./Ю.В.Шаров-М.:Форум,НИЦ ИНФРА-М,2023-384с.(ВО:Бакалавр.)(п)</t>
  </si>
  <si>
    <t>Шаров Ю. В., Хорольский В. Я., Таранов М. А., Шемякин В. Н.</t>
  </si>
  <si>
    <t>978-5-91134-782-6</t>
  </si>
  <si>
    <t>Рекомендовано федеральным государственным бюджетным образовательным учреждением высшего профессионального образования «Национальный исследовательский университет МЭИ» в качестве учебного пособия для студентов высших учебных заведений, обучающихся по</t>
  </si>
  <si>
    <t>316500.08.01</t>
  </si>
  <si>
    <t>Элементы квантовой механики и физики атомного ядра: Уч. пос./А.Г.Браун-2изд.-М.:НИЦ ИНФРА-М,2025.-84 с.(ВО)(О)</t>
  </si>
  <si>
    <t>ЭЛЕМЕНТЫ КВАНТОВОЙ МЕХАНИКИ И ФИЗИКИ АТОМНОГО ЯДРА, ИЗД.2</t>
  </si>
  <si>
    <t>А.Г.Браун, И.Г.Левитина</t>
  </si>
  <si>
    <t>978-5-16-010384-6</t>
  </si>
  <si>
    <t>751276.01.01</t>
  </si>
  <si>
    <t>Энергетическая эффектив. сис. электрооборудования... / С.М.Зуев - М.:НИЦ ИНФРА-М,2022 - 170 с.(О)</t>
  </si>
  <si>
    <t>ЭНЕРГЕТИЧЕСКАЯ ЭФФЕКТИВНОСТЬ СИСТЕМ ЭЛЕКТРООБОРУДОВАНИЯ АВТОНОМНЫХ ОБЪЕКТОВ</t>
  </si>
  <si>
    <t>Зуев С.М., Малеев Р.А., Чернов А.Е.</t>
  </si>
  <si>
    <t>978-5-16-017104-3</t>
  </si>
  <si>
    <t>466700.05.01</t>
  </si>
  <si>
    <t>Энергетическое использование древесной биомассы: Уч. / Под ред. Левина А.Б. - М.:НИЦ ИНФРА-М,2022-199 с.(ВО)(П)</t>
  </si>
  <si>
    <t>ЭНЕРГЕТИЧЕСКОЕ ИСПОЛЬЗОВАНИЕ ДРЕВЕСНОЙ БИОМАССЫ</t>
  </si>
  <si>
    <t>Левин А.Б., Малинин В.Г., Семенов Ю.П. и др.</t>
  </si>
  <si>
    <t>978-5-16-011408-8</t>
  </si>
  <si>
    <t>Рекомендовано УМО по образованию в области лесного дела в качестве учебника для студентов высших учебных заведений, обучающихся по направлениям подготовки бакалавриата 35.03.02 «Технология лесозаготовительных и деревоперерабатывающих производств» и магистратуры 35.04.02 «Технология лесозаготовительных и деревоперерабатывающих производств»</t>
  </si>
  <si>
    <t>135050.13.01</t>
  </si>
  <si>
    <t>Энергосберегающие технологии в промыш.: Уч.пос. / А.М.Афонин - 2изд.-М.:Форум, НИЦ ИНФРА-М,2024.-271с(П)</t>
  </si>
  <si>
    <t>ЭНЕРГОСБЕРЕГАЮЩИЕ ТЕХНОЛОГИИ В ПРОМЫШЛЕННОСТИ, ИЗД.2</t>
  </si>
  <si>
    <t>978-5-00091-443-4</t>
  </si>
  <si>
    <t>08.02.01, 13.02.07, 13.02.12, 13.02.13</t>
  </si>
  <si>
    <t>719250.07.01</t>
  </si>
  <si>
    <t>Энергосберегающие технологии в промыш.: Уч.пос. / А.М.Афонин- 2 изд.-М.:Форум, НИЦ ИНФРА-М,2025-271с(ВО)(п)</t>
  </si>
  <si>
    <t>978-5-00091-805-0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</si>
  <si>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13.03.00 «Электро- и теплоэнергетика» (квалификация (степень) «бакалавр») (протокол № 12 от 24.06.2019)</t>
  </si>
  <si>
    <t>382300.10.01</t>
  </si>
  <si>
    <t>Энергосбережение в котельных устан.ТЭС..: Моногр. /А.А.Кудинов -М.:НИЦ ИНФРА-М,2024-320с(Науч.мысль)(п)</t>
  </si>
  <si>
    <t>ЭНЕРГОСБЕРЕЖЕНИЕ В КОТЕЛЬНЫХ УСТАНОВКАХ ТЭС И СИСТЕМ ТЕПЛОСНАБЖЕНИЯ</t>
  </si>
  <si>
    <t>Кудинов А.А., Зиганшина С.К.</t>
  </si>
  <si>
    <t>978-5-16-011155-1</t>
  </si>
  <si>
    <t>175900.11.01</t>
  </si>
  <si>
    <t>Энергосбережение в сис.теплогазоснаб...: Уч.пос. / А.М.Протасевич М.:-ИНФРА-М;,2024-286с(ВО)(п)</t>
  </si>
  <si>
    <t>ЭНЕРГОСБЕРЕЖЕНИЕ В СИСТЕМАХ ТЕПЛОГАЗОСНАБЖЕНИЯ, ВЕНТИЛЯЦИИ И КОНДИЦИОНИРОВАНИЯ ВОЗДУХА</t>
  </si>
  <si>
    <t>Протасевич А.М.</t>
  </si>
  <si>
    <t>978-5-16-018991-8</t>
  </si>
  <si>
    <t>13.03.01, 13.04.01, 20.03.01, 20.04.01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</si>
  <si>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«Теплогазоснабжение, вентиляция и охрана воздушного бассейна»</t>
  </si>
  <si>
    <t>734144.02.01</t>
  </si>
  <si>
    <t>Энергоснабжение и энергоэффективность: Моногр. / Г.Ф.Ручкина - М.:НИЦ ИНФРА-М,2022 - 201 с.(О)</t>
  </si>
  <si>
    <t>ЭНЕРГОСНАБЖЕНИЕ И ЭНЕРГОЭФФЕКТИВНОСТЬ: АКТУАЛЬНЫЕ ПРОБЛЕМЫ ПРАВОВОГО РЕГУЛИРОВАНИЯ</t>
  </si>
  <si>
    <t>Ручкина Г.Ф., Демченко М.В., Барков А.В.</t>
  </si>
  <si>
    <t>978-5-16-016216-4</t>
  </si>
  <si>
    <t>38.04.01, 38.06.01, 40.03.01, 40.04.01, 40.06.01</t>
  </si>
  <si>
    <t>777705.02.01</t>
  </si>
  <si>
    <t>Эскизное проектир. и модерниз. судовых...: Уч.пос. Ч. I / ЧВВМУ им. П.С Нахимова-М.:НИЦ ИНФРА-М,2024-270с(П)</t>
  </si>
  <si>
    <t>ЭСКИЗНОЕ ПРОЕКТИРОВАНИЕ И МОДЕРНИЗАЦИЯ СУДОВЫХ ЭНЕРГЕТИЧЕСКИХ УСТАНОВОК. ЧАСТЬ I</t>
  </si>
  <si>
    <t>Кирюхин А.Л., Максимов С.В., Толстой С.И.</t>
  </si>
  <si>
    <t>978-5-16-017736-6</t>
  </si>
  <si>
    <t>26.02.04, 26.03.02</t>
  </si>
  <si>
    <t>828056.01.01</t>
  </si>
  <si>
    <t>Эскизное проектир. и модернизация судовых энергетич..: Уч.пос. Ч.2 / А.Л.Кирюхин - М.:НИЦ ИНФРА-М,2025 - 312 с.(п)</t>
  </si>
  <si>
    <t>ЭСКИЗНОЕ ПРОЕКТИРОВАНИЕ И МОДЕРНИЗАЦИЯ СУДОВЫХ ЭНЕРГЕТИЧЕСКИХ УСТАНОВОК. ЧАСТЬ 2</t>
  </si>
  <si>
    <t>Кирюхин А.Л., Максимов С.В., Толстой С.И. и др.</t>
  </si>
  <si>
    <t>978-5-16-020088-0</t>
  </si>
  <si>
    <t>26.03.02, 26.04.02, 26.05.01, 26.05.02</t>
  </si>
  <si>
    <t>702854.04.01</t>
  </si>
  <si>
    <t>Эскизное проектир. судовых энергетич. установок: Уч.пос. / В.В.Кузнецов - М.:НИЦ ИНФРА-М,2024 - 220с(П)</t>
  </si>
  <si>
    <t>ЭСКИЗНОЕ ПРОЕКТИРОВАНИЕ СУДОВЫХ ЭНЕРГЕТИЧЕСКИХ УСТАНОВОК</t>
  </si>
  <si>
    <t>Кузнецов В.В., Максимов С.В., Толстой С.И.</t>
  </si>
  <si>
    <t>978-5-16-014944-8</t>
  </si>
  <si>
    <t>26.02.02, 26.02.04, 26.05.02, 26.05.06</t>
  </si>
  <si>
    <t>Рекомендовано экспертным советом ЧВВМУ имени П.С. Нахимова в качестве учебного пособия к курсовому и дипломному проектированию по дисциплине «Эксплуатация судовых энергетических установок» для студентов, обучающихся по специальности 26.05.06 «Эксплуатация судовых энергетических установок»</t>
  </si>
  <si>
    <t>678080.02.01</t>
  </si>
  <si>
    <t>Эффективная технология и оборуд. для электроэрозионной...: Моногр. / А.Ф.Бойко - М.:НИЦ ИНФРА-М,2023-298с-(О)</t>
  </si>
  <si>
    <t>ЭФФЕКТИВНАЯ ТЕХНОЛОГИЯ И ОБОРУДОВАНИЕ ДЛЯ ЭЛЕКТРОЭРОЗИОННОЙ ПРОШИВКИ ПРЕЦИЗИОННЫХ МИКРООТВЕРСТИЙ</t>
  </si>
  <si>
    <t>Бойко А.Ф.</t>
  </si>
  <si>
    <t>978-5-16-013744-5</t>
  </si>
  <si>
    <t>837344.01.01</t>
  </si>
  <si>
    <t>Эффективность ветроагрегатов в Арктике и...: Моногр. / В.И.Буяльский - М.:НИЦ ИНФРА-М,2025. - 187 с.(о)</t>
  </si>
  <si>
    <t>ЭФФЕКТИВНОСТЬ ВЕТРОАГРЕГАТОВ В АРКТИКЕ И НА КРАЙНЕМ СЕВЕРЕ</t>
  </si>
  <si>
    <t>978-5-16-020227-3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</si>
</sst>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10" x14ac:knownFonts="1">
    <font>
      <sz val="8"/>
      <name val="Arial"/>
    </font>
    <font>
      <b/>
      <sz val="11"/>
      <color rgb="FF000000"/>
      <name val="Calibri"/>
      <charset val="204"/>
    </font>
    <font>
      <b/>
      <sz val="16"/>
      <color rgb="FF000000"/>
      <name val="Calibri"/>
      <charset val="204"/>
    </font>
    <font>
      <b/>
      <u/>
      <sz val="11"/>
      <color rgb="FF000000"/>
      <name val="Calibri"/>
      <charset val="204"/>
    </font>
    <font>
      <sz val="11"/>
      <color rgb="FF000000"/>
      <name val="Calibri"/>
      <charset val="204"/>
    </font>
    <font>
      <u/>
      <sz val="11"/>
      <color rgb="FF0000FF"/>
      <name val="Calibri"/>
      <charset val="204"/>
    </font>
    <font>
      <sz val="8"/>
      <color rgb="FF000000"/>
      <name val="Arial"/>
      <charset val="204"/>
    </font>
    <font>
      <b/>
      <sz val="8"/>
      <color rgb="FF000000"/>
      <name val="Arial"/>
      <charset val="204"/>
    </font>
    <font>
      <u/>
      <sz val="8"/>
      <color rgb="FF0000FF"/>
      <name val="Calibri"/>
      <charset val="204"/>
    </font>
    <font>
      <u/>
      <sz val="8"/>
      <color theme="10"/>
      <name val="Arial"/>
    </font>
  </fonts>
  <fills count="3">
    <fill>
      <patternFill patternType="none"/>
    </fill>
    <fill>
      <patternFill patternType="gray125"/>
    </fill>
    <fill>
      <patternFill patternType="solid">
        <fgColor rgb="FFFAFAD2"/>
        <bgColor auto="1"/>
      </patternFill>
    </fill>
  </fills>
  <borders count="5">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xf numFmtId="0" fontId="9" fillId="0" borderId="0" applyNumberFormat="0" applyFill="0" applyBorder="0" applyAlignment="0" applyProtection="0">
      <alignment vertical="top"/>
      <protection locked="0"/>
    </xf>
  </cellStyleXfs>
  <cellXfs count="25">
    <xf numFmtId="0" fontId="0" fillId="0" borderId="0" xfId="0"/>
    <xf numFmtId="0" fontId="0" fillId="0" borderId="0" xfId="0" applyAlignment="1">
      <alignment horizontal="left"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164" fontId="6" fillId="0" borderId="4" xfId="0" applyNumberFormat="1" applyFont="1" applyBorder="1" applyAlignment="1">
      <alignment horizontal="right" vertical="center" wrapText="1"/>
    </xf>
    <xf numFmtId="0" fontId="6" fillId="0" borderId="4" xfId="0" applyFont="1" applyBorder="1" applyAlignment="1">
      <alignment horizontal="center" vertical="center" wrapText="1"/>
    </xf>
    <xf numFmtId="2" fontId="7" fillId="0" borderId="4" xfId="0" applyNumberFormat="1" applyFont="1" applyBorder="1" applyAlignment="1">
      <alignment horizontal="right" vertical="center" wrapText="1"/>
    </xf>
    <xf numFmtId="0" fontId="6" fillId="0" borderId="4" xfId="0" applyFont="1" applyBorder="1" applyAlignment="1">
      <alignment horizontal="left"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8" fillId="0" borderId="4" xfId="0" applyFont="1" applyBorder="1" applyAlignment="1">
      <alignment horizontal="center" vertical="center" wrapText="1"/>
    </xf>
    <xf numFmtId="4" fontId="7" fillId="0" borderId="4" xfId="0" applyNumberFormat="1" applyFont="1" applyBorder="1" applyAlignment="1">
      <alignment horizontal="right" vertical="center" wrapText="1"/>
    </xf>
    <xf numFmtId="164" fontId="6" fillId="0" borderId="4" xfId="0" applyNumberFormat="1" applyFont="1" applyBorder="1" applyAlignment="1">
      <alignment horizontal="center" vertical="center" wrapText="1"/>
    </xf>
    <xf numFmtId="0" fontId="9" fillId="0" borderId="4" xfId="1" applyBorder="1" applyAlignment="1" applyProtection="1">
      <alignment horizontal="center" vertical="center" wrapText="1"/>
    </xf>
    <xf numFmtId="0" fontId="1" fillId="0" borderId="1" xfId="0" applyFont="1" applyBorder="1" applyAlignment="1">
      <alignment horizontal="left"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3" fillId="2" borderId="1" xfId="0" applyFont="1" applyFill="1" applyBorder="1" applyAlignment="1">
      <alignment horizontal="left" vertical="top" wrapText="1"/>
    </xf>
    <xf numFmtId="0" fontId="4" fillId="0" borderId="1" xfId="0" applyFont="1" applyBorder="1" applyAlignment="1">
      <alignment horizontal="left"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9" fillId="0" borderId="1" xfId="1" applyBorder="1" applyAlignment="1" applyProtection="1">
      <alignment horizontal="left" wrapText="1"/>
    </xf>
    <xf numFmtId="0" fontId="5" fillId="0" borderId="1" xfId="0" applyFont="1" applyBorder="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B1589"/>
  <sheetViews>
    <sheetView tabSelected="1" workbookViewId="0">
      <selection sqref="A1:E1"/>
    </sheetView>
  </sheetViews>
  <sheetFormatPr defaultColWidth="10.5" defaultRowHeight="11.45" customHeight="1" x14ac:dyDescent="0.2"/>
  <cols>
    <col min="1" max="1" width="5.83203125" style="1" customWidth="1"/>
    <col min="2" max="2" width="13.83203125" style="1" customWidth="1"/>
    <col min="3" max="3" width="10.5" style="1" customWidth="1"/>
    <col min="4" max="4" width="53.5" style="1" customWidth="1"/>
    <col min="5" max="5" width="52.6640625" style="1" customWidth="1"/>
    <col min="6" max="6" width="21" style="1" customWidth="1"/>
    <col min="7" max="7" width="13" style="1" customWidth="1"/>
    <col min="8" max="8" width="19.33203125" style="1" customWidth="1"/>
    <col min="9" max="9" width="33.6640625" style="1" customWidth="1"/>
    <col min="10" max="10" width="6.33203125" style="1" customWidth="1"/>
    <col min="11" max="11" width="8.5" style="1" customWidth="1"/>
    <col min="12" max="12" width="8.1640625" style="1" customWidth="1"/>
    <col min="13" max="13" width="21.1640625" style="1" customWidth="1"/>
    <col min="14" max="14" width="43.5" style="1" customWidth="1"/>
    <col min="15" max="15" width="35.5" style="1" customWidth="1"/>
    <col min="16" max="16" width="34" style="1" customWidth="1"/>
    <col min="17" max="17" width="38.1640625" style="1" customWidth="1"/>
    <col min="18" max="19" width="10.5" style="1" customWidth="1"/>
    <col min="20" max="20" width="15.33203125" style="1" customWidth="1"/>
    <col min="21" max="21" width="15.1640625" style="1" customWidth="1"/>
    <col min="22" max="22" width="20.33203125" style="1" customWidth="1"/>
    <col min="23" max="23" width="55.83203125" style="1" customWidth="1"/>
    <col min="24" max="27" width="10.5" style="1" customWidth="1"/>
    <col min="28" max="28" width="17.83203125" style="1" customWidth="1"/>
  </cols>
  <sheetData>
    <row r="1" spans="1:28" s="1" customFormat="1" ht="15" customHeight="1" x14ac:dyDescent="0.25">
      <c r="A1" s="16" t="s">
        <v>0</v>
      </c>
      <c r="B1" s="16"/>
      <c r="C1" s="16"/>
      <c r="D1" s="16"/>
      <c r="E1" s="16"/>
      <c r="F1" s="17" t="s">
        <v>1</v>
      </c>
      <c r="G1" s="17"/>
      <c r="H1" s="17"/>
      <c r="I1" s="17"/>
      <c r="J1" s="19" t="s">
        <v>2</v>
      </c>
      <c r="K1" s="19"/>
      <c r="L1" s="19"/>
      <c r="M1" s="19"/>
      <c r="N1" s="19"/>
      <c r="O1" s="19"/>
    </row>
    <row r="2" spans="1:28" s="1" customFormat="1" ht="15" customHeight="1" x14ac:dyDescent="0.25">
      <c r="A2" s="20" t="s">
        <v>3</v>
      </c>
      <c r="B2" s="20"/>
      <c r="C2" s="20"/>
      <c r="D2" s="20"/>
      <c r="E2" s="20"/>
      <c r="F2" s="18"/>
      <c r="G2" s="18"/>
      <c r="H2" s="18"/>
      <c r="I2" s="18"/>
      <c r="J2" s="21" t="s">
        <v>4</v>
      </c>
      <c r="K2" s="21"/>
      <c r="L2" s="21"/>
      <c r="M2" s="21"/>
      <c r="N2" s="21"/>
      <c r="O2" s="21"/>
    </row>
    <row r="3" spans="1:28" s="1" customFormat="1" ht="15" customHeight="1" x14ac:dyDescent="0.25">
      <c r="A3" s="20" t="s">
        <v>5</v>
      </c>
      <c r="B3" s="20"/>
      <c r="C3" s="20"/>
      <c r="D3" s="20"/>
      <c r="E3" s="20"/>
      <c r="F3" s="18"/>
      <c r="G3" s="18"/>
      <c r="H3" s="18"/>
      <c r="I3" s="18"/>
      <c r="J3" s="22"/>
      <c r="K3" s="22"/>
      <c r="L3" s="22"/>
      <c r="M3" s="22"/>
      <c r="N3" s="22"/>
      <c r="O3" s="22"/>
    </row>
    <row r="4" spans="1:28" s="1" customFormat="1" ht="15" customHeight="1" x14ac:dyDescent="0.25">
      <c r="A4" s="23" t="str">
        <f>HYPERLINK("mailto:books@infra-m.ru", "mailto:books@infra-m.ru")</f>
        <v>mailto:books@infra-m.ru</v>
      </c>
      <c r="B4" s="24"/>
      <c r="C4" s="24"/>
      <c r="D4" s="24"/>
      <c r="E4" s="24"/>
      <c r="F4" s="18"/>
      <c r="G4" s="18"/>
      <c r="H4" s="18"/>
      <c r="I4" s="18"/>
      <c r="J4" s="22"/>
      <c r="K4" s="22"/>
      <c r="L4" s="22"/>
      <c r="M4" s="22"/>
      <c r="N4" s="22"/>
      <c r="O4" s="22"/>
    </row>
    <row r="5" spans="1:28" s="1" customFormat="1" ht="15" customHeight="1" x14ac:dyDescent="0.25">
      <c r="A5" s="23" t="str">
        <f>HYPERLINK("https://infra-m.ru", "https://infra-m.ru")</f>
        <v>https://infra-m.ru</v>
      </c>
      <c r="B5" s="24"/>
      <c r="C5" s="24"/>
      <c r="D5" s="24"/>
      <c r="E5" s="24"/>
      <c r="F5" s="18"/>
      <c r="G5" s="18"/>
      <c r="H5" s="18"/>
      <c r="I5" s="18"/>
      <c r="J5" s="22"/>
      <c r="K5" s="22"/>
      <c r="L5" s="22"/>
      <c r="M5" s="22"/>
      <c r="N5" s="22"/>
      <c r="O5" s="22"/>
    </row>
    <row r="6" spans="1:28" s="1" customFormat="1" ht="11.1" customHeight="1" x14ac:dyDescent="0.2"/>
    <row r="7" spans="1:28" s="2" customFormat="1" ht="21.95" customHeight="1" x14ac:dyDescent="0.2">
      <c r="A7" s="3" t="s">
        <v>6</v>
      </c>
      <c r="B7" s="3" t="s">
        <v>7</v>
      </c>
      <c r="C7" s="3" t="s">
        <v>8</v>
      </c>
      <c r="D7" s="3" t="s">
        <v>9</v>
      </c>
      <c r="E7" s="3" t="s">
        <v>10</v>
      </c>
      <c r="F7" s="3" t="s">
        <v>11</v>
      </c>
      <c r="G7" s="3" t="s">
        <v>12</v>
      </c>
      <c r="H7" s="3" t="s">
        <v>13</v>
      </c>
      <c r="I7" s="3" t="s">
        <v>14</v>
      </c>
      <c r="J7" s="3" t="s">
        <v>15</v>
      </c>
      <c r="K7" s="3" t="s">
        <v>16</v>
      </c>
      <c r="L7" s="3" t="s">
        <v>17</v>
      </c>
      <c r="M7" s="3" t="s">
        <v>18</v>
      </c>
      <c r="N7" s="3" t="s">
        <v>19</v>
      </c>
      <c r="O7" s="3" t="s">
        <v>20</v>
      </c>
      <c r="P7" s="3" t="s">
        <v>21</v>
      </c>
      <c r="Q7" s="3" t="s">
        <v>22</v>
      </c>
      <c r="R7" s="3" t="s">
        <v>23</v>
      </c>
      <c r="S7" s="3" t="s">
        <v>24</v>
      </c>
      <c r="T7" s="3" t="s">
        <v>25</v>
      </c>
      <c r="U7" s="3" t="s">
        <v>26</v>
      </c>
      <c r="V7" s="3" t="s">
        <v>27</v>
      </c>
      <c r="W7" s="3" t="s">
        <v>28</v>
      </c>
      <c r="X7" s="3" t="s">
        <v>29</v>
      </c>
      <c r="Y7" s="3" t="s">
        <v>30</v>
      </c>
      <c r="Z7" s="3" t="s">
        <v>31</v>
      </c>
      <c r="AA7" s="3" t="s">
        <v>32</v>
      </c>
      <c r="AB7" s="3" t="s">
        <v>33</v>
      </c>
    </row>
    <row r="8" spans="1:28" s="4" customFormat="1" ht="51.95" customHeight="1" x14ac:dyDescent="0.2">
      <c r="A8" s="5">
        <v>0</v>
      </c>
      <c r="B8" s="6" t="s">
        <v>34</v>
      </c>
      <c r="C8" s="7">
        <v>670</v>
      </c>
      <c r="D8" s="8" t="s">
        <v>35</v>
      </c>
      <c r="E8" s="8" t="s">
        <v>36</v>
      </c>
      <c r="F8" s="8" t="s">
        <v>37</v>
      </c>
      <c r="G8" s="6" t="s">
        <v>38</v>
      </c>
      <c r="H8" s="6" t="s">
        <v>39</v>
      </c>
      <c r="I8" s="8" t="s">
        <v>40</v>
      </c>
      <c r="J8" s="9">
        <v>1</v>
      </c>
      <c r="K8" s="9">
        <v>143</v>
      </c>
      <c r="L8" s="9">
        <v>2024</v>
      </c>
      <c r="M8" s="8" t="s">
        <v>41</v>
      </c>
      <c r="N8" s="8" t="s">
        <v>42</v>
      </c>
      <c r="O8" s="8" t="s">
        <v>43</v>
      </c>
      <c r="P8" s="6" t="s">
        <v>44</v>
      </c>
      <c r="Q8" s="8" t="s">
        <v>45</v>
      </c>
      <c r="R8" s="10" t="s">
        <v>46</v>
      </c>
      <c r="S8" s="11"/>
      <c r="T8" s="6"/>
      <c r="U8" s="15" t="str">
        <f>HYPERLINK("https://media.infra-m.ru/2083/2083438/cover/2083438.jpg", "Обложка")</f>
        <v>Обложка</v>
      </c>
      <c r="V8" s="15" t="str">
        <f>HYPERLINK("https://znanium.ru/catalog/product/2083438", "Ознакомиться")</f>
        <v>Ознакомиться</v>
      </c>
      <c r="W8" s="8" t="s">
        <v>47</v>
      </c>
      <c r="X8" s="6"/>
      <c r="Y8" s="6"/>
      <c r="Z8" s="6"/>
      <c r="AA8" s="6" t="s">
        <v>48</v>
      </c>
      <c r="AB8" s="8"/>
    </row>
    <row r="9" spans="1:28" s="4" customFormat="1" ht="51.95" customHeight="1" x14ac:dyDescent="0.2">
      <c r="A9" s="5">
        <v>0</v>
      </c>
      <c r="B9" s="6" t="s">
        <v>49</v>
      </c>
      <c r="C9" s="13">
        <v>1770</v>
      </c>
      <c r="D9" s="8" t="s">
        <v>50</v>
      </c>
      <c r="E9" s="8" t="s">
        <v>51</v>
      </c>
      <c r="F9" s="8" t="s">
        <v>52</v>
      </c>
      <c r="G9" s="6" t="s">
        <v>38</v>
      </c>
      <c r="H9" s="6" t="s">
        <v>39</v>
      </c>
      <c r="I9" s="8" t="s">
        <v>53</v>
      </c>
      <c r="J9" s="9">
        <v>1</v>
      </c>
      <c r="K9" s="9">
        <v>384</v>
      </c>
      <c r="L9" s="9">
        <v>2024</v>
      </c>
      <c r="M9" s="8" t="s">
        <v>54</v>
      </c>
      <c r="N9" s="8" t="s">
        <v>55</v>
      </c>
      <c r="O9" s="8" t="s">
        <v>56</v>
      </c>
      <c r="P9" s="6" t="s">
        <v>57</v>
      </c>
      <c r="Q9" s="8" t="s">
        <v>58</v>
      </c>
      <c r="R9" s="10" t="s">
        <v>59</v>
      </c>
      <c r="S9" s="11"/>
      <c r="T9" s="6"/>
      <c r="U9" s="15" t="str">
        <f>HYPERLINK("https://media.infra-m.ru/2106/2106183/cover/2106183.jpg", "Обложка")</f>
        <v>Обложка</v>
      </c>
      <c r="V9" s="15" t="str">
        <f>HYPERLINK("https://znanium.ru/catalog/product/2106183", "Ознакомиться")</f>
        <v>Ознакомиться</v>
      </c>
      <c r="W9" s="8" t="s">
        <v>60</v>
      </c>
      <c r="X9" s="6"/>
      <c r="Y9" s="6"/>
      <c r="Z9" s="6"/>
      <c r="AA9" s="6" t="s">
        <v>61</v>
      </c>
      <c r="AB9" s="8"/>
    </row>
    <row r="10" spans="1:28" s="4" customFormat="1" ht="51.95" customHeight="1" x14ac:dyDescent="0.2">
      <c r="A10" s="5">
        <v>0</v>
      </c>
      <c r="B10" s="6" t="s">
        <v>62</v>
      </c>
      <c r="C10" s="13">
        <v>1090</v>
      </c>
      <c r="D10" s="8" t="s">
        <v>63</v>
      </c>
      <c r="E10" s="8" t="s">
        <v>64</v>
      </c>
      <c r="F10" s="8" t="s">
        <v>65</v>
      </c>
      <c r="G10" s="6" t="s">
        <v>66</v>
      </c>
      <c r="H10" s="6" t="s">
        <v>39</v>
      </c>
      <c r="I10" s="8" t="s">
        <v>53</v>
      </c>
      <c r="J10" s="9">
        <v>1</v>
      </c>
      <c r="K10" s="9">
        <v>212</v>
      </c>
      <c r="L10" s="9">
        <v>2024</v>
      </c>
      <c r="M10" s="8" t="s">
        <v>67</v>
      </c>
      <c r="N10" s="8" t="s">
        <v>55</v>
      </c>
      <c r="O10" s="8" t="s">
        <v>68</v>
      </c>
      <c r="P10" s="6" t="s">
        <v>57</v>
      </c>
      <c r="Q10" s="8" t="s">
        <v>58</v>
      </c>
      <c r="R10" s="10" t="s">
        <v>69</v>
      </c>
      <c r="S10" s="11"/>
      <c r="T10" s="6"/>
      <c r="U10" s="15" t="str">
        <f>HYPERLINK("https://media.infra-m.ru/2131/2131564/cover/2131564.jpg", "Обложка")</f>
        <v>Обложка</v>
      </c>
      <c r="V10" s="15" t="str">
        <f>HYPERLINK("https://znanium.ru/catalog/product/2131564", "Ознакомиться")</f>
        <v>Ознакомиться</v>
      </c>
      <c r="W10" s="8" t="s">
        <v>70</v>
      </c>
      <c r="X10" s="6" t="s">
        <v>71</v>
      </c>
      <c r="Y10" s="6"/>
      <c r="Z10" s="6"/>
      <c r="AA10" s="6" t="s">
        <v>72</v>
      </c>
      <c r="AB10" s="8"/>
    </row>
    <row r="11" spans="1:28" s="4" customFormat="1" ht="51.95" customHeight="1" x14ac:dyDescent="0.2">
      <c r="A11" s="5">
        <v>0</v>
      </c>
      <c r="B11" s="6" t="s">
        <v>73</v>
      </c>
      <c r="C11" s="7">
        <v>430</v>
      </c>
      <c r="D11" s="8" t="s">
        <v>74</v>
      </c>
      <c r="E11" s="8" t="s">
        <v>75</v>
      </c>
      <c r="F11" s="8" t="s">
        <v>76</v>
      </c>
      <c r="G11" s="6" t="s">
        <v>77</v>
      </c>
      <c r="H11" s="6" t="s">
        <v>39</v>
      </c>
      <c r="I11" s="8" t="s">
        <v>53</v>
      </c>
      <c r="J11" s="9">
        <v>1</v>
      </c>
      <c r="K11" s="9">
        <v>120</v>
      </c>
      <c r="L11" s="9">
        <v>2021</v>
      </c>
      <c r="M11" s="8" t="s">
        <v>78</v>
      </c>
      <c r="N11" s="8" t="s">
        <v>55</v>
      </c>
      <c r="O11" s="8" t="s">
        <v>68</v>
      </c>
      <c r="P11" s="6" t="s">
        <v>57</v>
      </c>
      <c r="Q11" s="8" t="s">
        <v>58</v>
      </c>
      <c r="R11" s="10" t="s">
        <v>79</v>
      </c>
      <c r="S11" s="11"/>
      <c r="T11" s="6"/>
      <c r="U11" s="15" t="str">
        <f>HYPERLINK("https://media.infra-m.ru/1238/1238968/cover/1238968.jpg", "Обложка")</f>
        <v>Обложка</v>
      </c>
      <c r="V11" s="15" t="str">
        <f>HYPERLINK("https://znanium.ru/catalog/product/1238968", "Ознакомиться")</f>
        <v>Ознакомиться</v>
      </c>
      <c r="W11" s="8" t="s">
        <v>80</v>
      </c>
      <c r="X11" s="6"/>
      <c r="Y11" s="6"/>
      <c r="Z11" s="6"/>
      <c r="AA11" s="6" t="s">
        <v>81</v>
      </c>
      <c r="AB11" s="8"/>
    </row>
    <row r="12" spans="1:28" s="4" customFormat="1" ht="51.95" customHeight="1" x14ac:dyDescent="0.2">
      <c r="A12" s="5">
        <v>0</v>
      </c>
      <c r="B12" s="6" t="s">
        <v>82</v>
      </c>
      <c r="C12" s="13">
        <v>1370</v>
      </c>
      <c r="D12" s="8" t="s">
        <v>83</v>
      </c>
      <c r="E12" s="8" t="s">
        <v>84</v>
      </c>
      <c r="F12" s="8" t="s">
        <v>85</v>
      </c>
      <c r="G12" s="6" t="s">
        <v>38</v>
      </c>
      <c r="H12" s="6" t="s">
        <v>39</v>
      </c>
      <c r="I12" s="8" t="s">
        <v>86</v>
      </c>
      <c r="J12" s="9">
        <v>1</v>
      </c>
      <c r="K12" s="9">
        <v>304</v>
      </c>
      <c r="L12" s="9">
        <v>2023</v>
      </c>
      <c r="M12" s="8" t="s">
        <v>87</v>
      </c>
      <c r="N12" s="8" t="s">
        <v>42</v>
      </c>
      <c r="O12" s="8" t="s">
        <v>88</v>
      </c>
      <c r="P12" s="6" t="s">
        <v>89</v>
      </c>
      <c r="Q12" s="8" t="s">
        <v>90</v>
      </c>
      <c r="R12" s="10" t="s">
        <v>91</v>
      </c>
      <c r="S12" s="11"/>
      <c r="T12" s="6"/>
      <c r="U12" s="15" t="str">
        <f>HYPERLINK("https://media.infra-m.ru/2024/2024014/cover/2024014.jpg", "Обложка")</f>
        <v>Обложка</v>
      </c>
      <c r="V12" s="15" t="str">
        <f>HYPERLINK("https://znanium.ru/catalog/product/2024014", "Ознакомиться")</f>
        <v>Ознакомиться</v>
      </c>
      <c r="W12" s="8" t="s">
        <v>92</v>
      </c>
      <c r="X12" s="6"/>
      <c r="Y12" s="6"/>
      <c r="Z12" s="6"/>
      <c r="AA12" s="6" t="s">
        <v>93</v>
      </c>
      <c r="AB12" s="8"/>
    </row>
    <row r="13" spans="1:28" s="4" customFormat="1" ht="51.95" customHeight="1" x14ac:dyDescent="0.2">
      <c r="A13" s="5">
        <v>0</v>
      </c>
      <c r="B13" s="6" t="s">
        <v>94</v>
      </c>
      <c r="C13" s="13">
        <v>1324</v>
      </c>
      <c r="D13" s="8" t="s">
        <v>95</v>
      </c>
      <c r="E13" s="8" t="s">
        <v>96</v>
      </c>
      <c r="F13" s="8" t="s">
        <v>97</v>
      </c>
      <c r="G13" s="6" t="s">
        <v>38</v>
      </c>
      <c r="H13" s="6" t="s">
        <v>39</v>
      </c>
      <c r="I13" s="8" t="s">
        <v>98</v>
      </c>
      <c r="J13" s="9">
        <v>1</v>
      </c>
      <c r="K13" s="9">
        <v>264</v>
      </c>
      <c r="L13" s="9">
        <v>2025</v>
      </c>
      <c r="M13" s="8" t="s">
        <v>99</v>
      </c>
      <c r="N13" s="8" t="s">
        <v>42</v>
      </c>
      <c r="O13" s="8" t="s">
        <v>88</v>
      </c>
      <c r="P13" s="6" t="s">
        <v>44</v>
      </c>
      <c r="Q13" s="8" t="s">
        <v>100</v>
      </c>
      <c r="R13" s="10" t="s">
        <v>101</v>
      </c>
      <c r="S13" s="11" t="s">
        <v>102</v>
      </c>
      <c r="T13" s="6"/>
      <c r="U13" s="15" t="str">
        <f>HYPERLINK("https://media.infra-m.ru/2187/2187670/cover/2187670.jpg", "Обложка")</f>
        <v>Обложка</v>
      </c>
      <c r="V13" s="15" t="str">
        <f>HYPERLINK("https://znanium.ru/catalog/product/1912943", "Ознакомиться")</f>
        <v>Ознакомиться</v>
      </c>
      <c r="W13" s="8" t="s">
        <v>103</v>
      </c>
      <c r="X13" s="6"/>
      <c r="Y13" s="6"/>
      <c r="Z13" s="6"/>
      <c r="AA13" s="6" t="s">
        <v>104</v>
      </c>
      <c r="AB13" s="8"/>
    </row>
    <row r="14" spans="1:28" s="4" customFormat="1" ht="44.1" customHeight="1" x14ac:dyDescent="0.2">
      <c r="A14" s="5">
        <v>0</v>
      </c>
      <c r="B14" s="6" t="s">
        <v>105</v>
      </c>
      <c r="C14" s="13">
        <v>1550</v>
      </c>
      <c r="D14" s="8" t="s">
        <v>106</v>
      </c>
      <c r="E14" s="8" t="s">
        <v>96</v>
      </c>
      <c r="F14" s="8" t="s">
        <v>107</v>
      </c>
      <c r="G14" s="6" t="s">
        <v>38</v>
      </c>
      <c r="H14" s="6" t="s">
        <v>108</v>
      </c>
      <c r="I14" s="8"/>
      <c r="J14" s="9">
        <v>1</v>
      </c>
      <c r="K14" s="9">
        <v>320</v>
      </c>
      <c r="L14" s="9">
        <v>2023</v>
      </c>
      <c r="M14" s="8" t="s">
        <v>109</v>
      </c>
      <c r="N14" s="8" t="s">
        <v>42</v>
      </c>
      <c r="O14" s="8" t="s">
        <v>88</v>
      </c>
      <c r="P14" s="6" t="s">
        <v>110</v>
      </c>
      <c r="Q14" s="8" t="s">
        <v>45</v>
      </c>
      <c r="R14" s="10" t="s">
        <v>111</v>
      </c>
      <c r="S14" s="11"/>
      <c r="T14" s="6"/>
      <c r="U14" s="15" t="str">
        <f>HYPERLINK("https://media.infra-m.ru/1903/1903733/cover/1903733.jpg", "Обложка")</f>
        <v>Обложка</v>
      </c>
      <c r="V14" s="15" t="str">
        <f>HYPERLINK("https://znanium.ru/catalog/product/1903733", "Ознакомиться")</f>
        <v>Ознакомиться</v>
      </c>
      <c r="W14" s="8" t="s">
        <v>112</v>
      </c>
      <c r="X14" s="6"/>
      <c r="Y14" s="6"/>
      <c r="Z14" s="6"/>
      <c r="AA14" s="6" t="s">
        <v>113</v>
      </c>
      <c r="AB14" s="8"/>
    </row>
    <row r="15" spans="1:28" s="4" customFormat="1" ht="51.95" customHeight="1" x14ac:dyDescent="0.2">
      <c r="A15" s="5">
        <v>0</v>
      </c>
      <c r="B15" s="6" t="s">
        <v>114</v>
      </c>
      <c r="C15" s="13">
        <v>1050</v>
      </c>
      <c r="D15" s="8" t="s">
        <v>115</v>
      </c>
      <c r="E15" s="8" t="s">
        <v>116</v>
      </c>
      <c r="F15" s="8" t="s">
        <v>117</v>
      </c>
      <c r="G15" s="6" t="s">
        <v>38</v>
      </c>
      <c r="H15" s="6" t="s">
        <v>39</v>
      </c>
      <c r="I15" s="8" t="s">
        <v>118</v>
      </c>
      <c r="J15" s="9">
        <v>1</v>
      </c>
      <c r="K15" s="9">
        <v>208</v>
      </c>
      <c r="L15" s="9">
        <v>2025</v>
      </c>
      <c r="M15" s="8" t="s">
        <v>119</v>
      </c>
      <c r="N15" s="8" t="s">
        <v>42</v>
      </c>
      <c r="O15" s="8" t="s">
        <v>88</v>
      </c>
      <c r="P15" s="6" t="s">
        <v>44</v>
      </c>
      <c r="Q15" s="8" t="s">
        <v>45</v>
      </c>
      <c r="R15" s="10" t="s">
        <v>120</v>
      </c>
      <c r="S15" s="11" t="s">
        <v>121</v>
      </c>
      <c r="T15" s="6"/>
      <c r="U15" s="15" t="str">
        <f>HYPERLINK("https://media.infra-m.ru/2184/2184899/cover/2184899.jpg", "Обложка")</f>
        <v>Обложка</v>
      </c>
      <c r="V15" s="15" t="str">
        <f>HYPERLINK("https://znanium.ru/catalog/product/2184899", "Ознакомиться")</f>
        <v>Ознакомиться</v>
      </c>
      <c r="W15" s="8" t="s">
        <v>122</v>
      </c>
      <c r="X15" s="6"/>
      <c r="Y15" s="6"/>
      <c r="Z15" s="6"/>
      <c r="AA15" s="6" t="s">
        <v>123</v>
      </c>
      <c r="AB15" s="8"/>
    </row>
    <row r="16" spans="1:28" s="4" customFormat="1" ht="51.95" customHeight="1" x14ac:dyDescent="0.2">
      <c r="A16" s="5">
        <v>0</v>
      </c>
      <c r="B16" s="6" t="s">
        <v>124</v>
      </c>
      <c r="C16" s="7">
        <v>980</v>
      </c>
      <c r="D16" s="8" t="s">
        <v>125</v>
      </c>
      <c r="E16" s="8" t="s">
        <v>116</v>
      </c>
      <c r="F16" s="8" t="s">
        <v>117</v>
      </c>
      <c r="G16" s="6" t="s">
        <v>38</v>
      </c>
      <c r="H16" s="6" t="s">
        <v>39</v>
      </c>
      <c r="I16" s="8" t="s">
        <v>98</v>
      </c>
      <c r="J16" s="9">
        <v>1</v>
      </c>
      <c r="K16" s="9">
        <v>208</v>
      </c>
      <c r="L16" s="9">
        <v>2024</v>
      </c>
      <c r="M16" s="8" t="s">
        <v>126</v>
      </c>
      <c r="N16" s="8" t="s">
        <v>42</v>
      </c>
      <c r="O16" s="8" t="s">
        <v>88</v>
      </c>
      <c r="P16" s="6" t="s">
        <v>44</v>
      </c>
      <c r="Q16" s="8" t="s">
        <v>100</v>
      </c>
      <c r="R16" s="10" t="s">
        <v>127</v>
      </c>
      <c r="S16" s="11" t="s">
        <v>128</v>
      </c>
      <c r="T16" s="6"/>
      <c r="U16" s="15" t="str">
        <f>HYPERLINK("https://media.infra-m.ru/2139/2139179/cover/2139179.jpg", "Обложка")</f>
        <v>Обложка</v>
      </c>
      <c r="V16" s="15" t="str">
        <f>HYPERLINK("https://znanium.ru/catalog/product/2139179", "Ознакомиться")</f>
        <v>Ознакомиться</v>
      </c>
      <c r="W16" s="8" t="s">
        <v>122</v>
      </c>
      <c r="X16" s="6"/>
      <c r="Y16" s="6"/>
      <c r="Z16" s="6" t="s">
        <v>129</v>
      </c>
      <c r="AA16" s="6" t="s">
        <v>48</v>
      </c>
      <c r="AB16" s="8"/>
    </row>
    <row r="17" spans="1:28" s="4" customFormat="1" ht="51.95" customHeight="1" x14ac:dyDescent="0.2">
      <c r="A17" s="5">
        <v>0</v>
      </c>
      <c r="B17" s="6" t="s">
        <v>130</v>
      </c>
      <c r="C17" s="13">
        <v>1270</v>
      </c>
      <c r="D17" s="8" t="s">
        <v>131</v>
      </c>
      <c r="E17" s="8" t="s">
        <v>116</v>
      </c>
      <c r="F17" s="8" t="s">
        <v>132</v>
      </c>
      <c r="G17" s="6" t="s">
        <v>38</v>
      </c>
      <c r="H17" s="6" t="s">
        <v>39</v>
      </c>
      <c r="I17" s="8" t="s">
        <v>133</v>
      </c>
      <c r="J17" s="9">
        <v>1</v>
      </c>
      <c r="K17" s="9">
        <v>274</v>
      </c>
      <c r="L17" s="9">
        <v>2023</v>
      </c>
      <c r="M17" s="8" t="s">
        <v>134</v>
      </c>
      <c r="N17" s="8" t="s">
        <v>42</v>
      </c>
      <c r="O17" s="8" t="s">
        <v>88</v>
      </c>
      <c r="P17" s="6" t="s">
        <v>44</v>
      </c>
      <c r="Q17" s="8" t="s">
        <v>45</v>
      </c>
      <c r="R17" s="10" t="s">
        <v>135</v>
      </c>
      <c r="S17" s="11" t="s">
        <v>136</v>
      </c>
      <c r="T17" s="6"/>
      <c r="U17" s="15" t="str">
        <f>HYPERLINK("https://media.infra-m.ru/2126/2126766/cover/2126766.jpg", "Обложка")</f>
        <v>Обложка</v>
      </c>
      <c r="V17" s="15" t="str">
        <f>HYPERLINK("https://znanium.ru/catalog/product/2126766", "Ознакомиться")</f>
        <v>Ознакомиться</v>
      </c>
      <c r="W17" s="8" t="s">
        <v>137</v>
      </c>
      <c r="X17" s="6"/>
      <c r="Y17" s="6"/>
      <c r="Z17" s="6"/>
      <c r="AA17" s="6" t="s">
        <v>138</v>
      </c>
      <c r="AB17" s="8"/>
    </row>
    <row r="18" spans="1:28" s="4" customFormat="1" ht="51.95" customHeight="1" x14ac:dyDescent="0.2">
      <c r="A18" s="5">
        <v>0</v>
      </c>
      <c r="B18" s="6" t="s">
        <v>139</v>
      </c>
      <c r="C18" s="13">
        <v>1124</v>
      </c>
      <c r="D18" s="8" t="s">
        <v>140</v>
      </c>
      <c r="E18" s="8" t="s">
        <v>141</v>
      </c>
      <c r="F18" s="8" t="s">
        <v>142</v>
      </c>
      <c r="G18" s="6" t="s">
        <v>38</v>
      </c>
      <c r="H18" s="6" t="s">
        <v>143</v>
      </c>
      <c r="I18" s="8" t="s">
        <v>98</v>
      </c>
      <c r="J18" s="9">
        <v>1</v>
      </c>
      <c r="K18" s="9">
        <v>224</v>
      </c>
      <c r="L18" s="9">
        <v>2025</v>
      </c>
      <c r="M18" s="8" t="s">
        <v>144</v>
      </c>
      <c r="N18" s="8" t="s">
        <v>42</v>
      </c>
      <c r="O18" s="8" t="s">
        <v>88</v>
      </c>
      <c r="P18" s="6" t="s">
        <v>44</v>
      </c>
      <c r="Q18" s="8" t="s">
        <v>100</v>
      </c>
      <c r="R18" s="10" t="s">
        <v>145</v>
      </c>
      <c r="S18" s="11" t="s">
        <v>146</v>
      </c>
      <c r="T18" s="6"/>
      <c r="U18" s="15" t="str">
        <f>HYPERLINK("https://media.infra-m.ru/2187/2187789/cover/2187789.jpg", "Обложка")</f>
        <v>Обложка</v>
      </c>
      <c r="V18" s="15" t="str">
        <f>HYPERLINK("https://znanium.ru/catalog/product/2103176", "Ознакомиться")</f>
        <v>Ознакомиться</v>
      </c>
      <c r="W18" s="8" t="s">
        <v>147</v>
      </c>
      <c r="X18" s="6"/>
      <c r="Y18" s="6"/>
      <c r="Z18" s="6" t="s">
        <v>129</v>
      </c>
      <c r="AA18" s="6" t="s">
        <v>148</v>
      </c>
      <c r="AB18" s="8"/>
    </row>
    <row r="19" spans="1:28" s="4" customFormat="1" ht="51.95" customHeight="1" x14ac:dyDescent="0.2">
      <c r="A19" s="5">
        <v>0</v>
      </c>
      <c r="B19" s="6" t="s">
        <v>149</v>
      </c>
      <c r="C19" s="13">
        <v>1124</v>
      </c>
      <c r="D19" s="8" t="s">
        <v>150</v>
      </c>
      <c r="E19" s="8" t="s">
        <v>141</v>
      </c>
      <c r="F19" s="8" t="s">
        <v>151</v>
      </c>
      <c r="G19" s="6" t="s">
        <v>66</v>
      </c>
      <c r="H19" s="6" t="s">
        <v>143</v>
      </c>
      <c r="I19" s="8" t="s">
        <v>118</v>
      </c>
      <c r="J19" s="9">
        <v>1</v>
      </c>
      <c r="K19" s="9">
        <v>224</v>
      </c>
      <c r="L19" s="9">
        <v>2025</v>
      </c>
      <c r="M19" s="8" t="s">
        <v>152</v>
      </c>
      <c r="N19" s="8" t="s">
        <v>42</v>
      </c>
      <c r="O19" s="8" t="s">
        <v>88</v>
      </c>
      <c r="P19" s="6" t="s">
        <v>44</v>
      </c>
      <c r="Q19" s="8" t="s">
        <v>45</v>
      </c>
      <c r="R19" s="10" t="s">
        <v>153</v>
      </c>
      <c r="S19" s="11" t="s">
        <v>154</v>
      </c>
      <c r="T19" s="6"/>
      <c r="U19" s="15" t="str">
        <f>HYPERLINK("https://media.infra-m.ru/2186/2186897/cover/2186897.jpg", "Обложка")</f>
        <v>Обложка</v>
      </c>
      <c r="V19" s="15" t="str">
        <f>HYPERLINK("https://znanium.ru/catalog/product/2186897", "Ознакомиться")</f>
        <v>Ознакомиться</v>
      </c>
      <c r="W19" s="8" t="s">
        <v>147</v>
      </c>
      <c r="X19" s="6"/>
      <c r="Y19" s="6"/>
      <c r="Z19" s="6"/>
      <c r="AA19" s="6" t="s">
        <v>155</v>
      </c>
      <c r="AB19" s="8"/>
    </row>
    <row r="20" spans="1:28" s="4" customFormat="1" ht="51.95" customHeight="1" x14ac:dyDescent="0.2">
      <c r="A20" s="5">
        <v>0</v>
      </c>
      <c r="B20" s="6" t="s">
        <v>156</v>
      </c>
      <c r="C20" s="7">
        <v>820</v>
      </c>
      <c r="D20" s="8" t="s">
        <v>157</v>
      </c>
      <c r="E20" s="8" t="s">
        <v>158</v>
      </c>
      <c r="F20" s="8" t="s">
        <v>159</v>
      </c>
      <c r="G20" s="6" t="s">
        <v>38</v>
      </c>
      <c r="H20" s="6" t="s">
        <v>143</v>
      </c>
      <c r="I20" s="8" t="s">
        <v>98</v>
      </c>
      <c r="J20" s="9">
        <v>1</v>
      </c>
      <c r="K20" s="9">
        <v>161</v>
      </c>
      <c r="L20" s="9">
        <v>2024</v>
      </c>
      <c r="M20" s="8" t="s">
        <v>160</v>
      </c>
      <c r="N20" s="8" t="s">
        <v>42</v>
      </c>
      <c r="O20" s="8" t="s">
        <v>88</v>
      </c>
      <c r="P20" s="6" t="s">
        <v>44</v>
      </c>
      <c r="Q20" s="8" t="s">
        <v>100</v>
      </c>
      <c r="R20" s="10" t="s">
        <v>161</v>
      </c>
      <c r="S20" s="11" t="s">
        <v>162</v>
      </c>
      <c r="T20" s="6"/>
      <c r="U20" s="15" t="str">
        <f>HYPERLINK("https://media.infra-m.ru/2125/2125245/cover/2125245.jpg", "Обложка")</f>
        <v>Обложка</v>
      </c>
      <c r="V20" s="15" t="str">
        <f>HYPERLINK("https://znanium.ru/catalog/product/2125245", "Ознакомиться")</f>
        <v>Ознакомиться</v>
      </c>
      <c r="W20" s="8" t="s">
        <v>122</v>
      </c>
      <c r="X20" s="6"/>
      <c r="Y20" s="6"/>
      <c r="Z20" s="6" t="s">
        <v>163</v>
      </c>
      <c r="AA20" s="6" t="s">
        <v>48</v>
      </c>
      <c r="AB20" s="8"/>
    </row>
    <row r="21" spans="1:28" s="4" customFormat="1" ht="51.95" customHeight="1" x14ac:dyDescent="0.2">
      <c r="A21" s="5">
        <v>0</v>
      </c>
      <c r="B21" s="6" t="s">
        <v>164</v>
      </c>
      <c r="C21" s="7">
        <v>750</v>
      </c>
      <c r="D21" s="8" t="s">
        <v>165</v>
      </c>
      <c r="E21" s="8" t="s">
        <v>166</v>
      </c>
      <c r="F21" s="8" t="s">
        <v>159</v>
      </c>
      <c r="G21" s="6" t="s">
        <v>38</v>
      </c>
      <c r="H21" s="6" t="s">
        <v>143</v>
      </c>
      <c r="I21" s="8" t="s">
        <v>133</v>
      </c>
      <c r="J21" s="9">
        <v>1</v>
      </c>
      <c r="K21" s="9">
        <v>193</v>
      </c>
      <c r="L21" s="9">
        <v>2022</v>
      </c>
      <c r="M21" s="8" t="s">
        <v>167</v>
      </c>
      <c r="N21" s="8" t="s">
        <v>42</v>
      </c>
      <c r="O21" s="8" t="s">
        <v>88</v>
      </c>
      <c r="P21" s="6" t="s">
        <v>44</v>
      </c>
      <c r="Q21" s="8" t="s">
        <v>90</v>
      </c>
      <c r="R21" s="10" t="s">
        <v>168</v>
      </c>
      <c r="S21" s="11" t="s">
        <v>169</v>
      </c>
      <c r="T21" s="6"/>
      <c r="U21" s="15" t="str">
        <f>HYPERLINK("https://media.infra-m.ru/0978/0978917/cover/978917.jpg", "Обложка")</f>
        <v>Обложка</v>
      </c>
      <c r="V21" s="15" t="str">
        <f>HYPERLINK("https://znanium.ru/catalog/product/978917", "Ознакомиться")</f>
        <v>Ознакомиться</v>
      </c>
      <c r="W21" s="8" t="s">
        <v>122</v>
      </c>
      <c r="X21" s="6"/>
      <c r="Y21" s="6"/>
      <c r="Z21" s="6"/>
      <c r="AA21" s="6" t="s">
        <v>170</v>
      </c>
      <c r="AB21" s="8"/>
    </row>
    <row r="22" spans="1:28" s="4" customFormat="1" ht="42" customHeight="1" x14ac:dyDescent="0.2">
      <c r="A22" s="5">
        <v>0</v>
      </c>
      <c r="B22" s="6" t="s">
        <v>171</v>
      </c>
      <c r="C22" s="7">
        <v>884</v>
      </c>
      <c r="D22" s="8" t="s">
        <v>172</v>
      </c>
      <c r="E22" s="8" t="s">
        <v>158</v>
      </c>
      <c r="F22" s="8" t="s">
        <v>173</v>
      </c>
      <c r="G22" s="6" t="s">
        <v>77</v>
      </c>
      <c r="H22" s="6" t="s">
        <v>143</v>
      </c>
      <c r="I22" s="8" t="s">
        <v>133</v>
      </c>
      <c r="J22" s="9">
        <v>1</v>
      </c>
      <c r="K22" s="9">
        <v>192</v>
      </c>
      <c r="L22" s="9">
        <v>2022</v>
      </c>
      <c r="M22" s="8" t="s">
        <v>174</v>
      </c>
      <c r="N22" s="8" t="s">
        <v>42</v>
      </c>
      <c r="O22" s="8" t="s">
        <v>88</v>
      </c>
      <c r="P22" s="6" t="s">
        <v>44</v>
      </c>
      <c r="Q22" s="8" t="s">
        <v>45</v>
      </c>
      <c r="R22" s="10" t="s">
        <v>168</v>
      </c>
      <c r="S22" s="11"/>
      <c r="T22" s="6"/>
      <c r="U22" s="15" t="str">
        <f>HYPERLINK("https://media.infra-m.ru/1817/1817877/cover/1817877.jpg", "Обложка")</f>
        <v>Обложка</v>
      </c>
      <c r="V22" s="15" t="str">
        <f>HYPERLINK("https://znanium.ru/catalog/product/978917", "Ознакомиться")</f>
        <v>Ознакомиться</v>
      </c>
      <c r="W22" s="8" t="s">
        <v>122</v>
      </c>
      <c r="X22" s="6"/>
      <c r="Y22" s="6"/>
      <c r="Z22" s="6"/>
      <c r="AA22" s="6" t="s">
        <v>93</v>
      </c>
      <c r="AB22" s="8"/>
    </row>
    <row r="23" spans="1:28" s="4" customFormat="1" ht="51.95" customHeight="1" x14ac:dyDescent="0.2">
      <c r="A23" s="5">
        <v>0</v>
      </c>
      <c r="B23" s="6" t="s">
        <v>175</v>
      </c>
      <c r="C23" s="13">
        <v>1210</v>
      </c>
      <c r="D23" s="8" t="s">
        <v>176</v>
      </c>
      <c r="E23" s="8" t="s">
        <v>177</v>
      </c>
      <c r="F23" s="8" t="s">
        <v>178</v>
      </c>
      <c r="G23" s="6" t="s">
        <v>38</v>
      </c>
      <c r="H23" s="6" t="s">
        <v>39</v>
      </c>
      <c r="I23" s="8" t="s">
        <v>133</v>
      </c>
      <c r="J23" s="9">
        <v>1</v>
      </c>
      <c r="K23" s="9">
        <v>377</v>
      </c>
      <c r="L23" s="9">
        <v>2022</v>
      </c>
      <c r="M23" s="8" t="s">
        <v>179</v>
      </c>
      <c r="N23" s="8" t="s">
        <v>42</v>
      </c>
      <c r="O23" s="8" t="s">
        <v>88</v>
      </c>
      <c r="P23" s="6" t="s">
        <v>44</v>
      </c>
      <c r="Q23" s="8" t="s">
        <v>45</v>
      </c>
      <c r="R23" s="10" t="s">
        <v>180</v>
      </c>
      <c r="S23" s="11" t="s">
        <v>181</v>
      </c>
      <c r="T23" s="6"/>
      <c r="U23" s="15" t="str">
        <f>HYPERLINK("https://media.infra-m.ru/1005/1005495/cover/1005495.jpg", "Обложка")</f>
        <v>Обложка</v>
      </c>
      <c r="V23" s="15" t="str">
        <f>HYPERLINK("https://znanium.ru/catalog/product/1005495", "Ознакомиться")</f>
        <v>Ознакомиться</v>
      </c>
      <c r="W23" s="8" t="s">
        <v>182</v>
      </c>
      <c r="X23" s="6"/>
      <c r="Y23" s="6"/>
      <c r="Z23" s="6"/>
      <c r="AA23" s="6" t="s">
        <v>81</v>
      </c>
      <c r="AB23" s="8"/>
    </row>
    <row r="24" spans="1:28" s="4" customFormat="1" ht="42" customHeight="1" x14ac:dyDescent="0.2">
      <c r="A24" s="5">
        <v>0</v>
      </c>
      <c r="B24" s="6" t="s">
        <v>183</v>
      </c>
      <c r="C24" s="7">
        <v>810</v>
      </c>
      <c r="D24" s="8" t="s">
        <v>184</v>
      </c>
      <c r="E24" s="8" t="s">
        <v>185</v>
      </c>
      <c r="F24" s="8" t="s">
        <v>186</v>
      </c>
      <c r="G24" s="6" t="s">
        <v>77</v>
      </c>
      <c r="H24" s="6" t="s">
        <v>39</v>
      </c>
      <c r="I24" s="8" t="s">
        <v>53</v>
      </c>
      <c r="J24" s="9">
        <v>1</v>
      </c>
      <c r="K24" s="9">
        <v>175</v>
      </c>
      <c r="L24" s="9">
        <v>2024</v>
      </c>
      <c r="M24" s="8" t="s">
        <v>187</v>
      </c>
      <c r="N24" s="8" t="s">
        <v>42</v>
      </c>
      <c r="O24" s="8" t="s">
        <v>43</v>
      </c>
      <c r="P24" s="6" t="s">
        <v>57</v>
      </c>
      <c r="Q24" s="8" t="s">
        <v>58</v>
      </c>
      <c r="R24" s="10" t="s">
        <v>188</v>
      </c>
      <c r="S24" s="11"/>
      <c r="T24" s="6"/>
      <c r="U24" s="15" t="str">
        <f>HYPERLINK("https://media.infra-m.ru/2125/2125657/cover/2125657.jpg", "Обложка")</f>
        <v>Обложка</v>
      </c>
      <c r="V24" s="15" t="str">
        <f>HYPERLINK("https://znanium.ru/catalog/product/2125657", "Ознакомиться")</f>
        <v>Ознакомиться</v>
      </c>
      <c r="W24" s="8" t="s">
        <v>189</v>
      </c>
      <c r="X24" s="6"/>
      <c r="Y24" s="6"/>
      <c r="Z24" s="6"/>
      <c r="AA24" s="6" t="s">
        <v>104</v>
      </c>
      <c r="AB24" s="8"/>
    </row>
    <row r="25" spans="1:28" s="4" customFormat="1" ht="51.95" customHeight="1" x14ac:dyDescent="0.2">
      <c r="A25" s="5">
        <v>0</v>
      </c>
      <c r="B25" s="6" t="s">
        <v>190</v>
      </c>
      <c r="C25" s="13">
        <v>1274.9000000000001</v>
      </c>
      <c r="D25" s="8" t="s">
        <v>191</v>
      </c>
      <c r="E25" s="8" t="s">
        <v>192</v>
      </c>
      <c r="F25" s="8" t="s">
        <v>151</v>
      </c>
      <c r="G25" s="6" t="s">
        <v>66</v>
      </c>
      <c r="H25" s="6" t="s">
        <v>143</v>
      </c>
      <c r="I25" s="8" t="s">
        <v>118</v>
      </c>
      <c r="J25" s="9">
        <v>1</v>
      </c>
      <c r="K25" s="9">
        <v>336</v>
      </c>
      <c r="L25" s="9">
        <v>2022</v>
      </c>
      <c r="M25" s="8" t="s">
        <v>193</v>
      </c>
      <c r="N25" s="8" t="s">
        <v>42</v>
      </c>
      <c r="O25" s="8" t="s">
        <v>88</v>
      </c>
      <c r="P25" s="6" t="s">
        <v>110</v>
      </c>
      <c r="Q25" s="8" t="s">
        <v>45</v>
      </c>
      <c r="R25" s="10" t="s">
        <v>135</v>
      </c>
      <c r="S25" s="11" t="s">
        <v>194</v>
      </c>
      <c r="T25" s="6"/>
      <c r="U25" s="15" t="str">
        <f>HYPERLINK("https://media.infra-m.ru/1843/1843615/cover/1843615.jpg", "Обложка")</f>
        <v>Обложка</v>
      </c>
      <c r="V25" s="12"/>
      <c r="W25" s="8" t="s">
        <v>147</v>
      </c>
      <c r="X25" s="6"/>
      <c r="Y25" s="6"/>
      <c r="Z25" s="6"/>
      <c r="AA25" s="6" t="s">
        <v>61</v>
      </c>
      <c r="AB25" s="8"/>
    </row>
    <row r="26" spans="1:28" s="4" customFormat="1" ht="51.95" customHeight="1" x14ac:dyDescent="0.2">
      <c r="A26" s="5">
        <v>0</v>
      </c>
      <c r="B26" s="6" t="s">
        <v>195</v>
      </c>
      <c r="C26" s="13">
        <v>1684</v>
      </c>
      <c r="D26" s="8" t="s">
        <v>196</v>
      </c>
      <c r="E26" s="8" t="s">
        <v>192</v>
      </c>
      <c r="F26" s="8" t="s">
        <v>142</v>
      </c>
      <c r="G26" s="6" t="s">
        <v>38</v>
      </c>
      <c r="H26" s="6" t="s">
        <v>143</v>
      </c>
      <c r="I26" s="8" t="s">
        <v>98</v>
      </c>
      <c r="J26" s="9">
        <v>1</v>
      </c>
      <c r="K26" s="9">
        <v>336</v>
      </c>
      <c r="L26" s="9">
        <v>2025</v>
      </c>
      <c r="M26" s="8" t="s">
        <v>197</v>
      </c>
      <c r="N26" s="8" t="s">
        <v>42</v>
      </c>
      <c r="O26" s="8" t="s">
        <v>88</v>
      </c>
      <c r="P26" s="6" t="s">
        <v>110</v>
      </c>
      <c r="Q26" s="8" t="s">
        <v>100</v>
      </c>
      <c r="R26" s="10" t="s">
        <v>198</v>
      </c>
      <c r="S26" s="11" t="s">
        <v>199</v>
      </c>
      <c r="T26" s="6"/>
      <c r="U26" s="15" t="str">
        <f>HYPERLINK("https://media.infra-m.ru/2179/2179725/cover/2179725.jpg", "Обложка")</f>
        <v>Обложка</v>
      </c>
      <c r="V26" s="15" t="str">
        <f>HYPERLINK("https://znanium.ru/catalog/product/2094335", "Ознакомиться")</f>
        <v>Ознакомиться</v>
      </c>
      <c r="W26" s="8" t="s">
        <v>147</v>
      </c>
      <c r="X26" s="6"/>
      <c r="Y26" s="6"/>
      <c r="Z26" s="6" t="s">
        <v>129</v>
      </c>
      <c r="AA26" s="6" t="s">
        <v>48</v>
      </c>
      <c r="AB26" s="8"/>
    </row>
    <row r="27" spans="1:28" s="4" customFormat="1" ht="51.95" customHeight="1" x14ac:dyDescent="0.2">
      <c r="A27" s="5">
        <v>0</v>
      </c>
      <c r="B27" s="6" t="s">
        <v>200</v>
      </c>
      <c r="C27" s="13">
        <v>1644</v>
      </c>
      <c r="D27" s="8" t="s">
        <v>201</v>
      </c>
      <c r="E27" s="8" t="s">
        <v>202</v>
      </c>
      <c r="F27" s="8" t="s">
        <v>203</v>
      </c>
      <c r="G27" s="6" t="s">
        <v>38</v>
      </c>
      <c r="H27" s="6" t="s">
        <v>39</v>
      </c>
      <c r="I27" s="8" t="s">
        <v>98</v>
      </c>
      <c r="J27" s="9">
        <v>1</v>
      </c>
      <c r="K27" s="9">
        <v>329</v>
      </c>
      <c r="L27" s="9">
        <v>2025</v>
      </c>
      <c r="M27" s="8" t="s">
        <v>204</v>
      </c>
      <c r="N27" s="8" t="s">
        <v>42</v>
      </c>
      <c r="O27" s="8" t="s">
        <v>205</v>
      </c>
      <c r="P27" s="6" t="s">
        <v>44</v>
      </c>
      <c r="Q27" s="8" t="s">
        <v>100</v>
      </c>
      <c r="R27" s="10" t="s">
        <v>206</v>
      </c>
      <c r="S27" s="11" t="s">
        <v>207</v>
      </c>
      <c r="T27" s="6"/>
      <c r="U27" s="15" t="str">
        <f>HYPERLINK("https://media.infra-m.ru/2186/2186401/cover/2186401.jpg", "Обложка")</f>
        <v>Обложка</v>
      </c>
      <c r="V27" s="15" t="str">
        <f>HYPERLINK("https://znanium.ru/catalog/product/2101498", "Ознакомиться")</f>
        <v>Ознакомиться</v>
      </c>
      <c r="W27" s="8" t="s">
        <v>208</v>
      </c>
      <c r="X27" s="6"/>
      <c r="Y27" s="6" t="s">
        <v>30</v>
      </c>
      <c r="Z27" s="6"/>
      <c r="AA27" s="6" t="s">
        <v>209</v>
      </c>
      <c r="AB27" s="8"/>
    </row>
    <row r="28" spans="1:28" s="4" customFormat="1" ht="51.95" customHeight="1" x14ac:dyDescent="0.2">
      <c r="A28" s="5">
        <v>0</v>
      </c>
      <c r="B28" s="6" t="s">
        <v>210</v>
      </c>
      <c r="C28" s="13">
        <v>1760</v>
      </c>
      <c r="D28" s="8" t="s">
        <v>211</v>
      </c>
      <c r="E28" s="8" t="s">
        <v>212</v>
      </c>
      <c r="F28" s="8" t="s">
        <v>213</v>
      </c>
      <c r="G28" s="6" t="s">
        <v>38</v>
      </c>
      <c r="H28" s="6" t="s">
        <v>143</v>
      </c>
      <c r="I28" s="8" t="s">
        <v>118</v>
      </c>
      <c r="J28" s="9">
        <v>1</v>
      </c>
      <c r="K28" s="9">
        <v>352</v>
      </c>
      <c r="L28" s="9">
        <v>2025</v>
      </c>
      <c r="M28" s="8" t="s">
        <v>214</v>
      </c>
      <c r="N28" s="8" t="s">
        <v>42</v>
      </c>
      <c r="O28" s="8" t="s">
        <v>215</v>
      </c>
      <c r="P28" s="6" t="s">
        <v>110</v>
      </c>
      <c r="Q28" s="8" t="s">
        <v>45</v>
      </c>
      <c r="R28" s="10" t="s">
        <v>216</v>
      </c>
      <c r="S28" s="11" t="s">
        <v>217</v>
      </c>
      <c r="T28" s="6"/>
      <c r="U28" s="15" t="str">
        <f>HYPERLINK("https://media.infra-m.ru/2162/2162984/cover/2162984.jpg", "Обложка")</f>
        <v>Обложка</v>
      </c>
      <c r="V28" s="15" t="str">
        <f>HYPERLINK("https://znanium.ru/catalog/product/2162984", "Ознакомиться")</f>
        <v>Ознакомиться</v>
      </c>
      <c r="W28" s="8" t="s">
        <v>147</v>
      </c>
      <c r="X28" s="6"/>
      <c r="Y28" s="6"/>
      <c r="Z28" s="6"/>
      <c r="AA28" s="6" t="s">
        <v>81</v>
      </c>
      <c r="AB28" s="8"/>
    </row>
    <row r="29" spans="1:28" s="4" customFormat="1" ht="51.95" customHeight="1" x14ac:dyDescent="0.2">
      <c r="A29" s="5">
        <v>0</v>
      </c>
      <c r="B29" s="6" t="s">
        <v>218</v>
      </c>
      <c r="C29" s="13">
        <v>1720</v>
      </c>
      <c r="D29" s="8" t="s">
        <v>219</v>
      </c>
      <c r="E29" s="8" t="s">
        <v>212</v>
      </c>
      <c r="F29" s="8" t="s">
        <v>213</v>
      </c>
      <c r="G29" s="6" t="s">
        <v>38</v>
      </c>
      <c r="H29" s="6" t="s">
        <v>143</v>
      </c>
      <c r="I29" s="8" t="s">
        <v>98</v>
      </c>
      <c r="J29" s="9">
        <v>1</v>
      </c>
      <c r="K29" s="9">
        <v>352</v>
      </c>
      <c r="L29" s="9">
        <v>2024</v>
      </c>
      <c r="M29" s="8" t="s">
        <v>220</v>
      </c>
      <c r="N29" s="8" t="s">
        <v>42</v>
      </c>
      <c r="O29" s="8" t="s">
        <v>215</v>
      </c>
      <c r="P29" s="6" t="s">
        <v>110</v>
      </c>
      <c r="Q29" s="8" t="s">
        <v>100</v>
      </c>
      <c r="R29" s="10" t="s">
        <v>221</v>
      </c>
      <c r="S29" s="11" t="s">
        <v>222</v>
      </c>
      <c r="T29" s="6"/>
      <c r="U29" s="15" t="str">
        <f>HYPERLINK("https://media.infra-m.ru/2126/2126606/cover/2126606.jpg", "Обложка")</f>
        <v>Обложка</v>
      </c>
      <c r="V29" s="15" t="str">
        <f>HYPERLINK("https://znanium.ru/catalog/product/2126606", "Ознакомиться")</f>
        <v>Ознакомиться</v>
      </c>
      <c r="W29" s="8" t="s">
        <v>147</v>
      </c>
      <c r="X29" s="6"/>
      <c r="Y29" s="6"/>
      <c r="Z29" s="6" t="s">
        <v>129</v>
      </c>
      <c r="AA29" s="6" t="s">
        <v>48</v>
      </c>
      <c r="AB29" s="8"/>
    </row>
    <row r="30" spans="1:28" s="4" customFormat="1" ht="51.95" customHeight="1" x14ac:dyDescent="0.2">
      <c r="A30" s="5">
        <v>0</v>
      </c>
      <c r="B30" s="6" t="s">
        <v>223</v>
      </c>
      <c r="C30" s="7">
        <v>864.9</v>
      </c>
      <c r="D30" s="8" t="s">
        <v>224</v>
      </c>
      <c r="E30" s="8" t="s">
        <v>225</v>
      </c>
      <c r="F30" s="8" t="s">
        <v>226</v>
      </c>
      <c r="G30" s="6" t="s">
        <v>66</v>
      </c>
      <c r="H30" s="6" t="s">
        <v>227</v>
      </c>
      <c r="I30" s="8"/>
      <c r="J30" s="9">
        <v>1</v>
      </c>
      <c r="K30" s="9">
        <v>228</v>
      </c>
      <c r="L30" s="9">
        <v>2022</v>
      </c>
      <c r="M30" s="8" t="s">
        <v>228</v>
      </c>
      <c r="N30" s="8" t="s">
        <v>42</v>
      </c>
      <c r="O30" s="8" t="s">
        <v>88</v>
      </c>
      <c r="P30" s="6" t="s">
        <v>110</v>
      </c>
      <c r="Q30" s="8" t="s">
        <v>229</v>
      </c>
      <c r="R30" s="10" t="s">
        <v>230</v>
      </c>
      <c r="S30" s="11"/>
      <c r="T30" s="6"/>
      <c r="U30" s="15" t="str">
        <f>HYPERLINK("https://media.infra-m.ru/1851/1851680/cover/1851680.jpg", "Обложка")</f>
        <v>Обложка</v>
      </c>
      <c r="V30" s="15" t="str">
        <f>HYPERLINK("https://znanium.ru/catalog/product/1851680", "Ознакомиться")</f>
        <v>Ознакомиться</v>
      </c>
      <c r="W30" s="8" t="s">
        <v>47</v>
      </c>
      <c r="X30" s="6"/>
      <c r="Y30" s="6"/>
      <c r="Z30" s="6"/>
      <c r="AA30" s="6" t="s">
        <v>113</v>
      </c>
      <c r="AB30" s="8"/>
    </row>
    <row r="31" spans="1:28" s="4" customFormat="1" ht="51.95" customHeight="1" x14ac:dyDescent="0.2">
      <c r="A31" s="5">
        <v>0</v>
      </c>
      <c r="B31" s="6" t="s">
        <v>231</v>
      </c>
      <c r="C31" s="13">
        <v>1034</v>
      </c>
      <c r="D31" s="8" t="s">
        <v>232</v>
      </c>
      <c r="E31" s="8" t="s">
        <v>233</v>
      </c>
      <c r="F31" s="8" t="s">
        <v>234</v>
      </c>
      <c r="G31" s="6" t="s">
        <v>66</v>
      </c>
      <c r="H31" s="6" t="s">
        <v>143</v>
      </c>
      <c r="I31" s="8" t="s">
        <v>235</v>
      </c>
      <c r="J31" s="9">
        <v>1</v>
      </c>
      <c r="K31" s="9">
        <v>224</v>
      </c>
      <c r="L31" s="9">
        <v>2024</v>
      </c>
      <c r="M31" s="8" t="s">
        <v>236</v>
      </c>
      <c r="N31" s="8" t="s">
        <v>42</v>
      </c>
      <c r="O31" s="8" t="s">
        <v>205</v>
      </c>
      <c r="P31" s="6" t="s">
        <v>44</v>
      </c>
      <c r="Q31" s="8" t="s">
        <v>100</v>
      </c>
      <c r="R31" s="10" t="s">
        <v>237</v>
      </c>
      <c r="S31" s="11" t="s">
        <v>238</v>
      </c>
      <c r="T31" s="6"/>
      <c r="U31" s="15" t="str">
        <f>HYPERLINK("https://media.infra-m.ru/2124/2124729/cover/2124729.jpg", "Обложка")</f>
        <v>Обложка</v>
      </c>
      <c r="V31" s="15" t="str">
        <f>HYPERLINK("https://znanium.ru/catalog/product/1160864", "Ознакомиться")</f>
        <v>Ознакомиться</v>
      </c>
      <c r="W31" s="8" t="s">
        <v>239</v>
      </c>
      <c r="X31" s="6"/>
      <c r="Y31" s="6"/>
      <c r="Z31" s="6"/>
      <c r="AA31" s="6" t="s">
        <v>61</v>
      </c>
      <c r="AB31" s="8"/>
    </row>
    <row r="32" spans="1:28" s="4" customFormat="1" ht="51.95" customHeight="1" x14ac:dyDescent="0.2">
      <c r="A32" s="5">
        <v>0</v>
      </c>
      <c r="B32" s="6" t="s">
        <v>240</v>
      </c>
      <c r="C32" s="13">
        <v>1010</v>
      </c>
      <c r="D32" s="8" t="s">
        <v>241</v>
      </c>
      <c r="E32" s="8" t="s">
        <v>242</v>
      </c>
      <c r="F32" s="8" t="s">
        <v>243</v>
      </c>
      <c r="G32" s="6" t="s">
        <v>38</v>
      </c>
      <c r="H32" s="6" t="s">
        <v>39</v>
      </c>
      <c r="I32" s="8" t="s">
        <v>98</v>
      </c>
      <c r="J32" s="9">
        <v>1</v>
      </c>
      <c r="K32" s="9">
        <v>224</v>
      </c>
      <c r="L32" s="9">
        <v>2023</v>
      </c>
      <c r="M32" s="8" t="s">
        <v>244</v>
      </c>
      <c r="N32" s="8" t="s">
        <v>42</v>
      </c>
      <c r="O32" s="8" t="s">
        <v>205</v>
      </c>
      <c r="P32" s="6" t="s">
        <v>110</v>
      </c>
      <c r="Q32" s="8" t="s">
        <v>100</v>
      </c>
      <c r="R32" s="10" t="s">
        <v>245</v>
      </c>
      <c r="S32" s="11" t="s">
        <v>246</v>
      </c>
      <c r="T32" s="6"/>
      <c r="U32" s="15" t="str">
        <f>HYPERLINK("https://media.infra-m.ru/1914/1914758/cover/1914758.jpg", "Обложка")</f>
        <v>Обложка</v>
      </c>
      <c r="V32" s="15" t="str">
        <f>HYPERLINK("https://znanium.ru/catalog/product/1914758", "Ознакомиться")</f>
        <v>Ознакомиться</v>
      </c>
      <c r="W32" s="8" t="s">
        <v>247</v>
      </c>
      <c r="X32" s="6"/>
      <c r="Y32" s="6"/>
      <c r="Z32" s="6"/>
      <c r="AA32" s="6" t="s">
        <v>248</v>
      </c>
      <c r="AB32" s="8"/>
    </row>
    <row r="33" spans="1:28" s="4" customFormat="1" ht="51.95" customHeight="1" x14ac:dyDescent="0.2">
      <c r="A33" s="5">
        <v>0</v>
      </c>
      <c r="B33" s="6" t="s">
        <v>249</v>
      </c>
      <c r="C33" s="13">
        <v>1200</v>
      </c>
      <c r="D33" s="8" t="s">
        <v>250</v>
      </c>
      <c r="E33" s="8" t="s">
        <v>242</v>
      </c>
      <c r="F33" s="8" t="s">
        <v>251</v>
      </c>
      <c r="G33" s="6" t="s">
        <v>38</v>
      </c>
      <c r="H33" s="6" t="s">
        <v>143</v>
      </c>
      <c r="I33" s="8" t="s">
        <v>98</v>
      </c>
      <c r="J33" s="9">
        <v>1</v>
      </c>
      <c r="K33" s="9">
        <v>240</v>
      </c>
      <c r="L33" s="9">
        <v>2025</v>
      </c>
      <c r="M33" s="8" t="s">
        <v>252</v>
      </c>
      <c r="N33" s="8" t="s">
        <v>42</v>
      </c>
      <c r="O33" s="8" t="s">
        <v>205</v>
      </c>
      <c r="P33" s="6" t="s">
        <v>44</v>
      </c>
      <c r="Q33" s="8" t="s">
        <v>100</v>
      </c>
      <c r="R33" s="10" t="s">
        <v>253</v>
      </c>
      <c r="S33" s="11" t="s">
        <v>254</v>
      </c>
      <c r="T33" s="6"/>
      <c r="U33" s="15" t="str">
        <f>HYPERLINK("https://media.infra-m.ru/2184/2184585/cover/2184585.jpg", "Обложка")</f>
        <v>Обложка</v>
      </c>
      <c r="V33" s="15" t="str">
        <f>HYPERLINK("https://znanium.ru/catalog/product/2184585", "Ознакомиться")</f>
        <v>Ознакомиться</v>
      </c>
      <c r="W33" s="8" t="s">
        <v>255</v>
      </c>
      <c r="X33" s="6"/>
      <c r="Y33" s="6"/>
      <c r="Z33" s="6"/>
      <c r="AA33" s="6" t="s">
        <v>256</v>
      </c>
      <c r="AB33" s="8"/>
    </row>
    <row r="34" spans="1:28" s="4" customFormat="1" ht="51.95" customHeight="1" x14ac:dyDescent="0.2">
      <c r="A34" s="5">
        <v>0</v>
      </c>
      <c r="B34" s="6" t="s">
        <v>257</v>
      </c>
      <c r="C34" s="13">
        <v>1500</v>
      </c>
      <c r="D34" s="8" t="s">
        <v>258</v>
      </c>
      <c r="E34" s="8" t="s">
        <v>259</v>
      </c>
      <c r="F34" s="8" t="s">
        <v>260</v>
      </c>
      <c r="G34" s="6" t="s">
        <v>38</v>
      </c>
      <c r="H34" s="6" t="s">
        <v>39</v>
      </c>
      <c r="I34" s="8" t="s">
        <v>98</v>
      </c>
      <c r="J34" s="9">
        <v>1</v>
      </c>
      <c r="K34" s="9">
        <v>320</v>
      </c>
      <c r="L34" s="9">
        <v>2024</v>
      </c>
      <c r="M34" s="8" t="s">
        <v>261</v>
      </c>
      <c r="N34" s="8" t="s">
        <v>42</v>
      </c>
      <c r="O34" s="8" t="s">
        <v>215</v>
      </c>
      <c r="P34" s="6" t="s">
        <v>44</v>
      </c>
      <c r="Q34" s="8" t="s">
        <v>100</v>
      </c>
      <c r="R34" s="10" t="s">
        <v>262</v>
      </c>
      <c r="S34" s="11" t="s">
        <v>263</v>
      </c>
      <c r="T34" s="6"/>
      <c r="U34" s="15" t="str">
        <f>HYPERLINK("https://media.infra-m.ru/2138/2138503/cover/2138503.jpg", "Обложка")</f>
        <v>Обложка</v>
      </c>
      <c r="V34" s="15" t="str">
        <f>HYPERLINK("https://znanium.ru/catalog/product/2138503", "Ознакомиться")</f>
        <v>Ознакомиться</v>
      </c>
      <c r="W34" s="8" t="s">
        <v>264</v>
      </c>
      <c r="X34" s="6"/>
      <c r="Y34" s="6"/>
      <c r="Z34" s="6"/>
      <c r="AA34" s="6" t="s">
        <v>61</v>
      </c>
      <c r="AB34" s="8"/>
    </row>
    <row r="35" spans="1:28" s="4" customFormat="1" ht="51.95" customHeight="1" x14ac:dyDescent="0.2">
      <c r="A35" s="5">
        <v>0</v>
      </c>
      <c r="B35" s="6" t="s">
        <v>265</v>
      </c>
      <c r="C35" s="13">
        <v>2954</v>
      </c>
      <c r="D35" s="8" t="s">
        <v>266</v>
      </c>
      <c r="E35" s="8" t="s">
        <v>267</v>
      </c>
      <c r="F35" s="8" t="s">
        <v>268</v>
      </c>
      <c r="G35" s="6" t="s">
        <v>38</v>
      </c>
      <c r="H35" s="6" t="s">
        <v>39</v>
      </c>
      <c r="I35" s="8" t="s">
        <v>98</v>
      </c>
      <c r="J35" s="9">
        <v>1</v>
      </c>
      <c r="K35" s="9">
        <v>655</v>
      </c>
      <c r="L35" s="9">
        <v>2023</v>
      </c>
      <c r="M35" s="8" t="s">
        <v>269</v>
      </c>
      <c r="N35" s="8" t="s">
        <v>42</v>
      </c>
      <c r="O35" s="8" t="s">
        <v>215</v>
      </c>
      <c r="P35" s="6" t="s">
        <v>110</v>
      </c>
      <c r="Q35" s="8" t="s">
        <v>100</v>
      </c>
      <c r="R35" s="10" t="s">
        <v>270</v>
      </c>
      <c r="S35" s="11" t="s">
        <v>271</v>
      </c>
      <c r="T35" s="6"/>
      <c r="U35" s="15" t="str">
        <f>HYPERLINK("https://media.infra-m.ru/2015/2015287/cover/2015287.jpg", "Обложка")</f>
        <v>Обложка</v>
      </c>
      <c r="V35" s="15" t="str">
        <f>HYPERLINK("https://znanium.ru/catalog/product/1915603", "Ознакомиться")</f>
        <v>Ознакомиться</v>
      </c>
      <c r="W35" s="8" t="s">
        <v>272</v>
      </c>
      <c r="X35" s="6"/>
      <c r="Y35" s="6"/>
      <c r="Z35" s="6" t="s">
        <v>129</v>
      </c>
      <c r="AA35" s="6" t="s">
        <v>273</v>
      </c>
      <c r="AB35" s="8"/>
    </row>
    <row r="36" spans="1:28" s="4" customFormat="1" ht="51.95" customHeight="1" x14ac:dyDescent="0.2">
      <c r="A36" s="5">
        <v>0</v>
      </c>
      <c r="B36" s="6" t="s">
        <v>274</v>
      </c>
      <c r="C36" s="13">
        <v>1900</v>
      </c>
      <c r="D36" s="8" t="s">
        <v>275</v>
      </c>
      <c r="E36" s="8" t="s">
        <v>267</v>
      </c>
      <c r="F36" s="8" t="s">
        <v>268</v>
      </c>
      <c r="G36" s="6" t="s">
        <v>66</v>
      </c>
      <c r="H36" s="6" t="s">
        <v>39</v>
      </c>
      <c r="I36" s="8" t="s">
        <v>133</v>
      </c>
      <c r="J36" s="9">
        <v>1</v>
      </c>
      <c r="K36" s="9">
        <v>655</v>
      </c>
      <c r="L36" s="9">
        <v>2023</v>
      </c>
      <c r="M36" s="8" t="s">
        <v>276</v>
      </c>
      <c r="N36" s="8" t="s">
        <v>42</v>
      </c>
      <c r="O36" s="8" t="s">
        <v>215</v>
      </c>
      <c r="P36" s="6" t="s">
        <v>110</v>
      </c>
      <c r="Q36" s="8" t="s">
        <v>45</v>
      </c>
      <c r="R36" s="10" t="s">
        <v>277</v>
      </c>
      <c r="S36" s="11" t="s">
        <v>278</v>
      </c>
      <c r="T36" s="6"/>
      <c r="U36" s="15" t="str">
        <f>HYPERLINK("https://media.infra-m.ru/2126/2126806/cover/2126806.jpg", "Обложка")</f>
        <v>Обложка</v>
      </c>
      <c r="V36" s="15" t="str">
        <f>HYPERLINK("https://znanium.ru/catalog/product/2126806", "Ознакомиться")</f>
        <v>Ознакомиться</v>
      </c>
      <c r="W36" s="8" t="s">
        <v>272</v>
      </c>
      <c r="X36" s="6"/>
      <c r="Y36" s="6"/>
      <c r="Z36" s="6"/>
      <c r="AA36" s="6" t="s">
        <v>279</v>
      </c>
      <c r="AB36" s="8"/>
    </row>
    <row r="37" spans="1:28" s="4" customFormat="1" ht="51.95" customHeight="1" x14ac:dyDescent="0.2">
      <c r="A37" s="5">
        <v>0</v>
      </c>
      <c r="B37" s="6" t="s">
        <v>280</v>
      </c>
      <c r="C37" s="13">
        <v>1114</v>
      </c>
      <c r="D37" s="8" t="s">
        <v>281</v>
      </c>
      <c r="E37" s="8" t="s">
        <v>282</v>
      </c>
      <c r="F37" s="8" t="s">
        <v>283</v>
      </c>
      <c r="G37" s="6" t="s">
        <v>38</v>
      </c>
      <c r="H37" s="6" t="s">
        <v>284</v>
      </c>
      <c r="I37" s="8" t="s">
        <v>235</v>
      </c>
      <c r="J37" s="9">
        <v>1</v>
      </c>
      <c r="K37" s="9">
        <v>223</v>
      </c>
      <c r="L37" s="9">
        <v>2025</v>
      </c>
      <c r="M37" s="8" t="s">
        <v>285</v>
      </c>
      <c r="N37" s="8" t="s">
        <v>42</v>
      </c>
      <c r="O37" s="8" t="s">
        <v>215</v>
      </c>
      <c r="P37" s="6" t="s">
        <v>44</v>
      </c>
      <c r="Q37" s="8" t="s">
        <v>100</v>
      </c>
      <c r="R37" s="10" t="s">
        <v>286</v>
      </c>
      <c r="S37" s="11" t="s">
        <v>287</v>
      </c>
      <c r="T37" s="6"/>
      <c r="U37" s="15" t="str">
        <f>HYPERLINK("https://media.infra-m.ru/2188/2188206/cover/2188206.jpg", "Обложка")</f>
        <v>Обложка</v>
      </c>
      <c r="V37" s="15" t="str">
        <f>HYPERLINK("https://znanium.ru/catalog/product/1937950", "Ознакомиться")</f>
        <v>Ознакомиться</v>
      </c>
      <c r="W37" s="8" t="s">
        <v>288</v>
      </c>
      <c r="X37" s="6"/>
      <c r="Y37" s="6" t="s">
        <v>30</v>
      </c>
      <c r="Z37" s="6"/>
      <c r="AA37" s="6" t="s">
        <v>289</v>
      </c>
      <c r="AB37" s="8"/>
    </row>
    <row r="38" spans="1:28" s="4" customFormat="1" ht="51.95" customHeight="1" x14ac:dyDescent="0.2">
      <c r="A38" s="5">
        <v>0</v>
      </c>
      <c r="B38" s="6" t="s">
        <v>290</v>
      </c>
      <c r="C38" s="13">
        <v>1520</v>
      </c>
      <c r="D38" s="8" t="s">
        <v>291</v>
      </c>
      <c r="E38" s="8" t="s">
        <v>292</v>
      </c>
      <c r="F38" s="8" t="s">
        <v>293</v>
      </c>
      <c r="G38" s="6" t="s">
        <v>38</v>
      </c>
      <c r="H38" s="6" t="s">
        <v>284</v>
      </c>
      <c r="I38" s="8" t="s">
        <v>98</v>
      </c>
      <c r="J38" s="9">
        <v>1</v>
      </c>
      <c r="K38" s="9">
        <v>304</v>
      </c>
      <c r="L38" s="9">
        <v>2025</v>
      </c>
      <c r="M38" s="8" t="s">
        <v>294</v>
      </c>
      <c r="N38" s="8" t="s">
        <v>42</v>
      </c>
      <c r="O38" s="8" t="s">
        <v>215</v>
      </c>
      <c r="P38" s="6" t="s">
        <v>44</v>
      </c>
      <c r="Q38" s="8" t="s">
        <v>100</v>
      </c>
      <c r="R38" s="10" t="s">
        <v>295</v>
      </c>
      <c r="S38" s="11" t="s">
        <v>296</v>
      </c>
      <c r="T38" s="6"/>
      <c r="U38" s="15" t="str">
        <f>HYPERLINK("https://media.infra-m.ru/2185/2185413/cover/2185413.jpg", "Обложка")</f>
        <v>Обложка</v>
      </c>
      <c r="V38" s="15" t="str">
        <f>HYPERLINK("https://znanium.ru/catalog/product/2185413", "Ознакомиться")</f>
        <v>Ознакомиться</v>
      </c>
      <c r="W38" s="8" t="s">
        <v>297</v>
      </c>
      <c r="X38" s="6"/>
      <c r="Y38" s="6"/>
      <c r="Z38" s="6"/>
      <c r="AA38" s="6" t="s">
        <v>298</v>
      </c>
      <c r="AB38" s="8"/>
    </row>
    <row r="39" spans="1:28" s="4" customFormat="1" ht="51.95" customHeight="1" x14ac:dyDescent="0.2">
      <c r="A39" s="5">
        <v>0</v>
      </c>
      <c r="B39" s="6" t="s">
        <v>299</v>
      </c>
      <c r="C39" s="13">
        <v>1767</v>
      </c>
      <c r="D39" s="8" t="s">
        <v>300</v>
      </c>
      <c r="E39" s="8" t="s">
        <v>301</v>
      </c>
      <c r="F39" s="8" t="s">
        <v>302</v>
      </c>
      <c r="G39" s="6" t="s">
        <v>66</v>
      </c>
      <c r="H39" s="6" t="s">
        <v>143</v>
      </c>
      <c r="I39" s="8"/>
      <c r="J39" s="9">
        <v>1</v>
      </c>
      <c r="K39" s="9">
        <v>288</v>
      </c>
      <c r="L39" s="9">
        <v>2024</v>
      </c>
      <c r="M39" s="8" t="s">
        <v>303</v>
      </c>
      <c r="N39" s="8" t="s">
        <v>42</v>
      </c>
      <c r="O39" s="8" t="s">
        <v>215</v>
      </c>
      <c r="P39" s="6" t="s">
        <v>89</v>
      </c>
      <c r="Q39" s="8" t="s">
        <v>58</v>
      </c>
      <c r="R39" s="10" t="s">
        <v>304</v>
      </c>
      <c r="S39" s="11"/>
      <c r="T39" s="6"/>
      <c r="U39" s="15" t="str">
        <f>HYPERLINK("https://media.infra-m.ru/2096/2096933/cover/2096933.jpg", "Обложка")</f>
        <v>Обложка</v>
      </c>
      <c r="V39" s="12"/>
      <c r="W39" s="8" t="s">
        <v>147</v>
      </c>
      <c r="X39" s="6"/>
      <c r="Y39" s="6"/>
      <c r="Z39" s="6"/>
      <c r="AA39" s="6" t="s">
        <v>155</v>
      </c>
      <c r="AB39" s="8"/>
    </row>
    <row r="40" spans="1:28" s="4" customFormat="1" ht="44.1" customHeight="1" x14ac:dyDescent="0.2">
      <c r="A40" s="5">
        <v>0</v>
      </c>
      <c r="B40" s="6" t="s">
        <v>305</v>
      </c>
      <c r="C40" s="7">
        <v>610</v>
      </c>
      <c r="D40" s="8" t="s">
        <v>306</v>
      </c>
      <c r="E40" s="8" t="s">
        <v>307</v>
      </c>
      <c r="F40" s="8" t="s">
        <v>308</v>
      </c>
      <c r="G40" s="6" t="s">
        <v>77</v>
      </c>
      <c r="H40" s="6" t="s">
        <v>309</v>
      </c>
      <c r="I40" s="8" t="s">
        <v>53</v>
      </c>
      <c r="J40" s="9">
        <v>1</v>
      </c>
      <c r="K40" s="9">
        <v>122</v>
      </c>
      <c r="L40" s="9">
        <v>2023</v>
      </c>
      <c r="M40" s="8" t="s">
        <v>310</v>
      </c>
      <c r="N40" s="8" t="s">
        <v>42</v>
      </c>
      <c r="O40" s="8" t="s">
        <v>88</v>
      </c>
      <c r="P40" s="6" t="s">
        <v>57</v>
      </c>
      <c r="Q40" s="8" t="s">
        <v>58</v>
      </c>
      <c r="R40" s="10" t="s">
        <v>311</v>
      </c>
      <c r="S40" s="11"/>
      <c r="T40" s="6"/>
      <c r="U40" s="15" t="str">
        <f>HYPERLINK("https://media.infra-m.ru/1915/1915468/cover/1915468.jpg", "Обложка")</f>
        <v>Обложка</v>
      </c>
      <c r="V40" s="15" t="str">
        <f>HYPERLINK("https://znanium.ru/catalog/product/1915468", "Ознакомиться")</f>
        <v>Ознакомиться</v>
      </c>
      <c r="W40" s="8" t="s">
        <v>312</v>
      </c>
      <c r="X40" s="6"/>
      <c r="Y40" s="6"/>
      <c r="Z40" s="6"/>
      <c r="AA40" s="6" t="s">
        <v>113</v>
      </c>
      <c r="AB40" s="8"/>
    </row>
    <row r="41" spans="1:28" s="4" customFormat="1" ht="51.95" customHeight="1" x14ac:dyDescent="0.2">
      <c r="A41" s="5">
        <v>0</v>
      </c>
      <c r="B41" s="6" t="s">
        <v>313</v>
      </c>
      <c r="C41" s="7">
        <v>930</v>
      </c>
      <c r="D41" s="8" t="s">
        <v>314</v>
      </c>
      <c r="E41" s="8" t="s">
        <v>315</v>
      </c>
      <c r="F41" s="8" t="s">
        <v>316</v>
      </c>
      <c r="G41" s="6" t="s">
        <v>38</v>
      </c>
      <c r="H41" s="6" t="s">
        <v>39</v>
      </c>
      <c r="I41" s="8" t="s">
        <v>317</v>
      </c>
      <c r="J41" s="9">
        <v>1</v>
      </c>
      <c r="K41" s="9">
        <v>196</v>
      </c>
      <c r="L41" s="9">
        <v>2024</v>
      </c>
      <c r="M41" s="8" t="s">
        <v>318</v>
      </c>
      <c r="N41" s="8" t="s">
        <v>42</v>
      </c>
      <c r="O41" s="8" t="s">
        <v>88</v>
      </c>
      <c r="P41" s="6" t="s">
        <v>44</v>
      </c>
      <c r="Q41" s="8" t="s">
        <v>90</v>
      </c>
      <c r="R41" s="10" t="s">
        <v>120</v>
      </c>
      <c r="S41" s="11" t="s">
        <v>319</v>
      </c>
      <c r="T41" s="6"/>
      <c r="U41" s="15" t="str">
        <f>HYPERLINK("https://media.infra-m.ru/2073/2073481/cover/2073481.jpg", "Обложка")</f>
        <v>Обложка</v>
      </c>
      <c r="V41" s="15" t="str">
        <f>HYPERLINK("https://znanium.ru/catalog/product/2073481", "Ознакомиться")</f>
        <v>Ознакомиться</v>
      </c>
      <c r="W41" s="8" t="s">
        <v>320</v>
      </c>
      <c r="X41" s="6"/>
      <c r="Y41" s="6"/>
      <c r="Z41" s="6"/>
      <c r="AA41" s="6" t="s">
        <v>138</v>
      </c>
      <c r="AB41" s="8"/>
    </row>
    <row r="42" spans="1:28" s="4" customFormat="1" ht="44.1" customHeight="1" x14ac:dyDescent="0.2">
      <c r="A42" s="5">
        <v>0</v>
      </c>
      <c r="B42" s="6" t="s">
        <v>321</v>
      </c>
      <c r="C42" s="7">
        <v>940</v>
      </c>
      <c r="D42" s="8" t="s">
        <v>322</v>
      </c>
      <c r="E42" s="8" t="s">
        <v>323</v>
      </c>
      <c r="F42" s="8" t="s">
        <v>324</v>
      </c>
      <c r="G42" s="6" t="s">
        <v>77</v>
      </c>
      <c r="H42" s="6" t="s">
        <v>39</v>
      </c>
      <c r="I42" s="8" t="s">
        <v>53</v>
      </c>
      <c r="J42" s="9">
        <v>1</v>
      </c>
      <c r="K42" s="9">
        <v>203</v>
      </c>
      <c r="L42" s="9">
        <v>2024</v>
      </c>
      <c r="M42" s="8" t="s">
        <v>325</v>
      </c>
      <c r="N42" s="8" t="s">
        <v>55</v>
      </c>
      <c r="O42" s="8" t="s">
        <v>326</v>
      </c>
      <c r="P42" s="6" t="s">
        <v>57</v>
      </c>
      <c r="Q42" s="8" t="s">
        <v>58</v>
      </c>
      <c r="R42" s="10" t="s">
        <v>327</v>
      </c>
      <c r="S42" s="11"/>
      <c r="T42" s="6"/>
      <c r="U42" s="15" t="str">
        <f>HYPERLINK("https://media.infra-m.ru/1902/1902414/cover/1902414.jpg", "Обложка")</f>
        <v>Обложка</v>
      </c>
      <c r="V42" s="15" t="str">
        <f>HYPERLINK("https://znanium.ru/catalog/product/1902414", "Ознакомиться")</f>
        <v>Ознакомиться</v>
      </c>
      <c r="W42" s="8" t="s">
        <v>328</v>
      </c>
      <c r="X42" s="6"/>
      <c r="Y42" s="6"/>
      <c r="Z42" s="6"/>
      <c r="AA42" s="6" t="s">
        <v>93</v>
      </c>
      <c r="AB42" s="8"/>
    </row>
    <row r="43" spans="1:28" s="4" customFormat="1" ht="51.95" customHeight="1" x14ac:dyDescent="0.2">
      <c r="A43" s="5">
        <v>0</v>
      </c>
      <c r="B43" s="6" t="s">
        <v>329</v>
      </c>
      <c r="C43" s="13">
        <v>1240</v>
      </c>
      <c r="D43" s="8" t="s">
        <v>330</v>
      </c>
      <c r="E43" s="8" t="s">
        <v>331</v>
      </c>
      <c r="F43" s="8" t="s">
        <v>332</v>
      </c>
      <c r="G43" s="6" t="s">
        <v>38</v>
      </c>
      <c r="H43" s="6" t="s">
        <v>39</v>
      </c>
      <c r="I43" s="8" t="s">
        <v>133</v>
      </c>
      <c r="J43" s="9">
        <v>1</v>
      </c>
      <c r="K43" s="9">
        <v>272</v>
      </c>
      <c r="L43" s="9">
        <v>2023</v>
      </c>
      <c r="M43" s="8" t="s">
        <v>333</v>
      </c>
      <c r="N43" s="8" t="s">
        <v>55</v>
      </c>
      <c r="O43" s="8" t="s">
        <v>68</v>
      </c>
      <c r="P43" s="6" t="s">
        <v>44</v>
      </c>
      <c r="Q43" s="8" t="s">
        <v>45</v>
      </c>
      <c r="R43" s="10" t="s">
        <v>334</v>
      </c>
      <c r="S43" s="11" t="s">
        <v>335</v>
      </c>
      <c r="T43" s="6"/>
      <c r="U43" s="15" t="str">
        <f>HYPERLINK("https://media.infra-m.ru/1907/1907684/cover/1907684.jpg", "Обложка")</f>
        <v>Обложка</v>
      </c>
      <c r="V43" s="15" t="str">
        <f>HYPERLINK("https://znanium.ru/catalog/product/1907684", "Ознакомиться")</f>
        <v>Ознакомиться</v>
      </c>
      <c r="W43" s="8" t="s">
        <v>336</v>
      </c>
      <c r="X43" s="6"/>
      <c r="Y43" s="6"/>
      <c r="Z43" s="6"/>
      <c r="AA43" s="6" t="s">
        <v>123</v>
      </c>
      <c r="AB43" s="8"/>
    </row>
    <row r="44" spans="1:28" s="4" customFormat="1" ht="51.95" customHeight="1" x14ac:dyDescent="0.2">
      <c r="A44" s="5">
        <v>0</v>
      </c>
      <c r="B44" s="6" t="s">
        <v>337</v>
      </c>
      <c r="C44" s="7">
        <v>824</v>
      </c>
      <c r="D44" s="8" t="s">
        <v>338</v>
      </c>
      <c r="E44" s="8" t="s">
        <v>339</v>
      </c>
      <c r="F44" s="8" t="s">
        <v>340</v>
      </c>
      <c r="G44" s="6" t="s">
        <v>66</v>
      </c>
      <c r="H44" s="6" t="s">
        <v>309</v>
      </c>
      <c r="I44" s="8"/>
      <c r="J44" s="9">
        <v>1</v>
      </c>
      <c r="K44" s="9">
        <v>160</v>
      </c>
      <c r="L44" s="9">
        <v>2025</v>
      </c>
      <c r="M44" s="8" t="s">
        <v>341</v>
      </c>
      <c r="N44" s="8" t="s">
        <v>55</v>
      </c>
      <c r="O44" s="8" t="s">
        <v>68</v>
      </c>
      <c r="P44" s="6" t="s">
        <v>44</v>
      </c>
      <c r="Q44" s="8" t="s">
        <v>45</v>
      </c>
      <c r="R44" s="10" t="s">
        <v>342</v>
      </c>
      <c r="S44" s="11"/>
      <c r="T44" s="6"/>
      <c r="U44" s="15" t="str">
        <f>HYPERLINK("https://media.infra-m.ru/2184/2184911/cover/2184911.jpg", "Обложка")</f>
        <v>Обложка</v>
      </c>
      <c r="V44" s="15" t="str">
        <f>HYPERLINK("https://znanium.ru/catalog/product/1002027", "Ознакомиться")</f>
        <v>Ознакомиться</v>
      </c>
      <c r="W44" s="8" t="s">
        <v>343</v>
      </c>
      <c r="X44" s="6"/>
      <c r="Y44" s="6"/>
      <c r="Z44" s="6"/>
      <c r="AA44" s="6" t="s">
        <v>48</v>
      </c>
      <c r="AB44" s="8"/>
    </row>
    <row r="45" spans="1:28" s="4" customFormat="1" ht="42" customHeight="1" x14ac:dyDescent="0.2">
      <c r="A45" s="5">
        <v>0</v>
      </c>
      <c r="B45" s="6" t="s">
        <v>344</v>
      </c>
      <c r="C45" s="13">
        <v>1270</v>
      </c>
      <c r="D45" s="8" t="s">
        <v>345</v>
      </c>
      <c r="E45" s="8" t="s">
        <v>346</v>
      </c>
      <c r="F45" s="8" t="s">
        <v>347</v>
      </c>
      <c r="G45" s="6" t="s">
        <v>38</v>
      </c>
      <c r="H45" s="6" t="s">
        <v>39</v>
      </c>
      <c r="I45" s="8" t="s">
        <v>98</v>
      </c>
      <c r="J45" s="9">
        <v>1</v>
      </c>
      <c r="K45" s="9">
        <v>247</v>
      </c>
      <c r="L45" s="9">
        <v>2025</v>
      </c>
      <c r="M45" s="8" t="s">
        <v>348</v>
      </c>
      <c r="N45" s="8" t="s">
        <v>42</v>
      </c>
      <c r="O45" s="8" t="s">
        <v>88</v>
      </c>
      <c r="P45" s="6" t="s">
        <v>44</v>
      </c>
      <c r="Q45" s="8" t="s">
        <v>100</v>
      </c>
      <c r="R45" s="10" t="s">
        <v>349</v>
      </c>
      <c r="S45" s="11"/>
      <c r="T45" s="6"/>
      <c r="U45" s="15" t="str">
        <f>HYPERLINK("https://media.infra-m.ru/2164/2164049/cover/2164049.jpg", "Обложка")</f>
        <v>Обложка</v>
      </c>
      <c r="V45" s="15" t="str">
        <f>HYPERLINK("https://znanium.ru/catalog/product/2164049", "Ознакомиться")</f>
        <v>Ознакомиться</v>
      </c>
      <c r="W45" s="8" t="s">
        <v>103</v>
      </c>
      <c r="X45" s="6" t="s">
        <v>350</v>
      </c>
      <c r="Y45" s="6"/>
      <c r="Z45" s="6" t="s">
        <v>129</v>
      </c>
      <c r="AA45" s="6" t="s">
        <v>351</v>
      </c>
      <c r="AB45" s="8"/>
    </row>
    <row r="46" spans="1:28" s="4" customFormat="1" ht="42" customHeight="1" x14ac:dyDescent="0.2">
      <c r="A46" s="5">
        <v>0</v>
      </c>
      <c r="B46" s="6" t="s">
        <v>352</v>
      </c>
      <c r="C46" s="13">
        <v>1250</v>
      </c>
      <c r="D46" s="8" t="s">
        <v>353</v>
      </c>
      <c r="E46" s="8" t="s">
        <v>346</v>
      </c>
      <c r="F46" s="8" t="s">
        <v>347</v>
      </c>
      <c r="G46" s="6" t="s">
        <v>38</v>
      </c>
      <c r="H46" s="6" t="s">
        <v>39</v>
      </c>
      <c r="I46" s="8" t="s">
        <v>118</v>
      </c>
      <c r="J46" s="9">
        <v>1</v>
      </c>
      <c r="K46" s="9">
        <v>247</v>
      </c>
      <c r="L46" s="9">
        <v>2023</v>
      </c>
      <c r="M46" s="8" t="s">
        <v>354</v>
      </c>
      <c r="N46" s="8" t="s">
        <v>42</v>
      </c>
      <c r="O46" s="8" t="s">
        <v>88</v>
      </c>
      <c r="P46" s="6" t="s">
        <v>44</v>
      </c>
      <c r="Q46" s="8" t="s">
        <v>45</v>
      </c>
      <c r="R46" s="10" t="s">
        <v>355</v>
      </c>
      <c r="S46" s="11"/>
      <c r="T46" s="6"/>
      <c r="U46" s="15" t="str">
        <f>HYPERLINK("https://media.infra-m.ru/2125/2125722/cover/2125722.jpg", "Обложка")</f>
        <v>Обложка</v>
      </c>
      <c r="V46" s="15" t="str">
        <f>HYPERLINK("https://znanium.ru/catalog/product/2124807", "Ознакомиться")</f>
        <v>Ознакомиться</v>
      </c>
      <c r="W46" s="8" t="s">
        <v>103</v>
      </c>
      <c r="X46" s="6"/>
      <c r="Y46" s="6"/>
      <c r="Z46" s="6"/>
      <c r="AA46" s="6" t="s">
        <v>170</v>
      </c>
      <c r="AB46" s="8"/>
    </row>
    <row r="47" spans="1:28" s="4" customFormat="1" ht="42" customHeight="1" x14ac:dyDescent="0.2">
      <c r="A47" s="5">
        <v>0</v>
      </c>
      <c r="B47" s="6" t="s">
        <v>356</v>
      </c>
      <c r="C47" s="13">
        <v>3390</v>
      </c>
      <c r="D47" s="8" t="s">
        <v>357</v>
      </c>
      <c r="E47" s="8" t="s">
        <v>358</v>
      </c>
      <c r="F47" s="8" t="s">
        <v>359</v>
      </c>
      <c r="G47" s="6" t="s">
        <v>66</v>
      </c>
      <c r="H47" s="6" t="s">
        <v>39</v>
      </c>
      <c r="I47" s="8" t="s">
        <v>360</v>
      </c>
      <c r="J47" s="9">
        <v>1</v>
      </c>
      <c r="K47" s="9">
        <v>678</v>
      </c>
      <c r="L47" s="9">
        <v>2025</v>
      </c>
      <c r="M47" s="8" t="s">
        <v>361</v>
      </c>
      <c r="N47" s="8" t="s">
        <v>55</v>
      </c>
      <c r="O47" s="8" t="s">
        <v>68</v>
      </c>
      <c r="P47" s="6" t="s">
        <v>44</v>
      </c>
      <c r="Q47" s="8" t="s">
        <v>90</v>
      </c>
      <c r="R47" s="10" t="s">
        <v>362</v>
      </c>
      <c r="S47" s="11"/>
      <c r="T47" s="6"/>
      <c r="U47" s="15" t="str">
        <f>HYPERLINK("https://media.infra-m.ru/2034/2034420/cover/2034420.jpg", "Обложка")</f>
        <v>Обложка</v>
      </c>
      <c r="V47" s="15" t="str">
        <f>HYPERLINK("https://znanium.ru/catalog/product/2034420", "Ознакомиться")</f>
        <v>Ознакомиться</v>
      </c>
      <c r="W47" s="8" t="s">
        <v>363</v>
      </c>
      <c r="X47" s="6" t="s">
        <v>364</v>
      </c>
      <c r="Y47" s="6"/>
      <c r="Z47" s="6"/>
      <c r="AA47" s="6" t="s">
        <v>365</v>
      </c>
      <c r="AB47" s="8"/>
    </row>
    <row r="48" spans="1:28" s="4" customFormat="1" ht="51.95" customHeight="1" x14ac:dyDescent="0.2">
      <c r="A48" s="5">
        <v>0</v>
      </c>
      <c r="B48" s="6" t="s">
        <v>366</v>
      </c>
      <c r="C48" s="7">
        <v>650</v>
      </c>
      <c r="D48" s="8" t="s">
        <v>367</v>
      </c>
      <c r="E48" s="8" t="s">
        <v>368</v>
      </c>
      <c r="F48" s="8" t="s">
        <v>369</v>
      </c>
      <c r="G48" s="6" t="s">
        <v>77</v>
      </c>
      <c r="H48" s="6" t="s">
        <v>227</v>
      </c>
      <c r="I48" s="8"/>
      <c r="J48" s="9">
        <v>1</v>
      </c>
      <c r="K48" s="9">
        <v>128</v>
      </c>
      <c r="L48" s="9">
        <v>2024</v>
      </c>
      <c r="M48" s="8" t="s">
        <v>370</v>
      </c>
      <c r="N48" s="8" t="s">
        <v>42</v>
      </c>
      <c r="O48" s="8" t="s">
        <v>205</v>
      </c>
      <c r="P48" s="6" t="s">
        <v>44</v>
      </c>
      <c r="Q48" s="8" t="s">
        <v>45</v>
      </c>
      <c r="R48" s="10" t="s">
        <v>371</v>
      </c>
      <c r="S48" s="11"/>
      <c r="T48" s="6"/>
      <c r="U48" s="15" t="str">
        <f>HYPERLINK("https://media.infra-m.ru/2175/2175280/cover/2175280.jpg", "Обложка")</f>
        <v>Обложка</v>
      </c>
      <c r="V48" s="15" t="str">
        <f>HYPERLINK("https://znanium.ru/catalog/product/2175280", "Ознакомиться")</f>
        <v>Ознакомиться</v>
      </c>
      <c r="W48" s="8" t="s">
        <v>47</v>
      </c>
      <c r="X48" s="6"/>
      <c r="Y48" s="6"/>
      <c r="Z48" s="6"/>
      <c r="AA48" s="6" t="s">
        <v>113</v>
      </c>
      <c r="AB48" s="8"/>
    </row>
    <row r="49" spans="1:28" s="4" customFormat="1" ht="51.95" customHeight="1" x14ac:dyDescent="0.2">
      <c r="A49" s="5">
        <v>0</v>
      </c>
      <c r="B49" s="6" t="s">
        <v>372</v>
      </c>
      <c r="C49" s="7">
        <v>630</v>
      </c>
      <c r="D49" s="8" t="s">
        <v>373</v>
      </c>
      <c r="E49" s="8" t="s">
        <v>374</v>
      </c>
      <c r="F49" s="8" t="s">
        <v>375</v>
      </c>
      <c r="G49" s="6" t="s">
        <v>77</v>
      </c>
      <c r="H49" s="6" t="s">
        <v>39</v>
      </c>
      <c r="I49" s="8" t="s">
        <v>376</v>
      </c>
      <c r="J49" s="9">
        <v>1</v>
      </c>
      <c r="K49" s="9">
        <v>70</v>
      </c>
      <c r="L49" s="9">
        <v>2024</v>
      </c>
      <c r="M49" s="8" t="s">
        <v>377</v>
      </c>
      <c r="N49" s="8" t="s">
        <v>42</v>
      </c>
      <c r="O49" s="8" t="s">
        <v>215</v>
      </c>
      <c r="P49" s="6" t="s">
        <v>44</v>
      </c>
      <c r="Q49" s="8" t="s">
        <v>90</v>
      </c>
      <c r="R49" s="10" t="s">
        <v>378</v>
      </c>
      <c r="S49" s="11" t="s">
        <v>379</v>
      </c>
      <c r="T49" s="6"/>
      <c r="U49" s="15" t="str">
        <f>HYPERLINK("https://media.infra-m.ru/2099/2099970/cover/2099970.jpg", "Обложка")</f>
        <v>Обложка</v>
      </c>
      <c r="V49" s="15" t="str">
        <f>HYPERLINK("https://znanium.ru/catalog/product/2099970", "Ознакомиться")</f>
        <v>Ознакомиться</v>
      </c>
      <c r="W49" s="8" t="s">
        <v>380</v>
      </c>
      <c r="X49" s="6"/>
      <c r="Y49" s="6"/>
      <c r="Z49" s="6"/>
      <c r="AA49" s="6" t="s">
        <v>138</v>
      </c>
      <c r="AB49" s="8"/>
    </row>
    <row r="50" spans="1:28" s="4" customFormat="1" ht="51.95" customHeight="1" x14ac:dyDescent="0.2">
      <c r="A50" s="5">
        <v>0</v>
      </c>
      <c r="B50" s="6" t="s">
        <v>381</v>
      </c>
      <c r="C50" s="13">
        <v>2484</v>
      </c>
      <c r="D50" s="8" t="s">
        <v>382</v>
      </c>
      <c r="E50" s="8" t="s">
        <v>383</v>
      </c>
      <c r="F50" s="8" t="s">
        <v>384</v>
      </c>
      <c r="G50" s="6" t="s">
        <v>66</v>
      </c>
      <c r="H50" s="6" t="s">
        <v>39</v>
      </c>
      <c r="I50" s="8" t="s">
        <v>133</v>
      </c>
      <c r="J50" s="9">
        <v>1</v>
      </c>
      <c r="K50" s="9">
        <v>496</v>
      </c>
      <c r="L50" s="9">
        <v>2025</v>
      </c>
      <c r="M50" s="8" t="s">
        <v>385</v>
      </c>
      <c r="N50" s="8" t="s">
        <v>55</v>
      </c>
      <c r="O50" s="8" t="s">
        <v>68</v>
      </c>
      <c r="P50" s="6" t="s">
        <v>44</v>
      </c>
      <c r="Q50" s="8" t="s">
        <v>45</v>
      </c>
      <c r="R50" s="10" t="s">
        <v>386</v>
      </c>
      <c r="S50" s="11" t="s">
        <v>387</v>
      </c>
      <c r="T50" s="6"/>
      <c r="U50" s="15" t="str">
        <f>HYPERLINK("https://media.infra-m.ru/2187/2187817/cover/2187817.jpg", "Обложка")</f>
        <v>Обложка</v>
      </c>
      <c r="V50" s="15" t="str">
        <f>HYPERLINK("https://znanium.ru/catalog/product/1567547", "Ознакомиться")</f>
        <v>Ознакомиться</v>
      </c>
      <c r="W50" s="8" t="s">
        <v>388</v>
      </c>
      <c r="X50" s="6"/>
      <c r="Y50" s="6"/>
      <c r="Z50" s="6"/>
      <c r="AA50" s="6" t="s">
        <v>389</v>
      </c>
      <c r="AB50" s="8"/>
    </row>
    <row r="51" spans="1:28" s="4" customFormat="1" ht="51.95" customHeight="1" x14ac:dyDescent="0.2">
      <c r="A51" s="5">
        <v>0</v>
      </c>
      <c r="B51" s="6" t="s">
        <v>390</v>
      </c>
      <c r="C51" s="13">
        <v>1934.9</v>
      </c>
      <c r="D51" s="8" t="s">
        <v>391</v>
      </c>
      <c r="E51" s="8" t="s">
        <v>392</v>
      </c>
      <c r="F51" s="8" t="s">
        <v>393</v>
      </c>
      <c r="G51" s="6" t="s">
        <v>66</v>
      </c>
      <c r="H51" s="6" t="s">
        <v>39</v>
      </c>
      <c r="I51" s="8" t="s">
        <v>118</v>
      </c>
      <c r="J51" s="9">
        <v>1</v>
      </c>
      <c r="K51" s="9">
        <v>428</v>
      </c>
      <c r="L51" s="9">
        <v>2023</v>
      </c>
      <c r="M51" s="8" t="s">
        <v>394</v>
      </c>
      <c r="N51" s="8" t="s">
        <v>55</v>
      </c>
      <c r="O51" s="8" t="s">
        <v>326</v>
      </c>
      <c r="P51" s="6" t="s">
        <v>44</v>
      </c>
      <c r="Q51" s="8" t="s">
        <v>45</v>
      </c>
      <c r="R51" s="10" t="s">
        <v>395</v>
      </c>
      <c r="S51" s="11" t="s">
        <v>396</v>
      </c>
      <c r="T51" s="6"/>
      <c r="U51" s="15" t="str">
        <f>HYPERLINK("https://media.infra-m.ru/1915/1915975/cover/1915975.jpg", "Обложка")</f>
        <v>Обложка</v>
      </c>
      <c r="V51" s="15" t="str">
        <f>HYPERLINK("https://znanium.ru/catalog/product/419619", "Ознакомиться")</f>
        <v>Ознакомиться</v>
      </c>
      <c r="W51" s="8" t="s">
        <v>397</v>
      </c>
      <c r="X51" s="6"/>
      <c r="Y51" s="6"/>
      <c r="Z51" s="6"/>
      <c r="AA51" s="6" t="s">
        <v>398</v>
      </c>
      <c r="AB51" s="8"/>
    </row>
    <row r="52" spans="1:28" s="4" customFormat="1" ht="51.95" customHeight="1" x14ac:dyDescent="0.2">
      <c r="A52" s="5">
        <v>0</v>
      </c>
      <c r="B52" s="6" t="s">
        <v>399</v>
      </c>
      <c r="C52" s="13">
        <v>2644</v>
      </c>
      <c r="D52" s="8" t="s">
        <v>400</v>
      </c>
      <c r="E52" s="8" t="s">
        <v>401</v>
      </c>
      <c r="F52" s="8" t="s">
        <v>402</v>
      </c>
      <c r="G52" s="6" t="s">
        <v>66</v>
      </c>
      <c r="H52" s="6" t="s">
        <v>39</v>
      </c>
      <c r="I52" s="8" t="s">
        <v>133</v>
      </c>
      <c r="J52" s="9">
        <v>1</v>
      </c>
      <c r="K52" s="9">
        <v>542</v>
      </c>
      <c r="L52" s="9">
        <v>2025</v>
      </c>
      <c r="M52" s="8" t="s">
        <v>403</v>
      </c>
      <c r="N52" s="8" t="s">
        <v>55</v>
      </c>
      <c r="O52" s="8" t="s">
        <v>326</v>
      </c>
      <c r="P52" s="6" t="s">
        <v>44</v>
      </c>
      <c r="Q52" s="8" t="s">
        <v>45</v>
      </c>
      <c r="R52" s="10" t="s">
        <v>404</v>
      </c>
      <c r="S52" s="11" t="s">
        <v>405</v>
      </c>
      <c r="T52" s="6"/>
      <c r="U52" s="15" t="str">
        <f>HYPERLINK("https://media.infra-m.ru/2161/2161684/cover/2161684.jpg", "Обложка")</f>
        <v>Обложка</v>
      </c>
      <c r="V52" s="15" t="str">
        <f>HYPERLINK("https://znanium.ru/catalog/product/1940916", "Ознакомиться")</f>
        <v>Ознакомиться</v>
      </c>
      <c r="W52" s="8" t="s">
        <v>397</v>
      </c>
      <c r="X52" s="6"/>
      <c r="Y52" s="6"/>
      <c r="Z52" s="6"/>
      <c r="AA52" s="6" t="s">
        <v>406</v>
      </c>
      <c r="AB52" s="8"/>
    </row>
    <row r="53" spans="1:28" s="4" customFormat="1" ht="51.95" customHeight="1" x14ac:dyDescent="0.2">
      <c r="A53" s="5">
        <v>0</v>
      </c>
      <c r="B53" s="6" t="s">
        <v>407</v>
      </c>
      <c r="C53" s="7">
        <v>970</v>
      </c>
      <c r="D53" s="8" t="s">
        <v>408</v>
      </c>
      <c r="E53" s="8" t="s">
        <v>409</v>
      </c>
      <c r="F53" s="8" t="s">
        <v>410</v>
      </c>
      <c r="G53" s="6" t="s">
        <v>38</v>
      </c>
      <c r="H53" s="6" t="s">
        <v>39</v>
      </c>
      <c r="I53" s="8" t="s">
        <v>118</v>
      </c>
      <c r="J53" s="9">
        <v>1</v>
      </c>
      <c r="K53" s="9">
        <v>206</v>
      </c>
      <c r="L53" s="9">
        <v>2024</v>
      </c>
      <c r="M53" s="8" t="s">
        <v>411</v>
      </c>
      <c r="N53" s="8" t="s">
        <v>55</v>
      </c>
      <c r="O53" s="8" t="s">
        <v>326</v>
      </c>
      <c r="P53" s="6" t="s">
        <v>44</v>
      </c>
      <c r="Q53" s="8" t="s">
        <v>45</v>
      </c>
      <c r="R53" s="10" t="s">
        <v>412</v>
      </c>
      <c r="S53" s="11" t="s">
        <v>413</v>
      </c>
      <c r="T53" s="6"/>
      <c r="U53" s="15" t="str">
        <f>HYPERLINK("https://media.infra-m.ru/2139/2139896/cover/2139896.jpg", "Обложка")</f>
        <v>Обложка</v>
      </c>
      <c r="V53" s="15" t="str">
        <f>HYPERLINK("https://znanium.ru/catalog/product/2139896", "Ознакомиться")</f>
        <v>Ознакомиться</v>
      </c>
      <c r="W53" s="8" t="s">
        <v>397</v>
      </c>
      <c r="X53" s="6"/>
      <c r="Y53" s="6"/>
      <c r="Z53" s="6"/>
      <c r="AA53" s="6" t="s">
        <v>398</v>
      </c>
      <c r="AB53" s="8"/>
    </row>
    <row r="54" spans="1:28" s="4" customFormat="1" ht="51.95" customHeight="1" x14ac:dyDescent="0.2">
      <c r="A54" s="5">
        <v>0</v>
      </c>
      <c r="B54" s="6" t="s">
        <v>414</v>
      </c>
      <c r="C54" s="13">
        <v>1990</v>
      </c>
      <c r="D54" s="8" t="s">
        <v>415</v>
      </c>
      <c r="E54" s="8" t="s">
        <v>416</v>
      </c>
      <c r="F54" s="8" t="s">
        <v>417</v>
      </c>
      <c r="G54" s="6" t="s">
        <v>66</v>
      </c>
      <c r="H54" s="6" t="s">
        <v>39</v>
      </c>
      <c r="I54" s="8" t="s">
        <v>98</v>
      </c>
      <c r="J54" s="9">
        <v>1</v>
      </c>
      <c r="K54" s="9">
        <v>394</v>
      </c>
      <c r="L54" s="9">
        <v>2025</v>
      </c>
      <c r="M54" s="8" t="s">
        <v>418</v>
      </c>
      <c r="N54" s="8" t="s">
        <v>55</v>
      </c>
      <c r="O54" s="8" t="s">
        <v>326</v>
      </c>
      <c r="P54" s="6" t="s">
        <v>110</v>
      </c>
      <c r="Q54" s="8" t="s">
        <v>100</v>
      </c>
      <c r="R54" s="10" t="s">
        <v>419</v>
      </c>
      <c r="S54" s="11"/>
      <c r="T54" s="6"/>
      <c r="U54" s="15" t="str">
        <f>HYPERLINK("https://media.infra-m.ru/2169/2169779/cover/2169779.jpg", "Обложка")</f>
        <v>Обложка</v>
      </c>
      <c r="V54" s="15" t="str">
        <f>HYPERLINK("https://znanium.ru/catalog/product/2169779", "Ознакомиться")</f>
        <v>Ознакомиться</v>
      </c>
      <c r="W54" s="8" t="s">
        <v>420</v>
      </c>
      <c r="X54" s="6" t="s">
        <v>421</v>
      </c>
      <c r="Y54" s="6"/>
      <c r="Z54" s="6" t="s">
        <v>129</v>
      </c>
      <c r="AA54" s="6" t="s">
        <v>365</v>
      </c>
      <c r="AB54" s="8"/>
    </row>
    <row r="55" spans="1:28" s="4" customFormat="1" ht="51.95" customHeight="1" x14ac:dyDescent="0.2">
      <c r="A55" s="5">
        <v>0</v>
      </c>
      <c r="B55" s="6" t="s">
        <v>422</v>
      </c>
      <c r="C55" s="13">
        <v>1974</v>
      </c>
      <c r="D55" s="8" t="s">
        <v>423</v>
      </c>
      <c r="E55" s="8" t="s">
        <v>416</v>
      </c>
      <c r="F55" s="8" t="s">
        <v>417</v>
      </c>
      <c r="G55" s="6" t="s">
        <v>38</v>
      </c>
      <c r="H55" s="6" t="s">
        <v>39</v>
      </c>
      <c r="I55" s="8" t="s">
        <v>118</v>
      </c>
      <c r="J55" s="9">
        <v>1</v>
      </c>
      <c r="K55" s="9">
        <v>394</v>
      </c>
      <c r="L55" s="9">
        <v>2025</v>
      </c>
      <c r="M55" s="8" t="s">
        <v>424</v>
      </c>
      <c r="N55" s="8" t="s">
        <v>55</v>
      </c>
      <c r="O55" s="8" t="s">
        <v>326</v>
      </c>
      <c r="P55" s="6" t="s">
        <v>110</v>
      </c>
      <c r="Q55" s="8" t="s">
        <v>45</v>
      </c>
      <c r="R55" s="10" t="s">
        <v>425</v>
      </c>
      <c r="S55" s="11" t="s">
        <v>426</v>
      </c>
      <c r="T55" s="6"/>
      <c r="U55" s="15" t="str">
        <f>HYPERLINK("https://media.infra-m.ru/2173/2173234/cover/2173234.jpg", "Обложка")</f>
        <v>Обложка</v>
      </c>
      <c r="V55" s="15" t="str">
        <f>HYPERLINK("https://znanium.ru/catalog/product/2168772", "Ознакомиться")</f>
        <v>Ознакомиться</v>
      </c>
      <c r="W55" s="8" t="s">
        <v>420</v>
      </c>
      <c r="X55" s="6"/>
      <c r="Y55" s="6"/>
      <c r="Z55" s="6"/>
      <c r="AA55" s="6" t="s">
        <v>123</v>
      </c>
      <c r="AB55" s="8"/>
    </row>
    <row r="56" spans="1:28" s="4" customFormat="1" ht="51.95" customHeight="1" x14ac:dyDescent="0.2">
      <c r="A56" s="5">
        <v>0</v>
      </c>
      <c r="B56" s="6" t="s">
        <v>427</v>
      </c>
      <c r="C56" s="13">
        <v>1754.9</v>
      </c>
      <c r="D56" s="8" t="s">
        <v>428</v>
      </c>
      <c r="E56" s="8" t="s">
        <v>429</v>
      </c>
      <c r="F56" s="8" t="s">
        <v>430</v>
      </c>
      <c r="G56" s="6" t="s">
        <v>66</v>
      </c>
      <c r="H56" s="6" t="s">
        <v>39</v>
      </c>
      <c r="I56" s="8" t="s">
        <v>133</v>
      </c>
      <c r="J56" s="9">
        <v>1</v>
      </c>
      <c r="K56" s="9">
        <v>391</v>
      </c>
      <c r="L56" s="9">
        <v>2023</v>
      </c>
      <c r="M56" s="8" t="s">
        <v>431</v>
      </c>
      <c r="N56" s="8" t="s">
        <v>42</v>
      </c>
      <c r="O56" s="8" t="s">
        <v>43</v>
      </c>
      <c r="P56" s="6" t="s">
        <v>44</v>
      </c>
      <c r="Q56" s="8" t="s">
        <v>45</v>
      </c>
      <c r="R56" s="10" t="s">
        <v>432</v>
      </c>
      <c r="S56" s="11" t="s">
        <v>433</v>
      </c>
      <c r="T56" s="6"/>
      <c r="U56" s="15" t="str">
        <f>HYPERLINK("https://media.infra-m.ru/1981/1981681/cover/1981681.jpg", "Обложка")</f>
        <v>Обложка</v>
      </c>
      <c r="V56" s="15" t="str">
        <f>HYPERLINK("https://znanium.ru/catalog/product/1222420", "Ознакомиться")</f>
        <v>Ознакомиться</v>
      </c>
      <c r="W56" s="8" t="s">
        <v>434</v>
      </c>
      <c r="X56" s="6"/>
      <c r="Y56" s="6"/>
      <c r="Z56" s="6"/>
      <c r="AA56" s="6" t="s">
        <v>398</v>
      </c>
      <c r="AB56" s="8"/>
    </row>
    <row r="57" spans="1:28" s="4" customFormat="1" ht="51.95" customHeight="1" x14ac:dyDescent="0.2">
      <c r="A57" s="5">
        <v>0</v>
      </c>
      <c r="B57" s="6" t="s">
        <v>435</v>
      </c>
      <c r="C57" s="7">
        <v>600</v>
      </c>
      <c r="D57" s="8" t="s">
        <v>436</v>
      </c>
      <c r="E57" s="8" t="s">
        <v>437</v>
      </c>
      <c r="F57" s="8" t="s">
        <v>438</v>
      </c>
      <c r="G57" s="6" t="s">
        <v>77</v>
      </c>
      <c r="H57" s="6" t="s">
        <v>39</v>
      </c>
      <c r="I57" s="8" t="s">
        <v>133</v>
      </c>
      <c r="J57" s="9">
        <v>1</v>
      </c>
      <c r="K57" s="9">
        <v>176</v>
      </c>
      <c r="L57" s="9">
        <v>2020</v>
      </c>
      <c r="M57" s="8" t="s">
        <v>439</v>
      </c>
      <c r="N57" s="8" t="s">
        <v>42</v>
      </c>
      <c r="O57" s="8" t="s">
        <v>88</v>
      </c>
      <c r="P57" s="6" t="s">
        <v>44</v>
      </c>
      <c r="Q57" s="8" t="s">
        <v>45</v>
      </c>
      <c r="R57" s="10" t="s">
        <v>440</v>
      </c>
      <c r="S57" s="11" t="s">
        <v>441</v>
      </c>
      <c r="T57" s="6"/>
      <c r="U57" s="15" t="str">
        <f>HYPERLINK("https://media.infra-m.ru/1085/1085367/cover/1085367.jpg", "Обложка")</f>
        <v>Обложка</v>
      </c>
      <c r="V57" s="15" t="str">
        <f>HYPERLINK("https://znanium.ru/catalog/product/1085367", "Ознакомиться")</f>
        <v>Ознакомиться</v>
      </c>
      <c r="W57" s="8" t="s">
        <v>312</v>
      </c>
      <c r="X57" s="6"/>
      <c r="Y57" s="6"/>
      <c r="Z57" s="6"/>
      <c r="AA57" s="6" t="s">
        <v>123</v>
      </c>
      <c r="AB57" s="8"/>
    </row>
    <row r="58" spans="1:28" s="4" customFormat="1" ht="51.95" customHeight="1" x14ac:dyDescent="0.2">
      <c r="A58" s="5">
        <v>0</v>
      </c>
      <c r="B58" s="6" t="s">
        <v>442</v>
      </c>
      <c r="C58" s="13">
        <v>1320</v>
      </c>
      <c r="D58" s="8" t="s">
        <v>443</v>
      </c>
      <c r="E58" s="8" t="s">
        <v>444</v>
      </c>
      <c r="F58" s="8" t="s">
        <v>445</v>
      </c>
      <c r="G58" s="6" t="s">
        <v>38</v>
      </c>
      <c r="H58" s="6" t="s">
        <v>39</v>
      </c>
      <c r="I58" s="8" t="s">
        <v>118</v>
      </c>
      <c r="J58" s="9">
        <v>1</v>
      </c>
      <c r="K58" s="9">
        <v>252</v>
      </c>
      <c r="L58" s="9">
        <v>2025</v>
      </c>
      <c r="M58" s="8" t="s">
        <v>446</v>
      </c>
      <c r="N58" s="8" t="s">
        <v>42</v>
      </c>
      <c r="O58" s="8" t="s">
        <v>88</v>
      </c>
      <c r="P58" s="6" t="s">
        <v>110</v>
      </c>
      <c r="Q58" s="8" t="s">
        <v>45</v>
      </c>
      <c r="R58" s="10" t="s">
        <v>447</v>
      </c>
      <c r="S58" s="11" t="s">
        <v>448</v>
      </c>
      <c r="T58" s="6"/>
      <c r="U58" s="15" t="str">
        <f>HYPERLINK("https://media.infra-m.ru/2186/2186402/cover/2186402.jpg", "Обложка")</f>
        <v>Обложка</v>
      </c>
      <c r="V58" s="15" t="str">
        <f>HYPERLINK("https://znanium.ru/catalog/product/2186402", "Ознакомиться")</f>
        <v>Ознакомиться</v>
      </c>
      <c r="W58" s="8" t="s">
        <v>312</v>
      </c>
      <c r="X58" s="6"/>
      <c r="Y58" s="6"/>
      <c r="Z58" s="6"/>
      <c r="AA58" s="6" t="s">
        <v>449</v>
      </c>
      <c r="AB58" s="8"/>
    </row>
    <row r="59" spans="1:28" s="4" customFormat="1" ht="51.95" customHeight="1" x14ac:dyDescent="0.2">
      <c r="A59" s="5">
        <v>0</v>
      </c>
      <c r="B59" s="6" t="s">
        <v>450</v>
      </c>
      <c r="C59" s="13">
        <v>1047</v>
      </c>
      <c r="D59" s="8" t="s">
        <v>451</v>
      </c>
      <c r="E59" s="8" t="s">
        <v>452</v>
      </c>
      <c r="F59" s="8" t="s">
        <v>453</v>
      </c>
      <c r="G59" s="6" t="s">
        <v>77</v>
      </c>
      <c r="H59" s="6" t="s">
        <v>39</v>
      </c>
      <c r="I59" s="8" t="s">
        <v>98</v>
      </c>
      <c r="J59" s="9">
        <v>1</v>
      </c>
      <c r="K59" s="9">
        <v>160</v>
      </c>
      <c r="L59" s="9">
        <v>2025</v>
      </c>
      <c r="M59" s="8" t="s">
        <v>454</v>
      </c>
      <c r="N59" s="8" t="s">
        <v>42</v>
      </c>
      <c r="O59" s="8" t="s">
        <v>88</v>
      </c>
      <c r="P59" s="6" t="s">
        <v>44</v>
      </c>
      <c r="Q59" s="8" t="s">
        <v>100</v>
      </c>
      <c r="R59" s="10" t="s">
        <v>455</v>
      </c>
      <c r="S59" s="11" t="s">
        <v>254</v>
      </c>
      <c r="T59" s="6"/>
      <c r="U59" s="15" t="str">
        <f>HYPERLINK("https://media.infra-m.ru/2173/2173301/cover/2173301.jpg", "Обложка")</f>
        <v>Обложка</v>
      </c>
      <c r="V59" s="15" t="str">
        <f>HYPERLINK("https://znanium.ru/catalog/product/1915322", "Ознакомиться")</f>
        <v>Ознакомиться</v>
      </c>
      <c r="W59" s="8"/>
      <c r="X59" s="6"/>
      <c r="Y59" s="6"/>
      <c r="Z59" s="6"/>
      <c r="AA59" s="6" t="s">
        <v>256</v>
      </c>
      <c r="AB59" s="8"/>
    </row>
    <row r="60" spans="1:28" s="4" customFormat="1" ht="51.95" customHeight="1" x14ac:dyDescent="0.2">
      <c r="A60" s="5">
        <v>0</v>
      </c>
      <c r="B60" s="6" t="s">
        <v>456</v>
      </c>
      <c r="C60" s="7">
        <v>912</v>
      </c>
      <c r="D60" s="8" t="s">
        <v>457</v>
      </c>
      <c r="E60" s="8" t="s">
        <v>458</v>
      </c>
      <c r="F60" s="8" t="s">
        <v>459</v>
      </c>
      <c r="G60" s="6" t="s">
        <v>77</v>
      </c>
      <c r="H60" s="6" t="s">
        <v>39</v>
      </c>
      <c r="I60" s="8" t="s">
        <v>53</v>
      </c>
      <c r="J60" s="9">
        <v>1</v>
      </c>
      <c r="K60" s="9">
        <v>149</v>
      </c>
      <c r="L60" s="9">
        <v>2024</v>
      </c>
      <c r="M60" s="8" t="s">
        <v>460</v>
      </c>
      <c r="N60" s="8" t="s">
        <v>55</v>
      </c>
      <c r="O60" s="8" t="s">
        <v>68</v>
      </c>
      <c r="P60" s="6" t="s">
        <v>57</v>
      </c>
      <c r="Q60" s="8" t="s">
        <v>58</v>
      </c>
      <c r="R60" s="10" t="s">
        <v>461</v>
      </c>
      <c r="S60" s="11"/>
      <c r="T60" s="6"/>
      <c r="U60" s="15" t="str">
        <f>HYPERLINK("https://media.infra-m.ru/2104/2104876/cover/2104876.jpg", "Обложка")</f>
        <v>Обложка</v>
      </c>
      <c r="V60" s="15" t="str">
        <f>HYPERLINK("https://znanium.ru/catalog/product/2104876", "Ознакомиться")</f>
        <v>Ознакомиться</v>
      </c>
      <c r="W60" s="8" t="s">
        <v>462</v>
      </c>
      <c r="X60" s="6"/>
      <c r="Y60" s="6"/>
      <c r="Z60" s="6"/>
      <c r="AA60" s="6" t="s">
        <v>72</v>
      </c>
      <c r="AB60" s="8"/>
    </row>
    <row r="61" spans="1:28" s="4" customFormat="1" ht="42" customHeight="1" x14ac:dyDescent="0.2">
      <c r="A61" s="5">
        <v>0</v>
      </c>
      <c r="B61" s="6" t="s">
        <v>463</v>
      </c>
      <c r="C61" s="7">
        <v>39.9</v>
      </c>
      <c r="D61" s="8" t="s">
        <v>464</v>
      </c>
      <c r="E61" s="8" t="s">
        <v>465</v>
      </c>
      <c r="F61" s="8"/>
      <c r="G61" s="6" t="s">
        <v>26</v>
      </c>
      <c r="H61" s="6" t="s">
        <v>309</v>
      </c>
      <c r="I61" s="8" t="s">
        <v>466</v>
      </c>
      <c r="J61" s="9">
        <v>1</v>
      </c>
      <c r="K61" s="9">
        <v>71</v>
      </c>
      <c r="L61" s="9">
        <v>2015</v>
      </c>
      <c r="M61" s="8" t="s">
        <v>467</v>
      </c>
      <c r="N61" s="8" t="s">
        <v>55</v>
      </c>
      <c r="O61" s="8" t="s">
        <v>68</v>
      </c>
      <c r="P61" s="6" t="s">
        <v>468</v>
      </c>
      <c r="Q61" s="8" t="s">
        <v>469</v>
      </c>
      <c r="R61" s="10" t="s">
        <v>470</v>
      </c>
      <c r="S61" s="11"/>
      <c r="T61" s="6"/>
      <c r="U61" s="15" t="str">
        <f>HYPERLINK("https://media.infra-m.ru/0437/0437155/cover/437155.jpg", "Обложка")</f>
        <v>Обложка</v>
      </c>
      <c r="V61" s="15" t="str">
        <f>HYPERLINK("https://znanium.ru/catalog/product/159413", "Ознакомиться")</f>
        <v>Ознакомиться</v>
      </c>
      <c r="W61" s="8"/>
      <c r="X61" s="6"/>
      <c r="Y61" s="6"/>
      <c r="Z61" s="6"/>
      <c r="AA61" s="6" t="s">
        <v>471</v>
      </c>
      <c r="AB61" s="8"/>
    </row>
    <row r="62" spans="1:28" s="4" customFormat="1" ht="42" customHeight="1" x14ac:dyDescent="0.2">
      <c r="A62" s="5">
        <v>0</v>
      </c>
      <c r="B62" s="6" t="s">
        <v>472</v>
      </c>
      <c r="C62" s="13">
        <v>2084.9</v>
      </c>
      <c r="D62" s="8" t="s">
        <v>473</v>
      </c>
      <c r="E62" s="8" t="s">
        <v>474</v>
      </c>
      <c r="F62" s="8" t="s">
        <v>475</v>
      </c>
      <c r="G62" s="6" t="s">
        <v>66</v>
      </c>
      <c r="H62" s="6" t="s">
        <v>143</v>
      </c>
      <c r="I62" s="8"/>
      <c r="J62" s="9">
        <v>1</v>
      </c>
      <c r="K62" s="9">
        <v>496</v>
      </c>
      <c r="L62" s="9">
        <v>2023</v>
      </c>
      <c r="M62" s="8" t="s">
        <v>476</v>
      </c>
      <c r="N62" s="8" t="s">
        <v>55</v>
      </c>
      <c r="O62" s="8" t="s">
        <v>68</v>
      </c>
      <c r="P62" s="6" t="s">
        <v>44</v>
      </c>
      <c r="Q62" s="8" t="s">
        <v>90</v>
      </c>
      <c r="R62" s="10" t="s">
        <v>477</v>
      </c>
      <c r="S62" s="11"/>
      <c r="T62" s="6"/>
      <c r="U62" s="15" t="str">
        <f>HYPERLINK("https://media.infra-m.ru/1891/1891819/cover/1891819.jpg", "Обложка")</f>
        <v>Обложка</v>
      </c>
      <c r="V62" s="12"/>
      <c r="W62" s="8" t="s">
        <v>388</v>
      </c>
      <c r="X62" s="6"/>
      <c r="Y62" s="6"/>
      <c r="Z62" s="6"/>
      <c r="AA62" s="6" t="s">
        <v>93</v>
      </c>
      <c r="AB62" s="8"/>
    </row>
    <row r="63" spans="1:28" s="4" customFormat="1" ht="51.95" customHeight="1" x14ac:dyDescent="0.2">
      <c r="A63" s="5">
        <v>0</v>
      </c>
      <c r="B63" s="6" t="s">
        <v>478</v>
      </c>
      <c r="C63" s="7">
        <v>650</v>
      </c>
      <c r="D63" s="8" t="s">
        <v>479</v>
      </c>
      <c r="E63" s="8" t="s">
        <v>480</v>
      </c>
      <c r="F63" s="8" t="s">
        <v>481</v>
      </c>
      <c r="G63" s="6" t="s">
        <v>77</v>
      </c>
      <c r="H63" s="6" t="s">
        <v>39</v>
      </c>
      <c r="I63" s="8" t="s">
        <v>98</v>
      </c>
      <c r="J63" s="9">
        <v>1</v>
      </c>
      <c r="K63" s="9">
        <v>127</v>
      </c>
      <c r="L63" s="9">
        <v>2023</v>
      </c>
      <c r="M63" s="8" t="s">
        <v>482</v>
      </c>
      <c r="N63" s="8" t="s">
        <v>55</v>
      </c>
      <c r="O63" s="8" t="s">
        <v>68</v>
      </c>
      <c r="P63" s="6" t="s">
        <v>44</v>
      </c>
      <c r="Q63" s="8" t="s">
        <v>100</v>
      </c>
      <c r="R63" s="10" t="s">
        <v>483</v>
      </c>
      <c r="S63" s="11" t="s">
        <v>484</v>
      </c>
      <c r="T63" s="6"/>
      <c r="U63" s="15" t="str">
        <f>HYPERLINK("https://media.infra-m.ru/1912/1912949/cover/1912949.jpg", "Обложка")</f>
        <v>Обложка</v>
      </c>
      <c r="V63" s="15" t="str">
        <f>HYPERLINK("https://znanium.ru/catalog/product/1912949", "Ознакомиться")</f>
        <v>Ознакомиться</v>
      </c>
      <c r="W63" s="8" t="s">
        <v>485</v>
      </c>
      <c r="X63" s="6"/>
      <c r="Y63" s="6"/>
      <c r="Z63" s="6"/>
      <c r="AA63" s="6" t="s">
        <v>486</v>
      </c>
      <c r="AB63" s="8" t="s">
        <v>487</v>
      </c>
    </row>
    <row r="64" spans="1:28" s="4" customFormat="1" ht="42" customHeight="1" x14ac:dyDescent="0.2">
      <c r="A64" s="5">
        <v>0</v>
      </c>
      <c r="B64" s="6" t="s">
        <v>488</v>
      </c>
      <c r="C64" s="13">
        <v>1830</v>
      </c>
      <c r="D64" s="8" t="s">
        <v>489</v>
      </c>
      <c r="E64" s="8" t="s">
        <v>490</v>
      </c>
      <c r="F64" s="8" t="s">
        <v>491</v>
      </c>
      <c r="G64" s="6" t="s">
        <v>38</v>
      </c>
      <c r="H64" s="6" t="s">
        <v>39</v>
      </c>
      <c r="I64" s="8" t="s">
        <v>492</v>
      </c>
      <c r="J64" s="9">
        <v>1</v>
      </c>
      <c r="K64" s="9">
        <v>352</v>
      </c>
      <c r="L64" s="9">
        <v>2025</v>
      </c>
      <c r="M64" s="8" t="s">
        <v>493</v>
      </c>
      <c r="N64" s="8" t="s">
        <v>55</v>
      </c>
      <c r="O64" s="8" t="s">
        <v>68</v>
      </c>
      <c r="P64" s="6" t="s">
        <v>494</v>
      </c>
      <c r="Q64" s="8" t="s">
        <v>495</v>
      </c>
      <c r="R64" s="10" t="s">
        <v>483</v>
      </c>
      <c r="S64" s="11"/>
      <c r="T64" s="6"/>
      <c r="U64" s="15" t="str">
        <f>HYPERLINK("https://media.infra-m.ru/2183/2183779/cover/2183779.jpg", "Обложка")</f>
        <v>Обложка</v>
      </c>
      <c r="V64" s="15" t="str">
        <f>HYPERLINK("https://znanium.ru/catalog/product/2183779", "Ознакомиться")</f>
        <v>Ознакомиться</v>
      </c>
      <c r="W64" s="8" t="s">
        <v>496</v>
      </c>
      <c r="X64" s="6"/>
      <c r="Y64" s="6"/>
      <c r="Z64" s="6"/>
      <c r="AA64" s="6" t="s">
        <v>365</v>
      </c>
      <c r="AB64" s="8"/>
    </row>
    <row r="65" spans="1:28" s="4" customFormat="1" ht="51.95" customHeight="1" x14ac:dyDescent="0.2">
      <c r="A65" s="5">
        <v>0</v>
      </c>
      <c r="B65" s="6" t="s">
        <v>497</v>
      </c>
      <c r="C65" s="13">
        <v>1140</v>
      </c>
      <c r="D65" s="8" t="s">
        <v>498</v>
      </c>
      <c r="E65" s="8" t="s">
        <v>490</v>
      </c>
      <c r="F65" s="8" t="s">
        <v>499</v>
      </c>
      <c r="G65" s="6" t="s">
        <v>38</v>
      </c>
      <c r="H65" s="6" t="s">
        <v>39</v>
      </c>
      <c r="I65" s="8" t="s">
        <v>98</v>
      </c>
      <c r="J65" s="9">
        <v>1</v>
      </c>
      <c r="K65" s="9">
        <v>272</v>
      </c>
      <c r="L65" s="9">
        <v>2022</v>
      </c>
      <c r="M65" s="8" t="s">
        <v>500</v>
      </c>
      <c r="N65" s="8" t="s">
        <v>55</v>
      </c>
      <c r="O65" s="8" t="s">
        <v>68</v>
      </c>
      <c r="P65" s="6" t="s">
        <v>44</v>
      </c>
      <c r="Q65" s="8" t="s">
        <v>100</v>
      </c>
      <c r="R65" s="10" t="s">
        <v>483</v>
      </c>
      <c r="S65" s="11" t="s">
        <v>501</v>
      </c>
      <c r="T65" s="6"/>
      <c r="U65" s="15" t="str">
        <f>HYPERLINK("https://media.infra-m.ru/1843/1843982/cover/1843982.jpg", "Обложка")</f>
        <v>Обложка</v>
      </c>
      <c r="V65" s="15" t="str">
        <f>HYPERLINK("https://znanium.ru/catalog/product/1843982", "Ознакомиться")</f>
        <v>Ознакомиться</v>
      </c>
      <c r="W65" s="8" t="s">
        <v>502</v>
      </c>
      <c r="X65" s="6"/>
      <c r="Y65" s="6"/>
      <c r="Z65" s="6"/>
      <c r="AA65" s="6" t="s">
        <v>503</v>
      </c>
      <c r="AB65" s="8" t="s">
        <v>504</v>
      </c>
    </row>
    <row r="66" spans="1:28" s="4" customFormat="1" ht="51.95" customHeight="1" x14ac:dyDescent="0.2">
      <c r="A66" s="5">
        <v>0</v>
      </c>
      <c r="B66" s="6" t="s">
        <v>505</v>
      </c>
      <c r="C66" s="13">
        <v>1794</v>
      </c>
      <c r="D66" s="8" t="s">
        <v>506</v>
      </c>
      <c r="E66" s="8" t="s">
        <v>490</v>
      </c>
      <c r="F66" s="8" t="s">
        <v>491</v>
      </c>
      <c r="G66" s="6" t="s">
        <v>38</v>
      </c>
      <c r="H66" s="6" t="s">
        <v>39</v>
      </c>
      <c r="I66" s="8" t="s">
        <v>98</v>
      </c>
      <c r="J66" s="9">
        <v>1</v>
      </c>
      <c r="K66" s="9">
        <v>359</v>
      </c>
      <c r="L66" s="9">
        <v>2025</v>
      </c>
      <c r="M66" s="8" t="s">
        <v>507</v>
      </c>
      <c r="N66" s="8" t="s">
        <v>55</v>
      </c>
      <c r="O66" s="8" t="s">
        <v>68</v>
      </c>
      <c r="P66" s="6" t="s">
        <v>44</v>
      </c>
      <c r="Q66" s="8" t="s">
        <v>100</v>
      </c>
      <c r="R66" s="10" t="s">
        <v>508</v>
      </c>
      <c r="S66" s="11" t="s">
        <v>509</v>
      </c>
      <c r="T66" s="6"/>
      <c r="U66" s="15" t="str">
        <f>HYPERLINK("https://media.infra-m.ru/2173/2173383/cover/2173383.jpg", "Обложка")</f>
        <v>Обложка</v>
      </c>
      <c r="V66" s="15" t="str">
        <f>HYPERLINK("https://znanium.ru/catalog/product/1925556", "Ознакомиться")</f>
        <v>Ознакомиться</v>
      </c>
      <c r="W66" s="8" t="s">
        <v>496</v>
      </c>
      <c r="X66" s="6"/>
      <c r="Y66" s="6"/>
      <c r="Z66" s="6"/>
      <c r="AA66" s="6" t="s">
        <v>209</v>
      </c>
      <c r="AB66" s="8"/>
    </row>
    <row r="67" spans="1:28" s="4" customFormat="1" ht="51.95" customHeight="1" x14ac:dyDescent="0.2">
      <c r="A67" s="5">
        <v>0</v>
      </c>
      <c r="B67" s="6" t="s">
        <v>510</v>
      </c>
      <c r="C67" s="7">
        <v>490</v>
      </c>
      <c r="D67" s="8" t="s">
        <v>511</v>
      </c>
      <c r="E67" s="8" t="s">
        <v>512</v>
      </c>
      <c r="F67" s="8" t="s">
        <v>513</v>
      </c>
      <c r="G67" s="6" t="s">
        <v>77</v>
      </c>
      <c r="H67" s="6" t="s">
        <v>39</v>
      </c>
      <c r="I67" s="8" t="s">
        <v>514</v>
      </c>
      <c r="J67" s="9">
        <v>1</v>
      </c>
      <c r="K67" s="9">
        <v>88</v>
      </c>
      <c r="L67" s="9">
        <v>2025</v>
      </c>
      <c r="M67" s="8" t="s">
        <v>515</v>
      </c>
      <c r="N67" s="8" t="s">
        <v>55</v>
      </c>
      <c r="O67" s="8" t="s">
        <v>68</v>
      </c>
      <c r="P67" s="6" t="s">
        <v>44</v>
      </c>
      <c r="Q67" s="8" t="s">
        <v>45</v>
      </c>
      <c r="R67" s="10" t="s">
        <v>516</v>
      </c>
      <c r="S67" s="11" t="s">
        <v>517</v>
      </c>
      <c r="T67" s="6"/>
      <c r="U67" s="15" t="str">
        <f>HYPERLINK("https://media.infra-m.ru/2165/2165842/cover/2165842.jpg", "Обложка")</f>
        <v>Обложка</v>
      </c>
      <c r="V67" s="15" t="str">
        <f>HYPERLINK("https://znanium.ru/catalog/product/2165842", "Ознакомиться")</f>
        <v>Ознакомиться</v>
      </c>
      <c r="W67" s="8" t="s">
        <v>388</v>
      </c>
      <c r="X67" s="6"/>
      <c r="Y67" s="6"/>
      <c r="Z67" s="6"/>
      <c r="AA67" s="6" t="s">
        <v>123</v>
      </c>
      <c r="AB67" s="8"/>
    </row>
    <row r="68" spans="1:28" s="4" customFormat="1" ht="44.1" customHeight="1" x14ac:dyDescent="0.2">
      <c r="A68" s="5">
        <v>0</v>
      </c>
      <c r="B68" s="6" t="s">
        <v>518</v>
      </c>
      <c r="C68" s="13">
        <v>1294.9000000000001</v>
      </c>
      <c r="D68" s="8" t="s">
        <v>519</v>
      </c>
      <c r="E68" s="8" t="s">
        <v>520</v>
      </c>
      <c r="F68" s="8" t="s">
        <v>521</v>
      </c>
      <c r="G68" s="6" t="s">
        <v>66</v>
      </c>
      <c r="H68" s="6" t="s">
        <v>143</v>
      </c>
      <c r="I68" s="8" t="s">
        <v>133</v>
      </c>
      <c r="J68" s="9">
        <v>1</v>
      </c>
      <c r="K68" s="9">
        <v>288</v>
      </c>
      <c r="L68" s="9">
        <v>2023</v>
      </c>
      <c r="M68" s="8" t="s">
        <v>522</v>
      </c>
      <c r="N68" s="8" t="s">
        <v>55</v>
      </c>
      <c r="O68" s="8" t="s">
        <v>68</v>
      </c>
      <c r="P68" s="6" t="s">
        <v>44</v>
      </c>
      <c r="Q68" s="8" t="s">
        <v>45</v>
      </c>
      <c r="R68" s="10" t="s">
        <v>523</v>
      </c>
      <c r="S68" s="11"/>
      <c r="T68" s="6"/>
      <c r="U68" s="15" t="str">
        <f>HYPERLINK("https://media.infra-m.ru/1911/1911772/cover/1911772.jpg", "Обложка")</f>
        <v>Обложка</v>
      </c>
      <c r="V68" s="15" t="str">
        <f>HYPERLINK("https://znanium.ru/catalog/product/1238969", "Ознакомиться")</f>
        <v>Ознакомиться</v>
      </c>
      <c r="W68" s="8" t="s">
        <v>524</v>
      </c>
      <c r="X68" s="6"/>
      <c r="Y68" s="6"/>
      <c r="Z68" s="6"/>
      <c r="AA68" s="6" t="s">
        <v>155</v>
      </c>
      <c r="AB68" s="8"/>
    </row>
    <row r="69" spans="1:28" s="4" customFormat="1" ht="42" customHeight="1" x14ac:dyDescent="0.2">
      <c r="A69" s="5">
        <v>0</v>
      </c>
      <c r="B69" s="6" t="s">
        <v>525</v>
      </c>
      <c r="C69" s="13">
        <v>1080</v>
      </c>
      <c r="D69" s="8" t="s">
        <v>526</v>
      </c>
      <c r="E69" s="8" t="s">
        <v>527</v>
      </c>
      <c r="F69" s="8" t="s">
        <v>528</v>
      </c>
      <c r="G69" s="6" t="s">
        <v>77</v>
      </c>
      <c r="H69" s="6" t="s">
        <v>39</v>
      </c>
      <c r="I69" s="8" t="s">
        <v>53</v>
      </c>
      <c r="J69" s="9">
        <v>1</v>
      </c>
      <c r="K69" s="9">
        <v>230</v>
      </c>
      <c r="L69" s="9">
        <v>2024</v>
      </c>
      <c r="M69" s="8" t="s">
        <v>529</v>
      </c>
      <c r="N69" s="8" t="s">
        <v>42</v>
      </c>
      <c r="O69" s="8" t="s">
        <v>88</v>
      </c>
      <c r="P69" s="6" t="s">
        <v>57</v>
      </c>
      <c r="Q69" s="8" t="s">
        <v>58</v>
      </c>
      <c r="R69" s="10" t="s">
        <v>530</v>
      </c>
      <c r="S69" s="11"/>
      <c r="T69" s="6"/>
      <c r="U69" s="15" t="str">
        <f>HYPERLINK("https://media.infra-m.ru/2083/2083787/cover/2083787.jpg", "Обложка")</f>
        <v>Обложка</v>
      </c>
      <c r="V69" s="15" t="str">
        <f>HYPERLINK("https://znanium.ru/catalog/product/2083787", "Ознакомиться")</f>
        <v>Ознакомиться</v>
      </c>
      <c r="W69" s="8" t="s">
        <v>531</v>
      </c>
      <c r="X69" s="6"/>
      <c r="Y69" s="6"/>
      <c r="Z69" s="6"/>
      <c r="AA69" s="6" t="s">
        <v>532</v>
      </c>
      <c r="AB69" s="8"/>
    </row>
    <row r="70" spans="1:28" s="4" customFormat="1" ht="51.95" customHeight="1" x14ac:dyDescent="0.2">
      <c r="A70" s="5">
        <v>0</v>
      </c>
      <c r="B70" s="6" t="s">
        <v>533</v>
      </c>
      <c r="C70" s="7">
        <v>970</v>
      </c>
      <c r="D70" s="8" t="s">
        <v>534</v>
      </c>
      <c r="E70" s="8" t="s">
        <v>535</v>
      </c>
      <c r="F70" s="8" t="s">
        <v>536</v>
      </c>
      <c r="G70" s="6" t="s">
        <v>38</v>
      </c>
      <c r="H70" s="6" t="s">
        <v>39</v>
      </c>
      <c r="I70" s="8" t="s">
        <v>118</v>
      </c>
      <c r="J70" s="9">
        <v>1</v>
      </c>
      <c r="K70" s="9">
        <v>205</v>
      </c>
      <c r="L70" s="9">
        <v>2024</v>
      </c>
      <c r="M70" s="8" t="s">
        <v>537</v>
      </c>
      <c r="N70" s="8" t="s">
        <v>42</v>
      </c>
      <c r="O70" s="8" t="s">
        <v>88</v>
      </c>
      <c r="P70" s="6" t="s">
        <v>44</v>
      </c>
      <c r="Q70" s="8" t="s">
        <v>45</v>
      </c>
      <c r="R70" s="10" t="s">
        <v>538</v>
      </c>
      <c r="S70" s="11" t="s">
        <v>539</v>
      </c>
      <c r="T70" s="6"/>
      <c r="U70" s="15" t="str">
        <f>HYPERLINK("https://media.infra-m.ru/2117/2117623/cover/2117623.jpg", "Обложка")</f>
        <v>Обложка</v>
      </c>
      <c r="V70" s="15" t="str">
        <f>HYPERLINK("https://znanium.ru/catalog/product/2117623", "Ознакомиться")</f>
        <v>Ознакомиться</v>
      </c>
      <c r="W70" s="8" t="s">
        <v>147</v>
      </c>
      <c r="X70" s="6"/>
      <c r="Y70" s="6"/>
      <c r="Z70" s="6"/>
      <c r="AA70" s="6" t="s">
        <v>449</v>
      </c>
      <c r="AB70" s="8"/>
    </row>
    <row r="71" spans="1:28" s="4" customFormat="1" ht="51.95" customHeight="1" x14ac:dyDescent="0.2">
      <c r="A71" s="5">
        <v>0</v>
      </c>
      <c r="B71" s="6" t="s">
        <v>540</v>
      </c>
      <c r="C71" s="7">
        <v>814</v>
      </c>
      <c r="D71" s="8" t="s">
        <v>541</v>
      </c>
      <c r="E71" s="8" t="s">
        <v>542</v>
      </c>
      <c r="F71" s="8" t="s">
        <v>543</v>
      </c>
      <c r="G71" s="6" t="s">
        <v>77</v>
      </c>
      <c r="H71" s="6" t="s">
        <v>143</v>
      </c>
      <c r="I71" s="8" t="s">
        <v>118</v>
      </c>
      <c r="J71" s="9">
        <v>1</v>
      </c>
      <c r="K71" s="9">
        <v>176</v>
      </c>
      <c r="L71" s="9">
        <v>2024</v>
      </c>
      <c r="M71" s="8" t="s">
        <v>544</v>
      </c>
      <c r="N71" s="8" t="s">
        <v>55</v>
      </c>
      <c r="O71" s="8" t="s">
        <v>56</v>
      </c>
      <c r="P71" s="6" t="s">
        <v>44</v>
      </c>
      <c r="Q71" s="8" t="s">
        <v>45</v>
      </c>
      <c r="R71" s="10" t="s">
        <v>545</v>
      </c>
      <c r="S71" s="11" t="s">
        <v>546</v>
      </c>
      <c r="T71" s="6"/>
      <c r="U71" s="15" t="str">
        <f>HYPERLINK("https://media.infra-m.ru/2056/2056647/cover/2056647.jpg", "Обложка")</f>
        <v>Обложка</v>
      </c>
      <c r="V71" s="12"/>
      <c r="W71" s="8" t="s">
        <v>547</v>
      </c>
      <c r="X71" s="6"/>
      <c r="Y71" s="6"/>
      <c r="Z71" s="6"/>
      <c r="AA71" s="6" t="s">
        <v>548</v>
      </c>
      <c r="AB71" s="8"/>
    </row>
    <row r="72" spans="1:28" s="4" customFormat="1" ht="42" customHeight="1" x14ac:dyDescent="0.2">
      <c r="A72" s="5">
        <v>0</v>
      </c>
      <c r="B72" s="6" t="s">
        <v>549</v>
      </c>
      <c r="C72" s="13">
        <v>1354</v>
      </c>
      <c r="D72" s="8" t="s">
        <v>550</v>
      </c>
      <c r="E72" s="8" t="s">
        <v>551</v>
      </c>
      <c r="F72" s="8" t="s">
        <v>552</v>
      </c>
      <c r="G72" s="6" t="s">
        <v>38</v>
      </c>
      <c r="H72" s="6" t="s">
        <v>227</v>
      </c>
      <c r="I72" s="8"/>
      <c r="J72" s="9">
        <v>1</v>
      </c>
      <c r="K72" s="9">
        <v>272</v>
      </c>
      <c r="L72" s="9">
        <v>2024</v>
      </c>
      <c r="M72" s="8" t="s">
        <v>553</v>
      </c>
      <c r="N72" s="8" t="s">
        <v>42</v>
      </c>
      <c r="O72" s="8" t="s">
        <v>215</v>
      </c>
      <c r="P72" s="6" t="s">
        <v>44</v>
      </c>
      <c r="Q72" s="8" t="s">
        <v>100</v>
      </c>
      <c r="R72" s="10" t="s">
        <v>554</v>
      </c>
      <c r="S72" s="11"/>
      <c r="T72" s="6"/>
      <c r="U72" s="15" t="str">
        <f>HYPERLINK("https://media.infra-m.ru/2079/2079926/cover/2079926.jpg", "Обложка")</f>
        <v>Обложка</v>
      </c>
      <c r="V72" s="15" t="str">
        <f>HYPERLINK("https://znanium.ru/catalog/product/2158499", "Ознакомиться")</f>
        <v>Ознакомиться</v>
      </c>
      <c r="W72" s="8" t="s">
        <v>555</v>
      </c>
      <c r="X72" s="6"/>
      <c r="Y72" s="6"/>
      <c r="Z72" s="6"/>
      <c r="AA72" s="6" t="s">
        <v>123</v>
      </c>
      <c r="AB72" s="8"/>
    </row>
    <row r="73" spans="1:28" s="4" customFormat="1" ht="42" customHeight="1" x14ac:dyDescent="0.2">
      <c r="A73" s="5">
        <v>0</v>
      </c>
      <c r="B73" s="6" t="s">
        <v>556</v>
      </c>
      <c r="C73" s="13">
        <v>1630</v>
      </c>
      <c r="D73" s="8" t="s">
        <v>557</v>
      </c>
      <c r="E73" s="8" t="s">
        <v>558</v>
      </c>
      <c r="F73" s="8" t="s">
        <v>552</v>
      </c>
      <c r="G73" s="6" t="s">
        <v>38</v>
      </c>
      <c r="H73" s="6" t="s">
        <v>39</v>
      </c>
      <c r="I73" s="8" t="s">
        <v>98</v>
      </c>
      <c r="J73" s="9">
        <v>1</v>
      </c>
      <c r="K73" s="9">
        <v>320</v>
      </c>
      <c r="L73" s="9">
        <v>2025</v>
      </c>
      <c r="M73" s="8" t="s">
        <v>559</v>
      </c>
      <c r="N73" s="8" t="s">
        <v>42</v>
      </c>
      <c r="O73" s="8" t="s">
        <v>215</v>
      </c>
      <c r="P73" s="6" t="s">
        <v>44</v>
      </c>
      <c r="Q73" s="8" t="s">
        <v>100</v>
      </c>
      <c r="R73" s="10" t="s">
        <v>554</v>
      </c>
      <c r="S73" s="11"/>
      <c r="T73" s="6"/>
      <c r="U73" s="15" t="str">
        <f>HYPERLINK("https://media.infra-m.ru/2158/2158499/cover/2158499.jpg", "Обложка")</f>
        <v>Обложка</v>
      </c>
      <c r="V73" s="15" t="str">
        <f>HYPERLINK("https://znanium.ru/catalog/product/2158499", "Ознакомиться")</f>
        <v>Ознакомиться</v>
      </c>
      <c r="W73" s="8" t="s">
        <v>555</v>
      </c>
      <c r="X73" s="6" t="s">
        <v>560</v>
      </c>
      <c r="Y73" s="6"/>
      <c r="Z73" s="6"/>
      <c r="AA73" s="6" t="s">
        <v>351</v>
      </c>
      <c r="AB73" s="8"/>
    </row>
    <row r="74" spans="1:28" s="4" customFormat="1" ht="51.95" customHeight="1" x14ac:dyDescent="0.2">
      <c r="A74" s="5">
        <v>0</v>
      </c>
      <c r="B74" s="6" t="s">
        <v>561</v>
      </c>
      <c r="C74" s="7">
        <v>944</v>
      </c>
      <c r="D74" s="8" t="s">
        <v>562</v>
      </c>
      <c r="E74" s="8" t="s">
        <v>563</v>
      </c>
      <c r="F74" s="8" t="s">
        <v>564</v>
      </c>
      <c r="G74" s="6" t="s">
        <v>66</v>
      </c>
      <c r="H74" s="6" t="s">
        <v>143</v>
      </c>
      <c r="I74" s="8" t="s">
        <v>98</v>
      </c>
      <c r="J74" s="9">
        <v>1</v>
      </c>
      <c r="K74" s="9">
        <v>207</v>
      </c>
      <c r="L74" s="9">
        <v>2023</v>
      </c>
      <c r="M74" s="8" t="s">
        <v>565</v>
      </c>
      <c r="N74" s="8" t="s">
        <v>42</v>
      </c>
      <c r="O74" s="8" t="s">
        <v>88</v>
      </c>
      <c r="P74" s="6" t="s">
        <v>44</v>
      </c>
      <c r="Q74" s="8" t="s">
        <v>100</v>
      </c>
      <c r="R74" s="10" t="s">
        <v>566</v>
      </c>
      <c r="S74" s="11" t="s">
        <v>567</v>
      </c>
      <c r="T74" s="6"/>
      <c r="U74" s="15" t="str">
        <f>HYPERLINK("https://media.infra-m.ru/2021/2021414/cover/2021414.jpg", "Обложка")</f>
        <v>Обложка</v>
      </c>
      <c r="V74" s="15" t="str">
        <f>HYPERLINK("https://znanium.ru/catalog/product/960106", "Ознакомиться")</f>
        <v>Ознакомиться</v>
      </c>
      <c r="W74" s="8"/>
      <c r="X74" s="6"/>
      <c r="Y74" s="6"/>
      <c r="Z74" s="6" t="s">
        <v>163</v>
      </c>
      <c r="AA74" s="6" t="s">
        <v>568</v>
      </c>
      <c r="AB74" s="8"/>
    </row>
    <row r="75" spans="1:28" s="4" customFormat="1" ht="51.95" customHeight="1" x14ac:dyDescent="0.2">
      <c r="A75" s="5">
        <v>0</v>
      </c>
      <c r="B75" s="6" t="s">
        <v>569</v>
      </c>
      <c r="C75" s="7">
        <v>934.9</v>
      </c>
      <c r="D75" s="8" t="s">
        <v>570</v>
      </c>
      <c r="E75" s="8" t="s">
        <v>563</v>
      </c>
      <c r="F75" s="8" t="s">
        <v>571</v>
      </c>
      <c r="G75" s="6" t="s">
        <v>38</v>
      </c>
      <c r="H75" s="6" t="s">
        <v>143</v>
      </c>
      <c r="I75" s="8" t="s">
        <v>133</v>
      </c>
      <c r="J75" s="9">
        <v>1</v>
      </c>
      <c r="K75" s="9">
        <v>207</v>
      </c>
      <c r="L75" s="9">
        <v>2023</v>
      </c>
      <c r="M75" s="8" t="s">
        <v>572</v>
      </c>
      <c r="N75" s="8" t="s">
        <v>42</v>
      </c>
      <c r="O75" s="8" t="s">
        <v>88</v>
      </c>
      <c r="P75" s="6" t="s">
        <v>44</v>
      </c>
      <c r="Q75" s="8" t="s">
        <v>90</v>
      </c>
      <c r="R75" s="10" t="s">
        <v>573</v>
      </c>
      <c r="S75" s="11" t="s">
        <v>574</v>
      </c>
      <c r="T75" s="6"/>
      <c r="U75" s="15" t="str">
        <f>HYPERLINK("https://media.infra-m.ru/1903/1903901/cover/1903901.jpg", "Обложка")</f>
        <v>Обложка</v>
      </c>
      <c r="V75" s="15" t="str">
        <f>HYPERLINK("https://znanium.ru/catalog/product/1895509", "Ознакомиться")</f>
        <v>Ознакомиться</v>
      </c>
      <c r="W75" s="8"/>
      <c r="X75" s="6"/>
      <c r="Y75" s="6"/>
      <c r="Z75" s="6"/>
      <c r="AA75" s="6" t="s">
        <v>575</v>
      </c>
      <c r="AB75" s="8"/>
    </row>
    <row r="76" spans="1:28" s="4" customFormat="1" ht="42" customHeight="1" x14ac:dyDescent="0.2">
      <c r="A76" s="5">
        <v>0</v>
      </c>
      <c r="B76" s="6" t="s">
        <v>576</v>
      </c>
      <c r="C76" s="7">
        <v>780</v>
      </c>
      <c r="D76" s="8" t="s">
        <v>577</v>
      </c>
      <c r="E76" s="8" t="s">
        <v>578</v>
      </c>
      <c r="F76" s="8" t="s">
        <v>579</v>
      </c>
      <c r="G76" s="6" t="s">
        <v>77</v>
      </c>
      <c r="H76" s="6" t="s">
        <v>309</v>
      </c>
      <c r="I76" s="8" t="s">
        <v>235</v>
      </c>
      <c r="J76" s="9">
        <v>1</v>
      </c>
      <c r="K76" s="9">
        <v>150</v>
      </c>
      <c r="L76" s="9">
        <v>2025</v>
      </c>
      <c r="M76" s="8" t="s">
        <v>580</v>
      </c>
      <c r="N76" s="8" t="s">
        <v>55</v>
      </c>
      <c r="O76" s="8" t="s">
        <v>56</v>
      </c>
      <c r="P76" s="6" t="s">
        <v>44</v>
      </c>
      <c r="Q76" s="8" t="s">
        <v>100</v>
      </c>
      <c r="R76" s="10" t="s">
        <v>581</v>
      </c>
      <c r="S76" s="11"/>
      <c r="T76" s="6"/>
      <c r="U76" s="15" t="str">
        <f>HYPERLINK("https://media.infra-m.ru/2177/2177794/cover/2177794.jpg", "Обложка")</f>
        <v>Обложка</v>
      </c>
      <c r="V76" s="15" t="str">
        <f>HYPERLINK("https://znanium.ru/catalog/product/2177794", "Ознакомиться")</f>
        <v>Ознакомиться</v>
      </c>
      <c r="W76" s="8" t="s">
        <v>582</v>
      </c>
      <c r="X76" s="6"/>
      <c r="Y76" s="6"/>
      <c r="Z76" s="6"/>
      <c r="AA76" s="6" t="s">
        <v>138</v>
      </c>
      <c r="AB76" s="8"/>
    </row>
    <row r="77" spans="1:28" s="4" customFormat="1" ht="51.95" customHeight="1" x14ac:dyDescent="0.2">
      <c r="A77" s="5">
        <v>0</v>
      </c>
      <c r="B77" s="6" t="s">
        <v>583</v>
      </c>
      <c r="C77" s="13">
        <v>1850</v>
      </c>
      <c r="D77" s="8" t="s">
        <v>584</v>
      </c>
      <c r="E77" s="8" t="s">
        <v>585</v>
      </c>
      <c r="F77" s="8" t="s">
        <v>586</v>
      </c>
      <c r="G77" s="6" t="s">
        <v>38</v>
      </c>
      <c r="H77" s="6" t="s">
        <v>39</v>
      </c>
      <c r="I77" s="8" t="s">
        <v>98</v>
      </c>
      <c r="J77" s="9">
        <v>1</v>
      </c>
      <c r="K77" s="9">
        <v>400</v>
      </c>
      <c r="L77" s="9">
        <v>2023</v>
      </c>
      <c r="M77" s="8" t="s">
        <v>587</v>
      </c>
      <c r="N77" s="8" t="s">
        <v>55</v>
      </c>
      <c r="O77" s="8" t="s">
        <v>56</v>
      </c>
      <c r="P77" s="6" t="s">
        <v>44</v>
      </c>
      <c r="Q77" s="8" t="s">
        <v>100</v>
      </c>
      <c r="R77" s="10" t="s">
        <v>581</v>
      </c>
      <c r="S77" s="11" t="s">
        <v>588</v>
      </c>
      <c r="T77" s="6"/>
      <c r="U77" s="15" t="str">
        <f>HYPERLINK("https://media.infra-m.ru/2016/2016215/cover/2016215.jpg", "Обложка")</f>
        <v>Обложка</v>
      </c>
      <c r="V77" s="15" t="str">
        <f>HYPERLINK("https://znanium.ru/catalog/product/2016215", "Ознакомиться")</f>
        <v>Ознакомиться</v>
      </c>
      <c r="W77" s="8" t="s">
        <v>589</v>
      </c>
      <c r="X77" s="6"/>
      <c r="Y77" s="6"/>
      <c r="Z77" s="6" t="s">
        <v>129</v>
      </c>
      <c r="AA77" s="6" t="s">
        <v>209</v>
      </c>
      <c r="AB77" s="8"/>
    </row>
    <row r="78" spans="1:28" s="4" customFormat="1" ht="51.95" customHeight="1" x14ac:dyDescent="0.2">
      <c r="A78" s="5">
        <v>0</v>
      </c>
      <c r="B78" s="6" t="s">
        <v>590</v>
      </c>
      <c r="C78" s="13">
        <v>1730</v>
      </c>
      <c r="D78" s="8" t="s">
        <v>591</v>
      </c>
      <c r="E78" s="8" t="s">
        <v>592</v>
      </c>
      <c r="F78" s="8" t="s">
        <v>593</v>
      </c>
      <c r="G78" s="6" t="s">
        <v>38</v>
      </c>
      <c r="H78" s="6" t="s">
        <v>108</v>
      </c>
      <c r="I78" s="8"/>
      <c r="J78" s="9">
        <v>1</v>
      </c>
      <c r="K78" s="9">
        <v>368</v>
      </c>
      <c r="L78" s="9">
        <v>2024</v>
      </c>
      <c r="M78" s="8" t="s">
        <v>594</v>
      </c>
      <c r="N78" s="8" t="s">
        <v>55</v>
      </c>
      <c r="O78" s="8" t="s">
        <v>56</v>
      </c>
      <c r="P78" s="6" t="s">
        <v>110</v>
      </c>
      <c r="Q78" s="8" t="s">
        <v>100</v>
      </c>
      <c r="R78" s="10" t="s">
        <v>595</v>
      </c>
      <c r="S78" s="11"/>
      <c r="T78" s="6"/>
      <c r="U78" s="15" t="str">
        <f>HYPERLINK("https://media.infra-m.ru/2133/2133022/cover/2133022.jpg", "Обложка")</f>
        <v>Обложка</v>
      </c>
      <c r="V78" s="15" t="str">
        <f>HYPERLINK("https://znanium.ru/catalog/product/2133022", "Ознакомиться")</f>
        <v>Ознакомиться</v>
      </c>
      <c r="W78" s="8" t="s">
        <v>388</v>
      </c>
      <c r="X78" s="6"/>
      <c r="Y78" s="6"/>
      <c r="Z78" s="6"/>
      <c r="AA78" s="6" t="s">
        <v>113</v>
      </c>
      <c r="AB78" s="8"/>
    </row>
    <row r="79" spans="1:28" s="4" customFormat="1" ht="51.95" customHeight="1" x14ac:dyDescent="0.2">
      <c r="A79" s="5">
        <v>0</v>
      </c>
      <c r="B79" s="6" t="s">
        <v>596</v>
      </c>
      <c r="C79" s="13">
        <v>1334.9</v>
      </c>
      <c r="D79" s="8" t="s">
        <v>597</v>
      </c>
      <c r="E79" s="8" t="s">
        <v>592</v>
      </c>
      <c r="F79" s="8" t="s">
        <v>598</v>
      </c>
      <c r="G79" s="6" t="s">
        <v>66</v>
      </c>
      <c r="H79" s="6" t="s">
        <v>39</v>
      </c>
      <c r="I79" s="8" t="s">
        <v>133</v>
      </c>
      <c r="J79" s="9">
        <v>1</v>
      </c>
      <c r="K79" s="9">
        <v>297</v>
      </c>
      <c r="L79" s="9">
        <v>2023</v>
      </c>
      <c r="M79" s="8" t="s">
        <v>599</v>
      </c>
      <c r="N79" s="8" t="s">
        <v>55</v>
      </c>
      <c r="O79" s="8" t="s">
        <v>56</v>
      </c>
      <c r="P79" s="6" t="s">
        <v>44</v>
      </c>
      <c r="Q79" s="8" t="s">
        <v>45</v>
      </c>
      <c r="R79" s="10" t="s">
        <v>600</v>
      </c>
      <c r="S79" s="11" t="s">
        <v>601</v>
      </c>
      <c r="T79" s="6"/>
      <c r="U79" s="15" t="str">
        <f>HYPERLINK("https://media.infra-m.ru/1858/1858481/cover/1858481.jpg", "Обложка")</f>
        <v>Обложка</v>
      </c>
      <c r="V79" s="15" t="str">
        <f>HYPERLINK("https://znanium.ru/catalog/product/1057218", "Ознакомиться")</f>
        <v>Ознакомиться</v>
      </c>
      <c r="W79" s="8" t="s">
        <v>602</v>
      </c>
      <c r="X79" s="6"/>
      <c r="Y79" s="6"/>
      <c r="Z79" s="6"/>
      <c r="AA79" s="6" t="s">
        <v>93</v>
      </c>
      <c r="AB79" s="8"/>
    </row>
    <row r="80" spans="1:28" s="4" customFormat="1" ht="51.95" customHeight="1" x14ac:dyDescent="0.2">
      <c r="A80" s="5">
        <v>0</v>
      </c>
      <c r="B80" s="6" t="s">
        <v>603</v>
      </c>
      <c r="C80" s="7">
        <v>780</v>
      </c>
      <c r="D80" s="8" t="s">
        <v>604</v>
      </c>
      <c r="E80" s="8" t="s">
        <v>592</v>
      </c>
      <c r="F80" s="8" t="s">
        <v>605</v>
      </c>
      <c r="G80" s="6" t="s">
        <v>38</v>
      </c>
      <c r="H80" s="6" t="s">
        <v>39</v>
      </c>
      <c r="I80" s="8" t="s">
        <v>133</v>
      </c>
      <c r="J80" s="9">
        <v>1</v>
      </c>
      <c r="K80" s="9">
        <v>204</v>
      </c>
      <c r="L80" s="9">
        <v>2022</v>
      </c>
      <c r="M80" s="8" t="s">
        <v>606</v>
      </c>
      <c r="N80" s="8" t="s">
        <v>55</v>
      </c>
      <c r="O80" s="8" t="s">
        <v>56</v>
      </c>
      <c r="P80" s="6" t="s">
        <v>44</v>
      </c>
      <c r="Q80" s="8" t="s">
        <v>45</v>
      </c>
      <c r="R80" s="10" t="s">
        <v>607</v>
      </c>
      <c r="S80" s="11" t="s">
        <v>608</v>
      </c>
      <c r="T80" s="6"/>
      <c r="U80" s="15" t="str">
        <f>HYPERLINK("https://media.infra-m.ru/1844/1844354/cover/1844354.jpg", "Обложка")</f>
        <v>Обложка</v>
      </c>
      <c r="V80" s="15" t="str">
        <f>HYPERLINK("https://znanium.ru/catalog/product/2150302", "Ознакомиться")</f>
        <v>Ознакомиться</v>
      </c>
      <c r="W80" s="8" t="s">
        <v>264</v>
      </c>
      <c r="X80" s="6"/>
      <c r="Y80" s="6"/>
      <c r="Z80" s="6"/>
      <c r="AA80" s="6" t="s">
        <v>138</v>
      </c>
      <c r="AB80" s="8"/>
    </row>
    <row r="81" spans="1:28" s="4" customFormat="1" ht="51.95" customHeight="1" x14ac:dyDescent="0.2">
      <c r="A81" s="5">
        <v>0</v>
      </c>
      <c r="B81" s="6" t="s">
        <v>609</v>
      </c>
      <c r="C81" s="7">
        <v>780</v>
      </c>
      <c r="D81" s="8" t="s">
        <v>610</v>
      </c>
      <c r="E81" s="8" t="s">
        <v>592</v>
      </c>
      <c r="F81" s="8" t="s">
        <v>605</v>
      </c>
      <c r="G81" s="6" t="s">
        <v>38</v>
      </c>
      <c r="H81" s="6" t="s">
        <v>39</v>
      </c>
      <c r="I81" s="8" t="s">
        <v>98</v>
      </c>
      <c r="J81" s="9">
        <v>1</v>
      </c>
      <c r="K81" s="9">
        <v>204</v>
      </c>
      <c r="L81" s="9">
        <v>2022</v>
      </c>
      <c r="M81" s="8" t="s">
        <v>611</v>
      </c>
      <c r="N81" s="8" t="s">
        <v>55</v>
      </c>
      <c r="O81" s="8" t="s">
        <v>56</v>
      </c>
      <c r="P81" s="6" t="s">
        <v>44</v>
      </c>
      <c r="Q81" s="8" t="s">
        <v>100</v>
      </c>
      <c r="R81" s="10" t="s">
        <v>612</v>
      </c>
      <c r="S81" s="11" t="s">
        <v>613</v>
      </c>
      <c r="T81" s="6"/>
      <c r="U81" s="15" t="str">
        <f>HYPERLINK("https://media.infra-m.ru/1852/1852173/cover/1852173.jpg", "Обложка")</f>
        <v>Обложка</v>
      </c>
      <c r="V81" s="15" t="str">
        <f>HYPERLINK("https://znanium.ru/catalog/product/2080530", "Ознакомиться")</f>
        <v>Ознакомиться</v>
      </c>
      <c r="W81" s="8" t="s">
        <v>264</v>
      </c>
      <c r="X81" s="6"/>
      <c r="Y81" s="6"/>
      <c r="Z81" s="6" t="s">
        <v>129</v>
      </c>
      <c r="AA81" s="6" t="s">
        <v>138</v>
      </c>
      <c r="AB81" s="8"/>
    </row>
    <row r="82" spans="1:28" s="4" customFormat="1" ht="42" customHeight="1" x14ac:dyDescent="0.2">
      <c r="A82" s="5">
        <v>0</v>
      </c>
      <c r="B82" s="6" t="s">
        <v>614</v>
      </c>
      <c r="C82" s="13">
        <v>1124</v>
      </c>
      <c r="D82" s="8" t="s">
        <v>615</v>
      </c>
      <c r="E82" s="8" t="s">
        <v>616</v>
      </c>
      <c r="F82" s="8" t="s">
        <v>605</v>
      </c>
      <c r="G82" s="6" t="s">
        <v>38</v>
      </c>
      <c r="H82" s="6" t="s">
        <v>39</v>
      </c>
      <c r="I82" s="8" t="s">
        <v>98</v>
      </c>
      <c r="J82" s="9">
        <v>1</v>
      </c>
      <c r="K82" s="9">
        <v>225</v>
      </c>
      <c r="L82" s="9">
        <v>2025</v>
      </c>
      <c r="M82" s="8" t="s">
        <v>617</v>
      </c>
      <c r="N82" s="8" t="s">
        <v>55</v>
      </c>
      <c r="O82" s="8" t="s">
        <v>56</v>
      </c>
      <c r="P82" s="6" t="s">
        <v>44</v>
      </c>
      <c r="Q82" s="8" t="s">
        <v>100</v>
      </c>
      <c r="R82" s="10" t="s">
        <v>612</v>
      </c>
      <c r="S82" s="11"/>
      <c r="T82" s="6"/>
      <c r="U82" s="15" t="str">
        <f>HYPERLINK("https://media.infra-m.ru/2187/2187629/cover/2187629.jpg", "Обложка")</f>
        <v>Обложка</v>
      </c>
      <c r="V82" s="15" t="str">
        <f>HYPERLINK("https://znanium.ru/catalog/product/2080530", "Ознакомиться")</f>
        <v>Ознакомиться</v>
      </c>
      <c r="W82" s="8" t="s">
        <v>264</v>
      </c>
      <c r="X82" s="6"/>
      <c r="Y82" s="6"/>
      <c r="Z82" s="6" t="s">
        <v>129</v>
      </c>
      <c r="AA82" s="6" t="s">
        <v>618</v>
      </c>
      <c r="AB82" s="8"/>
    </row>
    <row r="83" spans="1:28" s="4" customFormat="1" ht="42" customHeight="1" x14ac:dyDescent="0.2">
      <c r="A83" s="5">
        <v>0</v>
      </c>
      <c r="B83" s="6" t="s">
        <v>619</v>
      </c>
      <c r="C83" s="13">
        <v>1124</v>
      </c>
      <c r="D83" s="8" t="s">
        <v>620</v>
      </c>
      <c r="E83" s="8" t="s">
        <v>616</v>
      </c>
      <c r="F83" s="8" t="s">
        <v>605</v>
      </c>
      <c r="G83" s="6" t="s">
        <v>66</v>
      </c>
      <c r="H83" s="6" t="s">
        <v>39</v>
      </c>
      <c r="I83" s="8" t="s">
        <v>621</v>
      </c>
      <c r="J83" s="9">
        <v>1</v>
      </c>
      <c r="K83" s="9">
        <v>225</v>
      </c>
      <c r="L83" s="9">
        <v>2024</v>
      </c>
      <c r="M83" s="8" t="s">
        <v>622</v>
      </c>
      <c r="N83" s="8" t="s">
        <v>55</v>
      </c>
      <c r="O83" s="8" t="s">
        <v>56</v>
      </c>
      <c r="P83" s="6" t="s">
        <v>44</v>
      </c>
      <c r="Q83" s="8" t="s">
        <v>45</v>
      </c>
      <c r="R83" s="10" t="s">
        <v>607</v>
      </c>
      <c r="S83" s="11"/>
      <c r="T83" s="6"/>
      <c r="U83" s="15" t="str">
        <f>HYPERLINK("https://media.infra-m.ru/2162/2162488/cover/2162488.jpg", "Обложка")</f>
        <v>Обложка</v>
      </c>
      <c r="V83" s="15" t="str">
        <f>HYPERLINK("https://znanium.ru/catalog/product/2150302", "Ознакомиться")</f>
        <v>Ознакомиться</v>
      </c>
      <c r="W83" s="8" t="s">
        <v>264</v>
      </c>
      <c r="X83" s="6"/>
      <c r="Y83" s="6"/>
      <c r="Z83" s="6"/>
      <c r="AA83" s="6" t="s">
        <v>623</v>
      </c>
      <c r="AB83" s="8"/>
    </row>
    <row r="84" spans="1:28" s="4" customFormat="1" ht="21.95" customHeight="1" x14ac:dyDescent="0.2">
      <c r="A84" s="5">
        <v>0</v>
      </c>
      <c r="B84" s="6" t="s">
        <v>624</v>
      </c>
      <c r="C84" s="7">
        <v>144.9</v>
      </c>
      <c r="D84" s="8" t="s">
        <v>625</v>
      </c>
      <c r="E84" s="8" t="s">
        <v>592</v>
      </c>
      <c r="F84" s="8" t="s">
        <v>626</v>
      </c>
      <c r="G84" s="6" t="s">
        <v>77</v>
      </c>
      <c r="H84" s="6" t="s">
        <v>309</v>
      </c>
      <c r="I84" s="8" t="s">
        <v>466</v>
      </c>
      <c r="J84" s="9">
        <v>1</v>
      </c>
      <c r="K84" s="9">
        <v>127</v>
      </c>
      <c r="L84" s="9">
        <v>2016</v>
      </c>
      <c r="M84" s="8" t="s">
        <v>627</v>
      </c>
      <c r="N84" s="8" t="s">
        <v>55</v>
      </c>
      <c r="O84" s="8" t="s">
        <v>56</v>
      </c>
      <c r="P84" s="6" t="s">
        <v>468</v>
      </c>
      <c r="Q84" s="8" t="s">
        <v>45</v>
      </c>
      <c r="R84" s="10" t="s">
        <v>628</v>
      </c>
      <c r="S84" s="11"/>
      <c r="T84" s="6"/>
      <c r="U84" s="12"/>
      <c r="V84" s="12"/>
      <c r="W84" s="8"/>
      <c r="X84" s="6"/>
      <c r="Y84" s="6"/>
      <c r="Z84" s="6"/>
      <c r="AA84" s="6" t="s">
        <v>629</v>
      </c>
      <c r="AB84" s="8"/>
    </row>
    <row r="85" spans="1:28" s="4" customFormat="1" ht="51.95" customHeight="1" x14ac:dyDescent="0.2">
      <c r="A85" s="5">
        <v>0</v>
      </c>
      <c r="B85" s="6" t="s">
        <v>630</v>
      </c>
      <c r="C85" s="7">
        <v>960</v>
      </c>
      <c r="D85" s="8" t="s">
        <v>631</v>
      </c>
      <c r="E85" s="8" t="s">
        <v>592</v>
      </c>
      <c r="F85" s="8" t="s">
        <v>632</v>
      </c>
      <c r="G85" s="6" t="s">
        <v>38</v>
      </c>
      <c r="H85" s="6" t="s">
        <v>39</v>
      </c>
      <c r="I85" s="8" t="s">
        <v>98</v>
      </c>
      <c r="J85" s="9">
        <v>1</v>
      </c>
      <c r="K85" s="9">
        <v>297</v>
      </c>
      <c r="L85" s="9">
        <v>2018</v>
      </c>
      <c r="M85" s="8" t="s">
        <v>633</v>
      </c>
      <c r="N85" s="8" t="s">
        <v>55</v>
      </c>
      <c r="O85" s="8" t="s">
        <v>56</v>
      </c>
      <c r="P85" s="6" t="s">
        <v>44</v>
      </c>
      <c r="Q85" s="8" t="s">
        <v>100</v>
      </c>
      <c r="R85" s="10" t="s">
        <v>634</v>
      </c>
      <c r="S85" s="11" t="s">
        <v>635</v>
      </c>
      <c r="T85" s="6"/>
      <c r="U85" s="15" t="str">
        <f>HYPERLINK("https://media.infra-m.ru/1022/1022627/cover/1022627.jpg", "Обложка")</f>
        <v>Обложка</v>
      </c>
      <c r="V85" s="15" t="str">
        <f>HYPERLINK("https://znanium.ru/catalog/product/1017335", "Ознакомиться")</f>
        <v>Ознакомиться</v>
      </c>
      <c r="W85" s="8" t="s">
        <v>602</v>
      </c>
      <c r="X85" s="6"/>
      <c r="Y85" s="6"/>
      <c r="Z85" s="6" t="s">
        <v>129</v>
      </c>
      <c r="AA85" s="6" t="s">
        <v>48</v>
      </c>
      <c r="AB85" s="8"/>
    </row>
    <row r="86" spans="1:28" s="4" customFormat="1" ht="51.95" customHeight="1" x14ac:dyDescent="0.2">
      <c r="A86" s="5">
        <v>0</v>
      </c>
      <c r="B86" s="6" t="s">
        <v>636</v>
      </c>
      <c r="C86" s="13">
        <v>1090</v>
      </c>
      <c r="D86" s="8" t="s">
        <v>637</v>
      </c>
      <c r="E86" s="8" t="s">
        <v>638</v>
      </c>
      <c r="F86" s="8" t="s">
        <v>639</v>
      </c>
      <c r="G86" s="6" t="s">
        <v>38</v>
      </c>
      <c r="H86" s="6" t="s">
        <v>39</v>
      </c>
      <c r="I86" s="8" t="s">
        <v>640</v>
      </c>
      <c r="J86" s="9">
        <v>1</v>
      </c>
      <c r="K86" s="9">
        <v>231</v>
      </c>
      <c r="L86" s="9">
        <v>2023</v>
      </c>
      <c r="M86" s="8" t="s">
        <v>641</v>
      </c>
      <c r="N86" s="8" t="s">
        <v>42</v>
      </c>
      <c r="O86" s="8" t="s">
        <v>88</v>
      </c>
      <c r="P86" s="6" t="s">
        <v>44</v>
      </c>
      <c r="Q86" s="8" t="s">
        <v>229</v>
      </c>
      <c r="R86" s="10" t="s">
        <v>642</v>
      </c>
      <c r="S86" s="11" t="s">
        <v>643</v>
      </c>
      <c r="T86" s="6"/>
      <c r="U86" s="15" t="str">
        <f>HYPERLINK("https://media.infra-m.ru/2126/2126760/cover/2126760.jpg", "Обложка")</f>
        <v>Обложка</v>
      </c>
      <c r="V86" s="15" t="str">
        <f>HYPERLINK("https://znanium.ru/catalog/product/2126760", "Ознакомиться")</f>
        <v>Ознакомиться</v>
      </c>
      <c r="W86" s="8" t="s">
        <v>147</v>
      </c>
      <c r="X86" s="6"/>
      <c r="Y86" s="6"/>
      <c r="Z86" s="6"/>
      <c r="AA86" s="6" t="s">
        <v>449</v>
      </c>
      <c r="AB86" s="8"/>
    </row>
    <row r="87" spans="1:28" s="4" customFormat="1" ht="42" customHeight="1" x14ac:dyDescent="0.2">
      <c r="A87" s="5">
        <v>0</v>
      </c>
      <c r="B87" s="6" t="s">
        <v>644</v>
      </c>
      <c r="C87" s="7">
        <v>664</v>
      </c>
      <c r="D87" s="8" t="s">
        <v>645</v>
      </c>
      <c r="E87" s="8" t="s">
        <v>646</v>
      </c>
      <c r="F87" s="8" t="s">
        <v>647</v>
      </c>
      <c r="G87" s="6" t="s">
        <v>77</v>
      </c>
      <c r="H87" s="6" t="s">
        <v>39</v>
      </c>
      <c r="I87" s="8" t="s">
        <v>53</v>
      </c>
      <c r="J87" s="9">
        <v>1</v>
      </c>
      <c r="K87" s="9">
        <v>145</v>
      </c>
      <c r="L87" s="9">
        <v>2023</v>
      </c>
      <c r="M87" s="8" t="s">
        <v>648</v>
      </c>
      <c r="N87" s="8" t="s">
        <v>42</v>
      </c>
      <c r="O87" s="8" t="s">
        <v>88</v>
      </c>
      <c r="P87" s="6" t="s">
        <v>57</v>
      </c>
      <c r="Q87" s="8" t="s">
        <v>58</v>
      </c>
      <c r="R87" s="10" t="s">
        <v>649</v>
      </c>
      <c r="S87" s="11"/>
      <c r="T87" s="6"/>
      <c r="U87" s="15" t="str">
        <f>HYPERLINK("https://media.infra-m.ru/2006/2006930/cover/2006930.jpg", "Обложка")</f>
        <v>Обложка</v>
      </c>
      <c r="V87" s="15" t="str">
        <f>HYPERLINK("https://znanium.ru/catalog/product/953347", "Ознакомиться")</f>
        <v>Ознакомиться</v>
      </c>
      <c r="W87" s="8" t="s">
        <v>650</v>
      </c>
      <c r="X87" s="6"/>
      <c r="Y87" s="6"/>
      <c r="Z87" s="6"/>
      <c r="AA87" s="6" t="s">
        <v>48</v>
      </c>
      <c r="AB87" s="8"/>
    </row>
    <row r="88" spans="1:28" s="4" customFormat="1" ht="51.95" customHeight="1" x14ac:dyDescent="0.2">
      <c r="A88" s="5">
        <v>0</v>
      </c>
      <c r="B88" s="6" t="s">
        <v>651</v>
      </c>
      <c r="C88" s="13">
        <v>1194</v>
      </c>
      <c r="D88" s="8" t="s">
        <v>652</v>
      </c>
      <c r="E88" s="8" t="s">
        <v>653</v>
      </c>
      <c r="F88" s="8" t="s">
        <v>654</v>
      </c>
      <c r="G88" s="6" t="s">
        <v>38</v>
      </c>
      <c r="H88" s="6" t="s">
        <v>39</v>
      </c>
      <c r="I88" s="8" t="s">
        <v>133</v>
      </c>
      <c r="J88" s="9">
        <v>1</v>
      </c>
      <c r="K88" s="9">
        <v>254</v>
      </c>
      <c r="L88" s="9">
        <v>2024</v>
      </c>
      <c r="M88" s="8" t="s">
        <v>655</v>
      </c>
      <c r="N88" s="8" t="s">
        <v>42</v>
      </c>
      <c r="O88" s="8" t="s">
        <v>43</v>
      </c>
      <c r="P88" s="6" t="s">
        <v>656</v>
      </c>
      <c r="Q88" s="8" t="s">
        <v>45</v>
      </c>
      <c r="R88" s="10" t="s">
        <v>657</v>
      </c>
      <c r="S88" s="11" t="s">
        <v>658</v>
      </c>
      <c r="T88" s="6"/>
      <c r="U88" s="15" t="str">
        <f>HYPERLINK("https://media.infra-m.ru/2152/2152145/cover/2152145.jpg", "Обложка")</f>
        <v>Обложка</v>
      </c>
      <c r="V88" s="15" t="str">
        <f>HYPERLINK("https://znanium.ru/catalog/product/1851440", "Ознакомиться")</f>
        <v>Ознакомиться</v>
      </c>
      <c r="W88" s="8" t="s">
        <v>659</v>
      </c>
      <c r="X88" s="6"/>
      <c r="Y88" s="6"/>
      <c r="Z88" s="6"/>
      <c r="AA88" s="6" t="s">
        <v>138</v>
      </c>
      <c r="AB88" s="8"/>
    </row>
    <row r="89" spans="1:28" s="4" customFormat="1" ht="51.95" customHeight="1" x14ac:dyDescent="0.2">
      <c r="A89" s="5">
        <v>0</v>
      </c>
      <c r="B89" s="6" t="s">
        <v>660</v>
      </c>
      <c r="C89" s="13">
        <v>1240</v>
      </c>
      <c r="D89" s="8" t="s">
        <v>661</v>
      </c>
      <c r="E89" s="8" t="s">
        <v>662</v>
      </c>
      <c r="F89" s="8" t="s">
        <v>663</v>
      </c>
      <c r="G89" s="6" t="s">
        <v>66</v>
      </c>
      <c r="H89" s="6" t="s">
        <v>39</v>
      </c>
      <c r="I89" s="8" t="s">
        <v>664</v>
      </c>
      <c r="J89" s="9">
        <v>1</v>
      </c>
      <c r="K89" s="9">
        <v>265</v>
      </c>
      <c r="L89" s="9">
        <v>2023</v>
      </c>
      <c r="M89" s="8" t="s">
        <v>665</v>
      </c>
      <c r="N89" s="8" t="s">
        <v>42</v>
      </c>
      <c r="O89" s="8" t="s">
        <v>88</v>
      </c>
      <c r="P89" s="6" t="s">
        <v>44</v>
      </c>
      <c r="Q89" s="8" t="s">
        <v>90</v>
      </c>
      <c r="R89" s="10" t="s">
        <v>666</v>
      </c>
      <c r="S89" s="11" t="s">
        <v>667</v>
      </c>
      <c r="T89" s="6"/>
      <c r="U89" s="15" t="str">
        <f>HYPERLINK("https://media.infra-m.ru/2065/2065507/cover/2065507.jpg", "Обложка")</f>
        <v>Обложка</v>
      </c>
      <c r="V89" s="15" t="str">
        <f>HYPERLINK("https://znanium.ru/catalog/product/2065507", "Ознакомиться")</f>
        <v>Ознакомиться</v>
      </c>
      <c r="W89" s="8" t="s">
        <v>668</v>
      </c>
      <c r="X89" s="6"/>
      <c r="Y89" s="6"/>
      <c r="Z89" s="6"/>
      <c r="AA89" s="6" t="s">
        <v>669</v>
      </c>
      <c r="AB89" s="8"/>
    </row>
    <row r="90" spans="1:28" s="4" customFormat="1" ht="51.95" customHeight="1" x14ac:dyDescent="0.2">
      <c r="A90" s="5">
        <v>0</v>
      </c>
      <c r="B90" s="6" t="s">
        <v>670</v>
      </c>
      <c r="C90" s="7">
        <v>930</v>
      </c>
      <c r="D90" s="8" t="s">
        <v>671</v>
      </c>
      <c r="E90" s="8" t="s">
        <v>672</v>
      </c>
      <c r="F90" s="8" t="s">
        <v>673</v>
      </c>
      <c r="G90" s="6" t="s">
        <v>77</v>
      </c>
      <c r="H90" s="6" t="s">
        <v>39</v>
      </c>
      <c r="I90" s="8" t="s">
        <v>53</v>
      </c>
      <c r="J90" s="9">
        <v>1</v>
      </c>
      <c r="K90" s="9">
        <v>180</v>
      </c>
      <c r="L90" s="9">
        <v>2025</v>
      </c>
      <c r="M90" s="8" t="s">
        <v>674</v>
      </c>
      <c r="N90" s="8" t="s">
        <v>42</v>
      </c>
      <c r="O90" s="8" t="s">
        <v>215</v>
      </c>
      <c r="P90" s="6" t="s">
        <v>57</v>
      </c>
      <c r="Q90" s="8" t="s">
        <v>58</v>
      </c>
      <c r="R90" s="10" t="s">
        <v>675</v>
      </c>
      <c r="S90" s="11"/>
      <c r="T90" s="6"/>
      <c r="U90" s="15" t="str">
        <f>HYPERLINK("https://media.infra-m.ru/2166/2166196/cover/2166196.jpg", "Обложка")</f>
        <v>Обложка</v>
      </c>
      <c r="V90" s="15" t="str">
        <f>HYPERLINK("https://znanium.ru/catalog/product/2166196", "Ознакомиться")</f>
        <v>Ознакомиться</v>
      </c>
      <c r="W90" s="8" t="s">
        <v>47</v>
      </c>
      <c r="X90" s="6"/>
      <c r="Y90" s="6"/>
      <c r="Z90" s="6"/>
      <c r="AA90" s="6" t="s">
        <v>503</v>
      </c>
      <c r="AB90" s="8"/>
    </row>
    <row r="91" spans="1:28" s="4" customFormat="1" ht="51.95" customHeight="1" x14ac:dyDescent="0.2">
      <c r="A91" s="5">
        <v>0</v>
      </c>
      <c r="B91" s="6" t="s">
        <v>676</v>
      </c>
      <c r="C91" s="7">
        <v>850</v>
      </c>
      <c r="D91" s="8" t="s">
        <v>677</v>
      </c>
      <c r="E91" s="8" t="s">
        <v>678</v>
      </c>
      <c r="F91" s="8" t="s">
        <v>679</v>
      </c>
      <c r="G91" s="6" t="s">
        <v>38</v>
      </c>
      <c r="H91" s="6" t="s">
        <v>39</v>
      </c>
      <c r="I91" s="8" t="s">
        <v>133</v>
      </c>
      <c r="J91" s="9">
        <v>1</v>
      </c>
      <c r="K91" s="9">
        <v>184</v>
      </c>
      <c r="L91" s="9">
        <v>2024</v>
      </c>
      <c r="M91" s="8" t="s">
        <v>680</v>
      </c>
      <c r="N91" s="8" t="s">
        <v>42</v>
      </c>
      <c r="O91" s="8" t="s">
        <v>215</v>
      </c>
      <c r="P91" s="6" t="s">
        <v>44</v>
      </c>
      <c r="Q91" s="8" t="s">
        <v>45</v>
      </c>
      <c r="R91" s="10" t="s">
        <v>681</v>
      </c>
      <c r="S91" s="11" t="s">
        <v>682</v>
      </c>
      <c r="T91" s="6"/>
      <c r="U91" s="15" t="str">
        <f>HYPERLINK("https://media.infra-m.ru/2126/2126275/cover/2126275.jpg", "Обложка")</f>
        <v>Обложка</v>
      </c>
      <c r="V91" s="15" t="str">
        <f>HYPERLINK("https://znanium.ru/catalog/product/2126275", "Ознакомиться")</f>
        <v>Ознакомиться</v>
      </c>
      <c r="W91" s="8" t="s">
        <v>683</v>
      </c>
      <c r="X91" s="6"/>
      <c r="Y91" s="6"/>
      <c r="Z91" s="6"/>
      <c r="AA91" s="6" t="s">
        <v>113</v>
      </c>
      <c r="AB91" s="8"/>
    </row>
    <row r="92" spans="1:28" s="4" customFormat="1" ht="42" customHeight="1" x14ac:dyDescent="0.2">
      <c r="A92" s="5">
        <v>0</v>
      </c>
      <c r="B92" s="6" t="s">
        <v>684</v>
      </c>
      <c r="C92" s="13">
        <v>1830</v>
      </c>
      <c r="D92" s="8" t="s">
        <v>685</v>
      </c>
      <c r="E92" s="8" t="s">
        <v>686</v>
      </c>
      <c r="F92" s="8" t="s">
        <v>687</v>
      </c>
      <c r="G92" s="6" t="s">
        <v>66</v>
      </c>
      <c r="H92" s="6" t="s">
        <v>39</v>
      </c>
      <c r="I92" s="8" t="s">
        <v>53</v>
      </c>
      <c r="J92" s="9">
        <v>1</v>
      </c>
      <c r="K92" s="9">
        <v>398</v>
      </c>
      <c r="L92" s="9">
        <v>2023</v>
      </c>
      <c r="M92" s="8" t="s">
        <v>688</v>
      </c>
      <c r="N92" s="8" t="s">
        <v>42</v>
      </c>
      <c r="O92" s="8" t="s">
        <v>88</v>
      </c>
      <c r="P92" s="6" t="s">
        <v>57</v>
      </c>
      <c r="Q92" s="8" t="s">
        <v>58</v>
      </c>
      <c r="R92" s="10" t="s">
        <v>689</v>
      </c>
      <c r="S92" s="11"/>
      <c r="T92" s="6"/>
      <c r="U92" s="15" t="str">
        <f>HYPERLINK("https://media.infra-m.ru/2049/2049717/cover/2049717.jpg", "Обложка")</f>
        <v>Обложка</v>
      </c>
      <c r="V92" s="15" t="str">
        <f>HYPERLINK("https://znanium.ru/catalog/product/2049717", "Ознакомиться")</f>
        <v>Ознакомиться</v>
      </c>
      <c r="W92" s="8" t="s">
        <v>690</v>
      </c>
      <c r="X92" s="6"/>
      <c r="Y92" s="6"/>
      <c r="Z92" s="6"/>
      <c r="AA92" s="6" t="s">
        <v>669</v>
      </c>
      <c r="AB92" s="8"/>
    </row>
    <row r="93" spans="1:28" s="4" customFormat="1" ht="51.95" customHeight="1" x14ac:dyDescent="0.2">
      <c r="A93" s="5">
        <v>0</v>
      </c>
      <c r="B93" s="6" t="s">
        <v>691</v>
      </c>
      <c r="C93" s="13">
        <v>2517</v>
      </c>
      <c r="D93" s="8" t="s">
        <v>692</v>
      </c>
      <c r="E93" s="8" t="s">
        <v>693</v>
      </c>
      <c r="F93" s="8" t="s">
        <v>694</v>
      </c>
      <c r="G93" s="6" t="s">
        <v>66</v>
      </c>
      <c r="H93" s="6" t="s">
        <v>39</v>
      </c>
      <c r="I93" s="8" t="s">
        <v>118</v>
      </c>
      <c r="J93" s="9">
        <v>1</v>
      </c>
      <c r="K93" s="9">
        <v>504</v>
      </c>
      <c r="L93" s="9">
        <v>2025</v>
      </c>
      <c r="M93" s="8" t="s">
        <v>695</v>
      </c>
      <c r="N93" s="8" t="s">
        <v>55</v>
      </c>
      <c r="O93" s="8" t="s">
        <v>326</v>
      </c>
      <c r="P93" s="6" t="s">
        <v>110</v>
      </c>
      <c r="Q93" s="8" t="s">
        <v>45</v>
      </c>
      <c r="R93" s="10" t="s">
        <v>696</v>
      </c>
      <c r="S93" s="11"/>
      <c r="T93" s="6"/>
      <c r="U93" s="15" t="str">
        <f>HYPERLINK("https://media.infra-m.ru/2174/2174781/cover/2174781.jpg", "Обложка")</f>
        <v>Обложка</v>
      </c>
      <c r="V93" s="15" t="str">
        <f>HYPERLINK("https://znanium.ru/catalog/product/502950", "Ознакомиться")</f>
        <v>Ознакомиться</v>
      </c>
      <c r="W93" s="8" t="s">
        <v>697</v>
      </c>
      <c r="X93" s="6"/>
      <c r="Y93" s="6"/>
      <c r="Z93" s="6"/>
      <c r="AA93" s="6" t="s">
        <v>81</v>
      </c>
      <c r="AB93" s="8"/>
    </row>
    <row r="94" spans="1:28" s="4" customFormat="1" ht="42" customHeight="1" x14ac:dyDescent="0.2">
      <c r="A94" s="5">
        <v>0</v>
      </c>
      <c r="B94" s="6" t="s">
        <v>698</v>
      </c>
      <c r="C94" s="7">
        <v>830</v>
      </c>
      <c r="D94" s="8" t="s">
        <v>699</v>
      </c>
      <c r="E94" s="8" t="s">
        <v>700</v>
      </c>
      <c r="F94" s="8" t="s">
        <v>701</v>
      </c>
      <c r="G94" s="6" t="s">
        <v>77</v>
      </c>
      <c r="H94" s="6" t="s">
        <v>39</v>
      </c>
      <c r="I94" s="8" t="s">
        <v>53</v>
      </c>
      <c r="J94" s="9">
        <v>1</v>
      </c>
      <c r="K94" s="9">
        <v>169</v>
      </c>
      <c r="L94" s="9">
        <v>2024</v>
      </c>
      <c r="M94" s="8" t="s">
        <v>702</v>
      </c>
      <c r="N94" s="8" t="s">
        <v>42</v>
      </c>
      <c r="O94" s="8" t="s">
        <v>88</v>
      </c>
      <c r="P94" s="6" t="s">
        <v>57</v>
      </c>
      <c r="Q94" s="8" t="s">
        <v>58</v>
      </c>
      <c r="R94" s="10" t="s">
        <v>703</v>
      </c>
      <c r="S94" s="11"/>
      <c r="T94" s="6"/>
      <c r="U94" s="15" t="str">
        <f>HYPERLINK("https://media.infra-m.ru/2142/2142817/cover/2142817.jpg", "Обложка")</f>
        <v>Обложка</v>
      </c>
      <c r="V94" s="15" t="str">
        <f>HYPERLINK("https://znanium.ru/catalog/product/2142817", "Ознакомиться")</f>
        <v>Ознакомиться</v>
      </c>
      <c r="W94" s="8" t="s">
        <v>704</v>
      </c>
      <c r="X94" s="6"/>
      <c r="Y94" s="6"/>
      <c r="Z94" s="6"/>
      <c r="AA94" s="6" t="s">
        <v>113</v>
      </c>
      <c r="AB94" s="8"/>
    </row>
    <row r="95" spans="1:28" s="4" customFormat="1" ht="51.95" customHeight="1" x14ac:dyDescent="0.2">
      <c r="A95" s="5">
        <v>0</v>
      </c>
      <c r="B95" s="6" t="s">
        <v>705</v>
      </c>
      <c r="C95" s="13">
        <v>1400</v>
      </c>
      <c r="D95" s="8" t="s">
        <v>706</v>
      </c>
      <c r="E95" s="8" t="s">
        <v>707</v>
      </c>
      <c r="F95" s="8" t="s">
        <v>708</v>
      </c>
      <c r="G95" s="6" t="s">
        <v>38</v>
      </c>
      <c r="H95" s="6" t="s">
        <v>143</v>
      </c>
      <c r="I95" s="8" t="s">
        <v>98</v>
      </c>
      <c r="J95" s="9">
        <v>1</v>
      </c>
      <c r="K95" s="9">
        <v>280</v>
      </c>
      <c r="L95" s="9">
        <v>2024</v>
      </c>
      <c r="M95" s="8" t="s">
        <v>709</v>
      </c>
      <c r="N95" s="8" t="s">
        <v>42</v>
      </c>
      <c r="O95" s="8" t="s">
        <v>215</v>
      </c>
      <c r="P95" s="6" t="s">
        <v>110</v>
      </c>
      <c r="Q95" s="8" t="s">
        <v>100</v>
      </c>
      <c r="R95" s="10" t="s">
        <v>710</v>
      </c>
      <c r="S95" s="11" t="s">
        <v>711</v>
      </c>
      <c r="T95" s="6"/>
      <c r="U95" s="15" t="str">
        <f>HYPERLINK("https://media.infra-m.ru/2156/2156900/cover/2156900.jpg", "Обложка")</f>
        <v>Обложка</v>
      </c>
      <c r="V95" s="15" t="str">
        <f>HYPERLINK("https://znanium.ru/catalog/product/2156900", "Ознакомиться")</f>
        <v>Ознакомиться</v>
      </c>
      <c r="W95" s="8" t="s">
        <v>122</v>
      </c>
      <c r="X95" s="6"/>
      <c r="Y95" s="6"/>
      <c r="Z95" s="6" t="s">
        <v>129</v>
      </c>
      <c r="AA95" s="6" t="s">
        <v>712</v>
      </c>
      <c r="AB95" s="8"/>
    </row>
    <row r="96" spans="1:28" s="4" customFormat="1" ht="51.95" customHeight="1" x14ac:dyDescent="0.2">
      <c r="A96" s="5">
        <v>0</v>
      </c>
      <c r="B96" s="6" t="s">
        <v>713</v>
      </c>
      <c r="C96" s="13">
        <v>1264.9000000000001</v>
      </c>
      <c r="D96" s="8" t="s">
        <v>714</v>
      </c>
      <c r="E96" s="8" t="s">
        <v>715</v>
      </c>
      <c r="F96" s="8" t="s">
        <v>716</v>
      </c>
      <c r="G96" s="6" t="s">
        <v>77</v>
      </c>
      <c r="H96" s="6" t="s">
        <v>143</v>
      </c>
      <c r="I96" s="8" t="s">
        <v>133</v>
      </c>
      <c r="J96" s="9">
        <v>1</v>
      </c>
      <c r="K96" s="9">
        <v>280</v>
      </c>
      <c r="L96" s="9">
        <v>2023</v>
      </c>
      <c r="M96" s="8" t="s">
        <v>717</v>
      </c>
      <c r="N96" s="8" t="s">
        <v>42</v>
      </c>
      <c r="O96" s="8" t="s">
        <v>215</v>
      </c>
      <c r="P96" s="6" t="s">
        <v>110</v>
      </c>
      <c r="Q96" s="8" t="s">
        <v>45</v>
      </c>
      <c r="R96" s="10" t="s">
        <v>216</v>
      </c>
      <c r="S96" s="11" t="s">
        <v>718</v>
      </c>
      <c r="T96" s="6"/>
      <c r="U96" s="15" t="str">
        <f>HYPERLINK("https://media.infra-m.ru/1986/1986684/cover/1986684.jpg", "Обложка")</f>
        <v>Обложка</v>
      </c>
      <c r="V96" s="15" t="str">
        <f>HYPERLINK("https://znanium.ru/catalog/product/1851266", "Ознакомиться")</f>
        <v>Ознакомиться</v>
      </c>
      <c r="W96" s="8" t="s">
        <v>122</v>
      </c>
      <c r="X96" s="6"/>
      <c r="Y96" s="6"/>
      <c r="Z96" s="6"/>
      <c r="AA96" s="6" t="s">
        <v>123</v>
      </c>
      <c r="AB96" s="8"/>
    </row>
    <row r="97" spans="1:28" s="4" customFormat="1" ht="51.95" customHeight="1" x14ac:dyDescent="0.2">
      <c r="A97" s="5">
        <v>0</v>
      </c>
      <c r="B97" s="6" t="s">
        <v>719</v>
      </c>
      <c r="C97" s="13">
        <v>1654</v>
      </c>
      <c r="D97" s="8" t="s">
        <v>720</v>
      </c>
      <c r="E97" s="8" t="s">
        <v>721</v>
      </c>
      <c r="F97" s="8" t="s">
        <v>722</v>
      </c>
      <c r="G97" s="6" t="s">
        <v>38</v>
      </c>
      <c r="H97" s="6" t="s">
        <v>39</v>
      </c>
      <c r="I97" s="8" t="s">
        <v>723</v>
      </c>
      <c r="J97" s="9">
        <v>1</v>
      </c>
      <c r="K97" s="9">
        <v>352</v>
      </c>
      <c r="L97" s="9">
        <v>2024</v>
      </c>
      <c r="M97" s="8" t="s">
        <v>724</v>
      </c>
      <c r="N97" s="8" t="s">
        <v>42</v>
      </c>
      <c r="O97" s="8" t="s">
        <v>88</v>
      </c>
      <c r="P97" s="6" t="s">
        <v>44</v>
      </c>
      <c r="Q97" s="8" t="s">
        <v>725</v>
      </c>
      <c r="R97" s="10" t="s">
        <v>726</v>
      </c>
      <c r="S97" s="11" t="s">
        <v>727</v>
      </c>
      <c r="T97" s="6"/>
      <c r="U97" s="15" t="str">
        <f>HYPERLINK("https://media.infra-m.ru/2149/2149190/cover/2149190.jpg", "Обложка")</f>
        <v>Обложка</v>
      </c>
      <c r="V97" s="15" t="str">
        <f>HYPERLINK("https://znanium.ru/catalog/product/2146367", "Ознакомиться")</f>
        <v>Ознакомиться</v>
      </c>
      <c r="W97" s="8" t="s">
        <v>728</v>
      </c>
      <c r="X97" s="6"/>
      <c r="Y97" s="6"/>
      <c r="Z97" s="6"/>
      <c r="AA97" s="6" t="s">
        <v>81</v>
      </c>
      <c r="AB97" s="8"/>
    </row>
    <row r="98" spans="1:28" s="4" customFormat="1" ht="51.95" customHeight="1" x14ac:dyDescent="0.2">
      <c r="A98" s="5">
        <v>0</v>
      </c>
      <c r="B98" s="6" t="s">
        <v>729</v>
      </c>
      <c r="C98" s="13">
        <v>1240</v>
      </c>
      <c r="D98" s="8" t="s">
        <v>730</v>
      </c>
      <c r="E98" s="8" t="s">
        <v>731</v>
      </c>
      <c r="F98" s="8" t="s">
        <v>732</v>
      </c>
      <c r="G98" s="6" t="s">
        <v>38</v>
      </c>
      <c r="H98" s="6" t="s">
        <v>39</v>
      </c>
      <c r="I98" s="8" t="s">
        <v>723</v>
      </c>
      <c r="J98" s="9">
        <v>1</v>
      </c>
      <c r="K98" s="9">
        <v>255</v>
      </c>
      <c r="L98" s="9">
        <v>2024</v>
      </c>
      <c r="M98" s="8" t="s">
        <v>733</v>
      </c>
      <c r="N98" s="8" t="s">
        <v>42</v>
      </c>
      <c r="O98" s="8" t="s">
        <v>88</v>
      </c>
      <c r="P98" s="6" t="s">
        <v>44</v>
      </c>
      <c r="Q98" s="8" t="s">
        <v>725</v>
      </c>
      <c r="R98" s="10" t="s">
        <v>734</v>
      </c>
      <c r="S98" s="11" t="s">
        <v>735</v>
      </c>
      <c r="T98" s="6"/>
      <c r="U98" s="15" t="str">
        <f>HYPERLINK("https://media.infra-m.ru/2099/2099049/cover/2099049.jpg", "Обложка")</f>
        <v>Обложка</v>
      </c>
      <c r="V98" s="12"/>
      <c r="W98" s="8" t="s">
        <v>728</v>
      </c>
      <c r="X98" s="6"/>
      <c r="Y98" s="6"/>
      <c r="Z98" s="6"/>
      <c r="AA98" s="6" t="s">
        <v>148</v>
      </c>
      <c r="AB98" s="8"/>
    </row>
    <row r="99" spans="1:28" s="4" customFormat="1" ht="42" customHeight="1" x14ac:dyDescent="0.2">
      <c r="A99" s="5">
        <v>0</v>
      </c>
      <c r="B99" s="6" t="s">
        <v>736</v>
      </c>
      <c r="C99" s="7">
        <v>670</v>
      </c>
      <c r="D99" s="8" t="s">
        <v>737</v>
      </c>
      <c r="E99" s="8" t="s">
        <v>738</v>
      </c>
      <c r="F99" s="8" t="s">
        <v>739</v>
      </c>
      <c r="G99" s="6" t="s">
        <v>38</v>
      </c>
      <c r="H99" s="6" t="s">
        <v>39</v>
      </c>
      <c r="I99" s="8" t="s">
        <v>740</v>
      </c>
      <c r="J99" s="9">
        <v>1</v>
      </c>
      <c r="K99" s="9">
        <v>172</v>
      </c>
      <c r="L99" s="9">
        <v>2022</v>
      </c>
      <c r="M99" s="8" t="s">
        <v>741</v>
      </c>
      <c r="N99" s="8" t="s">
        <v>42</v>
      </c>
      <c r="O99" s="8" t="s">
        <v>88</v>
      </c>
      <c r="P99" s="6" t="s">
        <v>57</v>
      </c>
      <c r="Q99" s="8" t="s">
        <v>58</v>
      </c>
      <c r="R99" s="10" t="s">
        <v>742</v>
      </c>
      <c r="S99" s="11"/>
      <c r="T99" s="6"/>
      <c r="U99" s="15" t="str">
        <f>HYPERLINK("https://media.infra-m.ru/1854/1854742/cover/1854742.jpg", "Обложка")</f>
        <v>Обложка</v>
      </c>
      <c r="V99" s="12"/>
      <c r="W99" s="8" t="s">
        <v>728</v>
      </c>
      <c r="X99" s="6"/>
      <c r="Y99" s="6"/>
      <c r="Z99" s="6"/>
      <c r="AA99" s="6" t="s">
        <v>48</v>
      </c>
      <c r="AB99" s="8"/>
    </row>
    <row r="100" spans="1:28" s="4" customFormat="1" ht="51.95" customHeight="1" x14ac:dyDescent="0.2">
      <c r="A100" s="5">
        <v>0</v>
      </c>
      <c r="B100" s="6" t="s">
        <v>743</v>
      </c>
      <c r="C100" s="7">
        <v>754</v>
      </c>
      <c r="D100" s="8" t="s">
        <v>744</v>
      </c>
      <c r="E100" s="8" t="s">
        <v>745</v>
      </c>
      <c r="F100" s="8" t="s">
        <v>746</v>
      </c>
      <c r="G100" s="6" t="s">
        <v>66</v>
      </c>
      <c r="H100" s="6" t="s">
        <v>747</v>
      </c>
      <c r="I100" s="8" t="s">
        <v>748</v>
      </c>
      <c r="J100" s="9">
        <v>1</v>
      </c>
      <c r="K100" s="9">
        <v>160</v>
      </c>
      <c r="L100" s="9">
        <v>2024</v>
      </c>
      <c r="M100" s="8" t="s">
        <v>749</v>
      </c>
      <c r="N100" s="8" t="s">
        <v>42</v>
      </c>
      <c r="O100" s="8" t="s">
        <v>88</v>
      </c>
      <c r="P100" s="6" t="s">
        <v>44</v>
      </c>
      <c r="Q100" s="8" t="s">
        <v>229</v>
      </c>
      <c r="R100" s="10" t="s">
        <v>750</v>
      </c>
      <c r="S100" s="11" t="s">
        <v>751</v>
      </c>
      <c r="T100" s="6"/>
      <c r="U100" s="15" t="str">
        <f>HYPERLINK("https://media.infra-m.ru/2156/2156022/cover/2156022.jpg", "Обложка")</f>
        <v>Обложка</v>
      </c>
      <c r="V100" s="15" t="str">
        <f>HYPERLINK("https://znanium.ru/catalog/product/1852833", "Ознакомиться")</f>
        <v>Ознакомиться</v>
      </c>
      <c r="W100" s="8" t="s">
        <v>388</v>
      </c>
      <c r="X100" s="6"/>
      <c r="Y100" s="6"/>
      <c r="Z100" s="6"/>
      <c r="AA100" s="6" t="s">
        <v>93</v>
      </c>
      <c r="AB100" s="8"/>
    </row>
    <row r="101" spans="1:28" s="4" customFormat="1" ht="51.95" customHeight="1" x14ac:dyDescent="0.2">
      <c r="A101" s="5">
        <v>0</v>
      </c>
      <c r="B101" s="6" t="s">
        <v>752</v>
      </c>
      <c r="C101" s="7">
        <v>874</v>
      </c>
      <c r="D101" s="8" t="s">
        <v>753</v>
      </c>
      <c r="E101" s="8" t="s">
        <v>754</v>
      </c>
      <c r="F101" s="8" t="s">
        <v>755</v>
      </c>
      <c r="G101" s="6" t="s">
        <v>77</v>
      </c>
      <c r="H101" s="6" t="s">
        <v>39</v>
      </c>
      <c r="I101" s="8" t="s">
        <v>133</v>
      </c>
      <c r="J101" s="9">
        <v>1</v>
      </c>
      <c r="K101" s="9">
        <v>167</v>
      </c>
      <c r="L101" s="9">
        <v>2025</v>
      </c>
      <c r="M101" s="8" t="s">
        <v>756</v>
      </c>
      <c r="N101" s="8" t="s">
        <v>42</v>
      </c>
      <c r="O101" s="8" t="s">
        <v>88</v>
      </c>
      <c r="P101" s="6" t="s">
        <v>44</v>
      </c>
      <c r="Q101" s="8" t="s">
        <v>45</v>
      </c>
      <c r="R101" s="10" t="s">
        <v>757</v>
      </c>
      <c r="S101" s="11" t="s">
        <v>758</v>
      </c>
      <c r="T101" s="6"/>
      <c r="U101" s="15" t="str">
        <f>HYPERLINK("https://media.infra-m.ru/2192/2192228/cover/2192228.jpg", "Обложка")</f>
        <v>Обложка</v>
      </c>
      <c r="V101" s="15" t="str">
        <f>HYPERLINK("https://znanium.ru/catalog/product/538092", "Ознакомиться")</f>
        <v>Ознакомиться</v>
      </c>
      <c r="W101" s="8" t="s">
        <v>759</v>
      </c>
      <c r="X101" s="6"/>
      <c r="Y101" s="6"/>
      <c r="Z101" s="6"/>
      <c r="AA101" s="6" t="s">
        <v>61</v>
      </c>
      <c r="AB101" s="8"/>
    </row>
    <row r="102" spans="1:28" s="4" customFormat="1" ht="42" customHeight="1" x14ac:dyDescent="0.2">
      <c r="A102" s="5">
        <v>0</v>
      </c>
      <c r="B102" s="6" t="s">
        <v>760</v>
      </c>
      <c r="C102" s="13">
        <v>2200</v>
      </c>
      <c r="D102" s="8" t="s">
        <v>761</v>
      </c>
      <c r="E102" s="8" t="s">
        <v>762</v>
      </c>
      <c r="F102" s="8" t="s">
        <v>763</v>
      </c>
      <c r="G102" s="6" t="s">
        <v>38</v>
      </c>
      <c r="H102" s="6" t="s">
        <v>39</v>
      </c>
      <c r="I102" s="8" t="s">
        <v>53</v>
      </c>
      <c r="J102" s="9">
        <v>1</v>
      </c>
      <c r="K102" s="9">
        <v>583</v>
      </c>
      <c r="L102" s="9">
        <v>2022</v>
      </c>
      <c r="M102" s="8" t="s">
        <v>764</v>
      </c>
      <c r="N102" s="8" t="s">
        <v>42</v>
      </c>
      <c r="O102" s="8" t="s">
        <v>88</v>
      </c>
      <c r="P102" s="6" t="s">
        <v>57</v>
      </c>
      <c r="Q102" s="8" t="s">
        <v>58</v>
      </c>
      <c r="R102" s="10" t="s">
        <v>765</v>
      </c>
      <c r="S102" s="11"/>
      <c r="T102" s="6"/>
      <c r="U102" s="15" t="str">
        <f>HYPERLINK("https://media.infra-m.ru/1860/1860364/cover/1860364.jpg", "Обложка")</f>
        <v>Обложка</v>
      </c>
      <c r="V102" s="15" t="str">
        <f>HYPERLINK("https://znanium.ru/catalog/product/1860364", "Ознакомиться")</f>
        <v>Ознакомиться</v>
      </c>
      <c r="W102" s="8" t="s">
        <v>766</v>
      </c>
      <c r="X102" s="6"/>
      <c r="Y102" s="6"/>
      <c r="Z102" s="6"/>
      <c r="AA102" s="6" t="s">
        <v>148</v>
      </c>
      <c r="AB102" s="8"/>
    </row>
    <row r="103" spans="1:28" s="4" customFormat="1" ht="51.95" customHeight="1" x14ac:dyDescent="0.2">
      <c r="A103" s="5">
        <v>0</v>
      </c>
      <c r="B103" s="6" t="s">
        <v>767</v>
      </c>
      <c r="C103" s="7">
        <v>790</v>
      </c>
      <c r="D103" s="8" t="s">
        <v>768</v>
      </c>
      <c r="E103" s="8" t="s">
        <v>769</v>
      </c>
      <c r="F103" s="8" t="s">
        <v>770</v>
      </c>
      <c r="G103" s="6" t="s">
        <v>38</v>
      </c>
      <c r="H103" s="6" t="s">
        <v>39</v>
      </c>
      <c r="I103" s="8" t="s">
        <v>376</v>
      </c>
      <c r="J103" s="9">
        <v>1</v>
      </c>
      <c r="K103" s="9">
        <v>157</v>
      </c>
      <c r="L103" s="9">
        <v>2023</v>
      </c>
      <c r="M103" s="8" t="s">
        <v>771</v>
      </c>
      <c r="N103" s="8" t="s">
        <v>42</v>
      </c>
      <c r="O103" s="8" t="s">
        <v>215</v>
      </c>
      <c r="P103" s="6" t="s">
        <v>44</v>
      </c>
      <c r="Q103" s="8" t="s">
        <v>90</v>
      </c>
      <c r="R103" s="10" t="s">
        <v>772</v>
      </c>
      <c r="S103" s="11" t="s">
        <v>773</v>
      </c>
      <c r="T103" s="6"/>
      <c r="U103" s="15" t="str">
        <f>HYPERLINK("https://media.infra-m.ru/2082/2082926/cover/2082926.jpg", "Обложка")</f>
        <v>Обложка</v>
      </c>
      <c r="V103" s="15" t="str">
        <f>HYPERLINK("https://znanium.ru/catalog/product/2082926", "Ознакомиться")</f>
        <v>Ознакомиться</v>
      </c>
      <c r="W103" s="8" t="s">
        <v>774</v>
      </c>
      <c r="X103" s="6"/>
      <c r="Y103" s="6" t="s">
        <v>30</v>
      </c>
      <c r="Z103" s="6"/>
      <c r="AA103" s="6" t="s">
        <v>503</v>
      </c>
      <c r="AB103" s="8"/>
    </row>
    <row r="104" spans="1:28" s="4" customFormat="1" ht="42" customHeight="1" x14ac:dyDescent="0.2">
      <c r="A104" s="5">
        <v>0</v>
      </c>
      <c r="B104" s="6" t="s">
        <v>775</v>
      </c>
      <c r="C104" s="7">
        <v>690</v>
      </c>
      <c r="D104" s="8" t="s">
        <v>776</v>
      </c>
      <c r="E104" s="8" t="s">
        <v>777</v>
      </c>
      <c r="F104" s="8" t="s">
        <v>778</v>
      </c>
      <c r="G104" s="6" t="s">
        <v>66</v>
      </c>
      <c r="H104" s="6" t="s">
        <v>39</v>
      </c>
      <c r="I104" s="8" t="s">
        <v>376</v>
      </c>
      <c r="J104" s="9">
        <v>1</v>
      </c>
      <c r="K104" s="9">
        <v>174</v>
      </c>
      <c r="L104" s="9">
        <v>2021</v>
      </c>
      <c r="M104" s="8" t="s">
        <v>779</v>
      </c>
      <c r="N104" s="8" t="s">
        <v>42</v>
      </c>
      <c r="O104" s="8" t="s">
        <v>215</v>
      </c>
      <c r="P104" s="6" t="s">
        <v>780</v>
      </c>
      <c r="Q104" s="8" t="s">
        <v>725</v>
      </c>
      <c r="R104" s="10" t="s">
        <v>781</v>
      </c>
      <c r="S104" s="11"/>
      <c r="T104" s="6"/>
      <c r="U104" s="15" t="str">
        <f>HYPERLINK("https://media.infra-m.ru/1096/1096302/cover/1096302.jpg", "Обложка")</f>
        <v>Обложка</v>
      </c>
      <c r="V104" s="15" t="str">
        <f>HYPERLINK("https://znanium.ru/catalog/product/1096302", "Ознакомиться")</f>
        <v>Ознакомиться</v>
      </c>
      <c r="W104" s="8"/>
      <c r="X104" s="6"/>
      <c r="Y104" s="6"/>
      <c r="Z104" s="6"/>
      <c r="AA104" s="6" t="s">
        <v>209</v>
      </c>
      <c r="AB104" s="8"/>
    </row>
    <row r="105" spans="1:28" s="4" customFormat="1" ht="51.95" customHeight="1" x14ac:dyDescent="0.2">
      <c r="A105" s="5">
        <v>0</v>
      </c>
      <c r="B105" s="6" t="s">
        <v>782</v>
      </c>
      <c r="C105" s="7">
        <v>820</v>
      </c>
      <c r="D105" s="8" t="s">
        <v>783</v>
      </c>
      <c r="E105" s="8" t="s">
        <v>777</v>
      </c>
      <c r="F105" s="8" t="s">
        <v>778</v>
      </c>
      <c r="G105" s="6" t="s">
        <v>38</v>
      </c>
      <c r="H105" s="6" t="s">
        <v>39</v>
      </c>
      <c r="I105" s="8" t="s">
        <v>784</v>
      </c>
      <c r="J105" s="9">
        <v>1</v>
      </c>
      <c r="K105" s="9">
        <v>174</v>
      </c>
      <c r="L105" s="9">
        <v>2024</v>
      </c>
      <c r="M105" s="8" t="s">
        <v>785</v>
      </c>
      <c r="N105" s="8" t="s">
        <v>42</v>
      </c>
      <c r="O105" s="8" t="s">
        <v>215</v>
      </c>
      <c r="P105" s="6" t="s">
        <v>780</v>
      </c>
      <c r="Q105" s="8" t="s">
        <v>100</v>
      </c>
      <c r="R105" s="10" t="s">
        <v>786</v>
      </c>
      <c r="S105" s="11" t="s">
        <v>787</v>
      </c>
      <c r="T105" s="6"/>
      <c r="U105" s="15" t="str">
        <f>HYPERLINK("https://media.infra-m.ru/2140/2140864/cover/2140864.jpg", "Обложка")</f>
        <v>Обложка</v>
      </c>
      <c r="V105" s="15" t="str">
        <f>HYPERLINK("https://znanium.ru/catalog/product/2140864", "Ознакомиться")</f>
        <v>Ознакомиться</v>
      </c>
      <c r="W105" s="8"/>
      <c r="X105" s="6"/>
      <c r="Y105" s="6"/>
      <c r="Z105" s="6" t="s">
        <v>788</v>
      </c>
      <c r="AA105" s="6" t="s">
        <v>209</v>
      </c>
      <c r="AB105" s="8"/>
    </row>
    <row r="106" spans="1:28" s="4" customFormat="1" ht="51.95" customHeight="1" x14ac:dyDescent="0.2">
      <c r="A106" s="5">
        <v>0</v>
      </c>
      <c r="B106" s="6" t="s">
        <v>789</v>
      </c>
      <c r="C106" s="7">
        <v>670</v>
      </c>
      <c r="D106" s="8" t="s">
        <v>790</v>
      </c>
      <c r="E106" s="8" t="s">
        <v>791</v>
      </c>
      <c r="F106" s="8" t="s">
        <v>792</v>
      </c>
      <c r="G106" s="6" t="s">
        <v>66</v>
      </c>
      <c r="H106" s="6" t="s">
        <v>39</v>
      </c>
      <c r="I106" s="8" t="s">
        <v>640</v>
      </c>
      <c r="J106" s="9">
        <v>1</v>
      </c>
      <c r="K106" s="9">
        <v>169</v>
      </c>
      <c r="L106" s="9">
        <v>2021</v>
      </c>
      <c r="M106" s="8" t="s">
        <v>793</v>
      </c>
      <c r="N106" s="8" t="s">
        <v>55</v>
      </c>
      <c r="O106" s="8" t="s">
        <v>68</v>
      </c>
      <c r="P106" s="6" t="s">
        <v>44</v>
      </c>
      <c r="Q106" s="8" t="s">
        <v>229</v>
      </c>
      <c r="R106" s="10" t="s">
        <v>794</v>
      </c>
      <c r="S106" s="11" t="s">
        <v>795</v>
      </c>
      <c r="T106" s="6"/>
      <c r="U106" s="15" t="str">
        <f>HYPERLINK("https://media.infra-m.ru/1209/1209581/cover/1209581.jpg", "Обложка")</f>
        <v>Обложка</v>
      </c>
      <c r="V106" s="15" t="str">
        <f>HYPERLINK("https://znanium.ru/catalog/product/1209581", "Ознакомиться")</f>
        <v>Ознакомиться</v>
      </c>
      <c r="W106" s="8" t="s">
        <v>796</v>
      </c>
      <c r="X106" s="6"/>
      <c r="Y106" s="6"/>
      <c r="Z106" s="6"/>
      <c r="AA106" s="6" t="s">
        <v>209</v>
      </c>
      <c r="AB106" s="8"/>
    </row>
    <row r="107" spans="1:28" s="4" customFormat="1" ht="51.95" customHeight="1" x14ac:dyDescent="0.2">
      <c r="A107" s="5">
        <v>0</v>
      </c>
      <c r="B107" s="6" t="s">
        <v>797</v>
      </c>
      <c r="C107" s="7">
        <v>590</v>
      </c>
      <c r="D107" s="8" t="s">
        <v>798</v>
      </c>
      <c r="E107" s="8" t="s">
        <v>799</v>
      </c>
      <c r="F107" s="8" t="s">
        <v>800</v>
      </c>
      <c r="G107" s="6" t="s">
        <v>77</v>
      </c>
      <c r="H107" s="6" t="s">
        <v>39</v>
      </c>
      <c r="I107" s="8" t="s">
        <v>53</v>
      </c>
      <c r="J107" s="9">
        <v>1</v>
      </c>
      <c r="K107" s="9">
        <v>160</v>
      </c>
      <c r="L107" s="9">
        <v>2022</v>
      </c>
      <c r="M107" s="8" t="s">
        <v>801</v>
      </c>
      <c r="N107" s="8" t="s">
        <v>55</v>
      </c>
      <c r="O107" s="8" t="s">
        <v>68</v>
      </c>
      <c r="P107" s="6" t="s">
        <v>57</v>
      </c>
      <c r="Q107" s="8" t="s">
        <v>58</v>
      </c>
      <c r="R107" s="10" t="s">
        <v>802</v>
      </c>
      <c r="S107" s="11"/>
      <c r="T107" s="6"/>
      <c r="U107" s="15" t="str">
        <f>HYPERLINK("https://media.infra-m.ru/1209/1209858/cover/1209858.jpg", "Обложка")</f>
        <v>Обложка</v>
      </c>
      <c r="V107" s="15" t="str">
        <f>HYPERLINK("https://znanium.ru/catalog/product/1209858", "Ознакомиться")</f>
        <v>Ознакомиться</v>
      </c>
      <c r="W107" s="8" t="s">
        <v>803</v>
      </c>
      <c r="X107" s="6"/>
      <c r="Y107" s="6"/>
      <c r="Z107" s="6"/>
      <c r="AA107" s="6" t="s">
        <v>138</v>
      </c>
      <c r="AB107" s="8"/>
    </row>
    <row r="108" spans="1:28" s="4" customFormat="1" ht="51.95" customHeight="1" x14ac:dyDescent="0.2">
      <c r="A108" s="5">
        <v>0</v>
      </c>
      <c r="B108" s="6" t="s">
        <v>804</v>
      </c>
      <c r="C108" s="13">
        <v>1490</v>
      </c>
      <c r="D108" s="8" t="s">
        <v>805</v>
      </c>
      <c r="E108" s="8" t="s">
        <v>806</v>
      </c>
      <c r="F108" s="8" t="s">
        <v>807</v>
      </c>
      <c r="G108" s="6" t="s">
        <v>66</v>
      </c>
      <c r="H108" s="6" t="s">
        <v>39</v>
      </c>
      <c r="I108" s="8" t="s">
        <v>118</v>
      </c>
      <c r="J108" s="9">
        <v>1</v>
      </c>
      <c r="K108" s="9">
        <v>289</v>
      </c>
      <c r="L108" s="9">
        <v>2025</v>
      </c>
      <c r="M108" s="8" t="s">
        <v>808</v>
      </c>
      <c r="N108" s="8" t="s">
        <v>55</v>
      </c>
      <c r="O108" s="8" t="s">
        <v>68</v>
      </c>
      <c r="P108" s="6" t="s">
        <v>44</v>
      </c>
      <c r="Q108" s="8" t="s">
        <v>90</v>
      </c>
      <c r="R108" s="10" t="s">
        <v>809</v>
      </c>
      <c r="S108" s="11"/>
      <c r="T108" s="6"/>
      <c r="U108" s="15" t="str">
        <f>HYPERLINK("https://media.infra-m.ru/2001/2001689/cover/2001689.jpg", "Обложка")</f>
        <v>Обложка</v>
      </c>
      <c r="V108" s="15" t="str">
        <f>HYPERLINK("https://znanium.ru/catalog/product/2001689", "Ознакомиться")</f>
        <v>Ознакомиться</v>
      </c>
      <c r="W108" s="8" t="s">
        <v>264</v>
      </c>
      <c r="X108" s="6" t="s">
        <v>810</v>
      </c>
      <c r="Y108" s="6"/>
      <c r="Z108" s="6"/>
      <c r="AA108" s="6" t="s">
        <v>365</v>
      </c>
      <c r="AB108" s="8"/>
    </row>
    <row r="109" spans="1:28" s="4" customFormat="1" ht="51.95" customHeight="1" x14ac:dyDescent="0.2">
      <c r="A109" s="5">
        <v>0</v>
      </c>
      <c r="B109" s="6" t="s">
        <v>811</v>
      </c>
      <c r="C109" s="13">
        <v>1014</v>
      </c>
      <c r="D109" s="8" t="s">
        <v>812</v>
      </c>
      <c r="E109" s="8" t="s">
        <v>813</v>
      </c>
      <c r="F109" s="8" t="s">
        <v>814</v>
      </c>
      <c r="G109" s="6" t="s">
        <v>66</v>
      </c>
      <c r="H109" s="6" t="s">
        <v>815</v>
      </c>
      <c r="I109" s="8" t="s">
        <v>118</v>
      </c>
      <c r="J109" s="9">
        <v>1</v>
      </c>
      <c r="K109" s="9">
        <v>202</v>
      </c>
      <c r="L109" s="9">
        <v>2025</v>
      </c>
      <c r="M109" s="8" t="s">
        <v>816</v>
      </c>
      <c r="N109" s="8" t="s">
        <v>55</v>
      </c>
      <c r="O109" s="8" t="s">
        <v>68</v>
      </c>
      <c r="P109" s="6" t="s">
        <v>44</v>
      </c>
      <c r="Q109" s="8" t="s">
        <v>45</v>
      </c>
      <c r="R109" s="10" t="s">
        <v>817</v>
      </c>
      <c r="S109" s="11" t="s">
        <v>818</v>
      </c>
      <c r="T109" s="6"/>
      <c r="U109" s="15" t="str">
        <f>HYPERLINK("https://media.infra-m.ru/2082/2082657/cover/2082657.jpg", "Обложка")</f>
        <v>Обложка</v>
      </c>
      <c r="V109" s="15" t="str">
        <f>HYPERLINK("https://znanium.ru/catalog/product/1836638", "Ознакомиться")</f>
        <v>Ознакомиться</v>
      </c>
      <c r="W109" s="8" t="s">
        <v>819</v>
      </c>
      <c r="X109" s="6"/>
      <c r="Y109" s="6"/>
      <c r="Z109" s="6"/>
      <c r="AA109" s="6" t="s">
        <v>256</v>
      </c>
      <c r="AB109" s="8"/>
    </row>
    <row r="110" spans="1:28" s="4" customFormat="1" ht="51.95" customHeight="1" x14ac:dyDescent="0.2">
      <c r="A110" s="5">
        <v>0</v>
      </c>
      <c r="B110" s="6" t="s">
        <v>820</v>
      </c>
      <c r="C110" s="13">
        <v>1150</v>
      </c>
      <c r="D110" s="8" t="s">
        <v>821</v>
      </c>
      <c r="E110" s="8" t="s">
        <v>822</v>
      </c>
      <c r="F110" s="8" t="s">
        <v>807</v>
      </c>
      <c r="G110" s="6" t="s">
        <v>38</v>
      </c>
      <c r="H110" s="6" t="s">
        <v>39</v>
      </c>
      <c r="I110" s="8" t="s">
        <v>118</v>
      </c>
      <c r="J110" s="9">
        <v>1</v>
      </c>
      <c r="K110" s="9">
        <v>222</v>
      </c>
      <c r="L110" s="9">
        <v>2024</v>
      </c>
      <c r="M110" s="8" t="s">
        <v>823</v>
      </c>
      <c r="N110" s="8" t="s">
        <v>55</v>
      </c>
      <c r="O110" s="8" t="s">
        <v>56</v>
      </c>
      <c r="P110" s="6" t="s">
        <v>44</v>
      </c>
      <c r="Q110" s="8" t="s">
        <v>45</v>
      </c>
      <c r="R110" s="10" t="s">
        <v>824</v>
      </c>
      <c r="S110" s="11" t="s">
        <v>825</v>
      </c>
      <c r="T110" s="6"/>
      <c r="U110" s="15" t="str">
        <f>HYPERLINK("https://media.infra-m.ru/2047/2047214/cover/2047214.jpg", "Обложка")</f>
        <v>Обложка</v>
      </c>
      <c r="V110" s="15" t="str">
        <f>HYPERLINK("https://znanium.ru/catalog/product/2047214", "Ознакомиться")</f>
        <v>Ознакомиться</v>
      </c>
      <c r="W110" s="8" t="s">
        <v>264</v>
      </c>
      <c r="X110" s="6"/>
      <c r="Y110" s="6"/>
      <c r="Z110" s="6"/>
      <c r="AA110" s="6" t="s">
        <v>669</v>
      </c>
      <c r="AB110" s="8"/>
    </row>
    <row r="111" spans="1:28" s="4" customFormat="1" ht="51.95" customHeight="1" x14ac:dyDescent="0.2">
      <c r="A111" s="5">
        <v>0</v>
      </c>
      <c r="B111" s="6" t="s">
        <v>826</v>
      </c>
      <c r="C111" s="13">
        <v>1170</v>
      </c>
      <c r="D111" s="8" t="s">
        <v>827</v>
      </c>
      <c r="E111" s="8" t="s">
        <v>828</v>
      </c>
      <c r="F111" s="8" t="s">
        <v>807</v>
      </c>
      <c r="G111" s="6" t="s">
        <v>66</v>
      </c>
      <c r="H111" s="6" t="s">
        <v>39</v>
      </c>
      <c r="I111" s="8" t="s">
        <v>118</v>
      </c>
      <c r="J111" s="9">
        <v>1</v>
      </c>
      <c r="K111" s="9">
        <v>233</v>
      </c>
      <c r="L111" s="9">
        <v>2024</v>
      </c>
      <c r="M111" s="8" t="s">
        <v>829</v>
      </c>
      <c r="N111" s="8" t="s">
        <v>55</v>
      </c>
      <c r="O111" s="8" t="s">
        <v>68</v>
      </c>
      <c r="P111" s="6" t="s">
        <v>44</v>
      </c>
      <c r="Q111" s="8" t="s">
        <v>45</v>
      </c>
      <c r="R111" s="10" t="s">
        <v>830</v>
      </c>
      <c r="S111" s="11"/>
      <c r="T111" s="6"/>
      <c r="U111" s="15" t="str">
        <f>HYPERLINK("https://media.infra-m.ru/1862/1862688/cover/1862688.jpg", "Обложка")</f>
        <v>Обложка</v>
      </c>
      <c r="V111" s="15" t="str">
        <f>HYPERLINK("https://znanium.ru/catalog/product/1862688", "Ознакомиться")</f>
        <v>Ознакомиться</v>
      </c>
      <c r="W111" s="8" t="s">
        <v>264</v>
      </c>
      <c r="X111" s="6" t="s">
        <v>831</v>
      </c>
      <c r="Y111" s="6"/>
      <c r="Z111" s="6"/>
      <c r="AA111" s="6" t="s">
        <v>72</v>
      </c>
      <c r="AB111" s="8"/>
    </row>
    <row r="112" spans="1:28" s="4" customFormat="1" ht="51.95" customHeight="1" x14ac:dyDescent="0.2">
      <c r="A112" s="5">
        <v>0</v>
      </c>
      <c r="B112" s="6" t="s">
        <v>832</v>
      </c>
      <c r="C112" s="13">
        <v>1820</v>
      </c>
      <c r="D112" s="8" t="s">
        <v>833</v>
      </c>
      <c r="E112" s="8" t="s">
        <v>834</v>
      </c>
      <c r="F112" s="8" t="s">
        <v>835</v>
      </c>
      <c r="G112" s="6" t="s">
        <v>38</v>
      </c>
      <c r="H112" s="6" t="s">
        <v>39</v>
      </c>
      <c r="I112" s="8" t="s">
        <v>740</v>
      </c>
      <c r="J112" s="9">
        <v>1</v>
      </c>
      <c r="K112" s="9">
        <v>394</v>
      </c>
      <c r="L112" s="9">
        <v>2023</v>
      </c>
      <c r="M112" s="8" t="s">
        <v>836</v>
      </c>
      <c r="N112" s="8" t="s">
        <v>42</v>
      </c>
      <c r="O112" s="8" t="s">
        <v>205</v>
      </c>
      <c r="P112" s="6" t="s">
        <v>57</v>
      </c>
      <c r="Q112" s="8" t="s">
        <v>58</v>
      </c>
      <c r="R112" s="10" t="s">
        <v>837</v>
      </c>
      <c r="S112" s="11"/>
      <c r="T112" s="6"/>
      <c r="U112" s="15" t="str">
        <f>HYPERLINK("https://media.infra-m.ru/1999/1999909/cover/1999909.jpg", "Обложка")</f>
        <v>Обложка</v>
      </c>
      <c r="V112" s="12"/>
      <c r="W112" s="8" t="s">
        <v>728</v>
      </c>
      <c r="X112" s="6"/>
      <c r="Y112" s="6"/>
      <c r="Z112" s="6"/>
      <c r="AA112" s="6" t="s">
        <v>113</v>
      </c>
      <c r="AB112" s="8"/>
    </row>
    <row r="113" spans="1:28" s="4" customFormat="1" ht="51.95" customHeight="1" x14ac:dyDescent="0.2">
      <c r="A113" s="5">
        <v>0</v>
      </c>
      <c r="B113" s="6" t="s">
        <v>838</v>
      </c>
      <c r="C113" s="13">
        <v>1400</v>
      </c>
      <c r="D113" s="8" t="s">
        <v>839</v>
      </c>
      <c r="E113" s="8" t="s">
        <v>840</v>
      </c>
      <c r="F113" s="8" t="s">
        <v>841</v>
      </c>
      <c r="G113" s="6" t="s">
        <v>38</v>
      </c>
      <c r="H113" s="6" t="s">
        <v>39</v>
      </c>
      <c r="I113" s="8"/>
      <c r="J113" s="9">
        <v>1</v>
      </c>
      <c r="K113" s="9">
        <v>368</v>
      </c>
      <c r="L113" s="9">
        <v>2022</v>
      </c>
      <c r="M113" s="8" t="s">
        <v>842</v>
      </c>
      <c r="N113" s="8" t="s">
        <v>55</v>
      </c>
      <c r="O113" s="8" t="s">
        <v>68</v>
      </c>
      <c r="P113" s="6" t="s">
        <v>44</v>
      </c>
      <c r="Q113" s="8" t="s">
        <v>45</v>
      </c>
      <c r="R113" s="10" t="s">
        <v>843</v>
      </c>
      <c r="S113" s="11" t="s">
        <v>844</v>
      </c>
      <c r="T113" s="6"/>
      <c r="U113" s="15" t="str">
        <f>HYPERLINK("https://media.infra-m.ru/1852/1852192/cover/1852192.jpg", "Обложка")</f>
        <v>Обложка</v>
      </c>
      <c r="V113" s="15" t="str">
        <f>HYPERLINK("https://znanium.ru/catalog/product/1852192", "Ознакомиться")</f>
        <v>Ознакомиться</v>
      </c>
      <c r="W113" s="8" t="s">
        <v>845</v>
      </c>
      <c r="X113" s="6"/>
      <c r="Y113" s="6"/>
      <c r="Z113" s="6"/>
      <c r="AA113" s="6" t="s">
        <v>93</v>
      </c>
      <c r="AB113" s="8"/>
    </row>
    <row r="114" spans="1:28" s="4" customFormat="1" ht="51.95" customHeight="1" x14ac:dyDescent="0.2">
      <c r="A114" s="5">
        <v>0</v>
      </c>
      <c r="B114" s="6" t="s">
        <v>846</v>
      </c>
      <c r="C114" s="7">
        <v>814</v>
      </c>
      <c r="D114" s="8" t="s">
        <v>847</v>
      </c>
      <c r="E114" s="8" t="s">
        <v>848</v>
      </c>
      <c r="F114" s="8" t="s">
        <v>849</v>
      </c>
      <c r="G114" s="6" t="s">
        <v>38</v>
      </c>
      <c r="H114" s="6" t="s">
        <v>39</v>
      </c>
      <c r="I114" s="8" t="s">
        <v>850</v>
      </c>
      <c r="J114" s="9">
        <v>1</v>
      </c>
      <c r="K114" s="9">
        <v>163</v>
      </c>
      <c r="L114" s="9">
        <v>2025</v>
      </c>
      <c r="M114" s="8" t="s">
        <v>851</v>
      </c>
      <c r="N114" s="8" t="s">
        <v>55</v>
      </c>
      <c r="O114" s="8" t="s">
        <v>68</v>
      </c>
      <c r="P114" s="6" t="s">
        <v>44</v>
      </c>
      <c r="Q114" s="8" t="s">
        <v>45</v>
      </c>
      <c r="R114" s="10" t="s">
        <v>516</v>
      </c>
      <c r="S114" s="11" t="s">
        <v>852</v>
      </c>
      <c r="T114" s="6"/>
      <c r="U114" s="15" t="str">
        <f>HYPERLINK("https://media.infra-m.ru/2174/2174466/cover/2174466.jpg", "Обложка")</f>
        <v>Обложка</v>
      </c>
      <c r="V114" s="15" t="str">
        <f>HYPERLINK("https://znanium.ru/catalog/product/1221059", "Ознакомиться")</f>
        <v>Ознакомиться</v>
      </c>
      <c r="W114" s="8" t="s">
        <v>853</v>
      </c>
      <c r="X114" s="6"/>
      <c r="Y114" s="6"/>
      <c r="Z114" s="6"/>
      <c r="AA114" s="6" t="s">
        <v>138</v>
      </c>
      <c r="AB114" s="8"/>
    </row>
    <row r="115" spans="1:28" s="4" customFormat="1" ht="51.95" customHeight="1" x14ac:dyDescent="0.2">
      <c r="A115" s="5">
        <v>0</v>
      </c>
      <c r="B115" s="6" t="s">
        <v>854</v>
      </c>
      <c r="C115" s="7">
        <v>830</v>
      </c>
      <c r="D115" s="8" t="s">
        <v>855</v>
      </c>
      <c r="E115" s="8" t="s">
        <v>856</v>
      </c>
      <c r="F115" s="8" t="s">
        <v>857</v>
      </c>
      <c r="G115" s="6" t="s">
        <v>77</v>
      </c>
      <c r="H115" s="6" t="s">
        <v>39</v>
      </c>
      <c r="I115" s="8" t="s">
        <v>118</v>
      </c>
      <c r="J115" s="9">
        <v>1</v>
      </c>
      <c r="K115" s="9">
        <v>158</v>
      </c>
      <c r="L115" s="9">
        <v>2025</v>
      </c>
      <c r="M115" s="8" t="s">
        <v>858</v>
      </c>
      <c r="N115" s="8" t="s">
        <v>55</v>
      </c>
      <c r="O115" s="8" t="s">
        <v>68</v>
      </c>
      <c r="P115" s="6" t="s">
        <v>44</v>
      </c>
      <c r="Q115" s="8" t="s">
        <v>45</v>
      </c>
      <c r="R115" s="10" t="s">
        <v>859</v>
      </c>
      <c r="S115" s="11" t="s">
        <v>860</v>
      </c>
      <c r="T115" s="6"/>
      <c r="U115" s="15" t="str">
        <f>HYPERLINK("https://media.infra-m.ru/2143/2143844/cover/2143844.jpg", "Обложка")</f>
        <v>Обложка</v>
      </c>
      <c r="V115" s="15" t="str">
        <f>HYPERLINK("https://znanium.ru/catalog/product/2143844", "Ознакомиться")</f>
        <v>Ознакомиться</v>
      </c>
      <c r="W115" s="8" t="s">
        <v>845</v>
      </c>
      <c r="X115" s="6"/>
      <c r="Y115" s="6"/>
      <c r="Z115" s="6"/>
      <c r="AA115" s="6" t="s">
        <v>861</v>
      </c>
      <c r="AB115" s="8"/>
    </row>
    <row r="116" spans="1:28" s="4" customFormat="1" ht="44.1" customHeight="1" x14ac:dyDescent="0.2">
      <c r="A116" s="5">
        <v>0</v>
      </c>
      <c r="B116" s="6" t="s">
        <v>862</v>
      </c>
      <c r="C116" s="7">
        <v>820</v>
      </c>
      <c r="D116" s="8" t="s">
        <v>863</v>
      </c>
      <c r="E116" s="8" t="s">
        <v>864</v>
      </c>
      <c r="F116" s="8" t="s">
        <v>865</v>
      </c>
      <c r="G116" s="6" t="s">
        <v>77</v>
      </c>
      <c r="H116" s="6" t="s">
        <v>309</v>
      </c>
      <c r="I116" s="8" t="s">
        <v>53</v>
      </c>
      <c r="J116" s="9">
        <v>1</v>
      </c>
      <c r="K116" s="9">
        <v>234</v>
      </c>
      <c r="L116" s="9">
        <v>2020</v>
      </c>
      <c r="M116" s="8" t="s">
        <v>866</v>
      </c>
      <c r="N116" s="8" t="s">
        <v>55</v>
      </c>
      <c r="O116" s="8" t="s">
        <v>68</v>
      </c>
      <c r="P116" s="6" t="s">
        <v>57</v>
      </c>
      <c r="Q116" s="8" t="s">
        <v>58</v>
      </c>
      <c r="R116" s="10" t="s">
        <v>867</v>
      </c>
      <c r="S116" s="11"/>
      <c r="T116" s="6"/>
      <c r="U116" s="15" t="str">
        <f>HYPERLINK("https://media.infra-m.ru/1065/1065834/cover/1065834.jpg", "Обложка")</f>
        <v>Обложка</v>
      </c>
      <c r="V116" s="12"/>
      <c r="W116" s="8"/>
      <c r="X116" s="6"/>
      <c r="Y116" s="6"/>
      <c r="Z116" s="6"/>
      <c r="AA116" s="6" t="s">
        <v>138</v>
      </c>
      <c r="AB116" s="8"/>
    </row>
    <row r="117" spans="1:28" s="4" customFormat="1" ht="42" customHeight="1" x14ac:dyDescent="0.2">
      <c r="A117" s="5">
        <v>0</v>
      </c>
      <c r="B117" s="6" t="s">
        <v>868</v>
      </c>
      <c r="C117" s="7">
        <v>880</v>
      </c>
      <c r="D117" s="8" t="s">
        <v>869</v>
      </c>
      <c r="E117" s="8" t="s">
        <v>870</v>
      </c>
      <c r="F117" s="8" t="s">
        <v>871</v>
      </c>
      <c r="G117" s="6" t="s">
        <v>77</v>
      </c>
      <c r="H117" s="6" t="s">
        <v>39</v>
      </c>
      <c r="I117" s="8" t="s">
        <v>53</v>
      </c>
      <c r="J117" s="9">
        <v>1</v>
      </c>
      <c r="K117" s="9">
        <v>182</v>
      </c>
      <c r="L117" s="9">
        <v>2023</v>
      </c>
      <c r="M117" s="8" t="s">
        <v>872</v>
      </c>
      <c r="N117" s="8" t="s">
        <v>42</v>
      </c>
      <c r="O117" s="8" t="s">
        <v>88</v>
      </c>
      <c r="P117" s="6" t="s">
        <v>57</v>
      </c>
      <c r="Q117" s="8" t="s">
        <v>58</v>
      </c>
      <c r="R117" s="10" t="s">
        <v>873</v>
      </c>
      <c r="S117" s="11"/>
      <c r="T117" s="6"/>
      <c r="U117" s="15" t="str">
        <f>HYPERLINK("https://media.infra-m.ru/2083/2083210/cover/2083210.jpg", "Обложка")</f>
        <v>Обложка</v>
      </c>
      <c r="V117" s="15" t="str">
        <f>HYPERLINK("https://znanium.ru/catalog/product/1946200", "Ознакомиться")</f>
        <v>Ознакомиться</v>
      </c>
      <c r="W117" s="8" t="s">
        <v>874</v>
      </c>
      <c r="X117" s="6"/>
      <c r="Y117" s="6"/>
      <c r="Z117" s="6"/>
      <c r="AA117" s="6" t="s">
        <v>669</v>
      </c>
      <c r="AB117" s="8"/>
    </row>
    <row r="118" spans="1:28" s="4" customFormat="1" ht="42" customHeight="1" x14ac:dyDescent="0.2">
      <c r="A118" s="5">
        <v>0</v>
      </c>
      <c r="B118" s="6" t="s">
        <v>875</v>
      </c>
      <c r="C118" s="7">
        <v>990</v>
      </c>
      <c r="D118" s="8" t="s">
        <v>876</v>
      </c>
      <c r="E118" s="8" t="s">
        <v>877</v>
      </c>
      <c r="F118" s="8" t="s">
        <v>878</v>
      </c>
      <c r="G118" s="6" t="s">
        <v>66</v>
      </c>
      <c r="H118" s="6" t="s">
        <v>39</v>
      </c>
      <c r="I118" s="8" t="s">
        <v>53</v>
      </c>
      <c r="J118" s="9">
        <v>1</v>
      </c>
      <c r="K118" s="9">
        <v>218</v>
      </c>
      <c r="L118" s="9">
        <v>2023</v>
      </c>
      <c r="M118" s="8" t="s">
        <v>879</v>
      </c>
      <c r="N118" s="8" t="s">
        <v>42</v>
      </c>
      <c r="O118" s="8" t="s">
        <v>215</v>
      </c>
      <c r="P118" s="6" t="s">
        <v>57</v>
      </c>
      <c r="Q118" s="8" t="s">
        <v>58</v>
      </c>
      <c r="R118" s="10" t="s">
        <v>880</v>
      </c>
      <c r="S118" s="11"/>
      <c r="T118" s="6"/>
      <c r="U118" s="15" t="str">
        <f>HYPERLINK("https://media.infra-m.ru/1882/1882551/cover/1882551.jpg", "Обложка")</f>
        <v>Обложка</v>
      </c>
      <c r="V118" s="15" t="str">
        <f>HYPERLINK("https://znanium.ru/catalog/product/1882551", "Ознакомиться")</f>
        <v>Ознакомиться</v>
      </c>
      <c r="W118" s="8" t="s">
        <v>531</v>
      </c>
      <c r="X118" s="6"/>
      <c r="Y118" s="6"/>
      <c r="Z118" s="6"/>
      <c r="AA118" s="6" t="s">
        <v>669</v>
      </c>
      <c r="AB118" s="8"/>
    </row>
    <row r="119" spans="1:28" s="4" customFormat="1" ht="51.95" customHeight="1" x14ac:dyDescent="0.2">
      <c r="A119" s="5">
        <v>0</v>
      </c>
      <c r="B119" s="6" t="s">
        <v>881</v>
      </c>
      <c r="C119" s="7">
        <v>394</v>
      </c>
      <c r="D119" s="8" t="s">
        <v>882</v>
      </c>
      <c r="E119" s="8" t="s">
        <v>883</v>
      </c>
      <c r="F119" s="8" t="s">
        <v>884</v>
      </c>
      <c r="G119" s="6" t="s">
        <v>77</v>
      </c>
      <c r="H119" s="6" t="s">
        <v>309</v>
      </c>
      <c r="I119" s="8" t="s">
        <v>133</v>
      </c>
      <c r="J119" s="9">
        <v>1</v>
      </c>
      <c r="K119" s="9">
        <v>78</v>
      </c>
      <c r="L119" s="9">
        <v>2024</v>
      </c>
      <c r="M119" s="8" t="s">
        <v>885</v>
      </c>
      <c r="N119" s="8" t="s">
        <v>42</v>
      </c>
      <c r="O119" s="8" t="s">
        <v>88</v>
      </c>
      <c r="P119" s="6" t="s">
        <v>44</v>
      </c>
      <c r="Q119" s="8" t="s">
        <v>45</v>
      </c>
      <c r="R119" s="10" t="s">
        <v>886</v>
      </c>
      <c r="S119" s="11" t="s">
        <v>887</v>
      </c>
      <c r="T119" s="6"/>
      <c r="U119" s="15" t="str">
        <f>HYPERLINK("https://media.infra-m.ru/2103/2103126/cover/2103126.jpg", "Обложка")</f>
        <v>Обложка</v>
      </c>
      <c r="V119" s="15" t="str">
        <f>HYPERLINK("https://znanium.ru/catalog/product/1012448", "Ознакомиться")</f>
        <v>Ознакомиться</v>
      </c>
      <c r="W119" s="8" t="s">
        <v>122</v>
      </c>
      <c r="X119" s="6"/>
      <c r="Y119" s="6"/>
      <c r="Z119" s="6"/>
      <c r="AA119" s="6" t="s">
        <v>398</v>
      </c>
      <c r="AB119" s="8"/>
    </row>
    <row r="120" spans="1:28" s="4" customFormat="1" ht="51.95" customHeight="1" x14ac:dyDescent="0.2">
      <c r="A120" s="5">
        <v>0</v>
      </c>
      <c r="B120" s="6" t="s">
        <v>888</v>
      </c>
      <c r="C120" s="13">
        <v>1924</v>
      </c>
      <c r="D120" s="8" t="s">
        <v>889</v>
      </c>
      <c r="E120" s="8" t="s">
        <v>890</v>
      </c>
      <c r="F120" s="8" t="s">
        <v>891</v>
      </c>
      <c r="G120" s="6" t="s">
        <v>38</v>
      </c>
      <c r="H120" s="6" t="s">
        <v>39</v>
      </c>
      <c r="I120" s="8" t="s">
        <v>98</v>
      </c>
      <c r="J120" s="9">
        <v>1</v>
      </c>
      <c r="K120" s="9">
        <v>427</v>
      </c>
      <c r="L120" s="9">
        <v>2024</v>
      </c>
      <c r="M120" s="8" t="s">
        <v>892</v>
      </c>
      <c r="N120" s="8" t="s">
        <v>42</v>
      </c>
      <c r="O120" s="8" t="s">
        <v>43</v>
      </c>
      <c r="P120" s="6" t="s">
        <v>110</v>
      </c>
      <c r="Q120" s="8" t="s">
        <v>100</v>
      </c>
      <c r="R120" s="10" t="s">
        <v>893</v>
      </c>
      <c r="S120" s="11" t="s">
        <v>894</v>
      </c>
      <c r="T120" s="6"/>
      <c r="U120" s="15" t="str">
        <f>HYPERLINK("https://media.infra-m.ru/2049/2049692/cover/2049692.jpg", "Обложка")</f>
        <v>Обложка</v>
      </c>
      <c r="V120" s="15" t="str">
        <f>HYPERLINK("https://znanium.ru/catalog/product/1071740", "Ознакомиться")</f>
        <v>Ознакомиться</v>
      </c>
      <c r="W120" s="8" t="s">
        <v>137</v>
      </c>
      <c r="X120" s="6"/>
      <c r="Y120" s="6"/>
      <c r="Z120" s="6" t="s">
        <v>129</v>
      </c>
      <c r="AA120" s="6" t="s">
        <v>503</v>
      </c>
      <c r="AB120" s="8"/>
    </row>
    <row r="121" spans="1:28" s="4" customFormat="1" ht="51.95" customHeight="1" x14ac:dyDescent="0.2">
      <c r="A121" s="5">
        <v>0</v>
      </c>
      <c r="B121" s="6" t="s">
        <v>895</v>
      </c>
      <c r="C121" s="13">
        <v>1970</v>
      </c>
      <c r="D121" s="8" t="s">
        <v>896</v>
      </c>
      <c r="E121" s="8" t="s">
        <v>890</v>
      </c>
      <c r="F121" s="8" t="s">
        <v>891</v>
      </c>
      <c r="G121" s="6" t="s">
        <v>66</v>
      </c>
      <c r="H121" s="6" t="s">
        <v>39</v>
      </c>
      <c r="I121" s="8" t="s">
        <v>118</v>
      </c>
      <c r="J121" s="9">
        <v>1</v>
      </c>
      <c r="K121" s="9">
        <v>427</v>
      </c>
      <c r="L121" s="9">
        <v>2024</v>
      </c>
      <c r="M121" s="8" t="s">
        <v>897</v>
      </c>
      <c r="N121" s="8" t="s">
        <v>42</v>
      </c>
      <c r="O121" s="8" t="s">
        <v>43</v>
      </c>
      <c r="P121" s="6" t="s">
        <v>110</v>
      </c>
      <c r="Q121" s="8" t="s">
        <v>45</v>
      </c>
      <c r="R121" s="10" t="s">
        <v>898</v>
      </c>
      <c r="S121" s="11" t="s">
        <v>899</v>
      </c>
      <c r="T121" s="6"/>
      <c r="U121" s="15" t="str">
        <f>HYPERLINK("https://media.infra-m.ru/2109/2109539/cover/2109539.jpg", "Обложка")</f>
        <v>Обложка</v>
      </c>
      <c r="V121" s="15" t="str">
        <f>HYPERLINK("https://znanium.ru/catalog/product/2109539", "Ознакомиться")</f>
        <v>Ознакомиться</v>
      </c>
      <c r="W121" s="8" t="s">
        <v>137</v>
      </c>
      <c r="X121" s="6"/>
      <c r="Y121" s="6"/>
      <c r="Z121" s="6"/>
      <c r="AA121" s="6" t="s">
        <v>48</v>
      </c>
      <c r="AB121" s="8"/>
    </row>
    <row r="122" spans="1:28" s="4" customFormat="1" ht="51.95" customHeight="1" x14ac:dyDescent="0.2">
      <c r="A122" s="5">
        <v>0</v>
      </c>
      <c r="B122" s="6" t="s">
        <v>900</v>
      </c>
      <c r="C122" s="13">
        <v>1920</v>
      </c>
      <c r="D122" s="8" t="s">
        <v>901</v>
      </c>
      <c r="E122" s="8" t="s">
        <v>902</v>
      </c>
      <c r="F122" s="8" t="s">
        <v>903</v>
      </c>
      <c r="G122" s="6" t="s">
        <v>66</v>
      </c>
      <c r="H122" s="6" t="s">
        <v>39</v>
      </c>
      <c r="I122" s="8" t="s">
        <v>53</v>
      </c>
      <c r="J122" s="9">
        <v>1</v>
      </c>
      <c r="K122" s="9">
        <v>418</v>
      </c>
      <c r="L122" s="9">
        <v>2024</v>
      </c>
      <c r="M122" s="8" t="s">
        <v>904</v>
      </c>
      <c r="N122" s="8" t="s">
        <v>42</v>
      </c>
      <c r="O122" s="8" t="s">
        <v>215</v>
      </c>
      <c r="P122" s="6" t="s">
        <v>57</v>
      </c>
      <c r="Q122" s="8" t="s">
        <v>58</v>
      </c>
      <c r="R122" s="10" t="s">
        <v>905</v>
      </c>
      <c r="S122" s="11"/>
      <c r="T122" s="6" t="s">
        <v>906</v>
      </c>
      <c r="U122" s="15" t="str">
        <f>HYPERLINK("https://media.infra-m.ru/1904/1904857/cover/1904857.jpg", "Обложка")</f>
        <v>Обложка</v>
      </c>
      <c r="V122" s="15" t="str">
        <f>HYPERLINK("https://znanium.ru/catalog/product/1904857", "Ознакомиться")</f>
        <v>Ознакомиться</v>
      </c>
      <c r="W122" s="8" t="s">
        <v>907</v>
      </c>
      <c r="X122" s="6"/>
      <c r="Y122" s="6"/>
      <c r="Z122" s="6"/>
      <c r="AA122" s="6" t="s">
        <v>48</v>
      </c>
      <c r="AB122" s="8"/>
    </row>
    <row r="123" spans="1:28" s="4" customFormat="1" ht="51.95" customHeight="1" x14ac:dyDescent="0.2">
      <c r="A123" s="5">
        <v>0</v>
      </c>
      <c r="B123" s="6" t="s">
        <v>908</v>
      </c>
      <c r="C123" s="13">
        <v>1444</v>
      </c>
      <c r="D123" s="8" t="s">
        <v>909</v>
      </c>
      <c r="E123" s="8" t="s">
        <v>910</v>
      </c>
      <c r="F123" s="8" t="s">
        <v>911</v>
      </c>
      <c r="G123" s="6" t="s">
        <v>77</v>
      </c>
      <c r="H123" s="6" t="s">
        <v>39</v>
      </c>
      <c r="I123" s="8" t="s">
        <v>53</v>
      </c>
      <c r="J123" s="9">
        <v>1</v>
      </c>
      <c r="K123" s="9">
        <v>306</v>
      </c>
      <c r="L123" s="9">
        <v>2024</v>
      </c>
      <c r="M123" s="8" t="s">
        <v>912</v>
      </c>
      <c r="N123" s="8" t="s">
        <v>55</v>
      </c>
      <c r="O123" s="8" t="s">
        <v>68</v>
      </c>
      <c r="P123" s="6" t="s">
        <v>57</v>
      </c>
      <c r="Q123" s="8" t="s">
        <v>58</v>
      </c>
      <c r="R123" s="10" t="s">
        <v>913</v>
      </c>
      <c r="S123" s="11"/>
      <c r="T123" s="6"/>
      <c r="U123" s="15" t="str">
        <f>HYPERLINK("https://media.infra-m.ru/2147/2147639/cover/2147639.jpg", "Обложка")</f>
        <v>Обложка</v>
      </c>
      <c r="V123" s="15" t="str">
        <f>HYPERLINK("https://znanium.ru/catalog/product/2147639", "Ознакомиться")</f>
        <v>Ознакомиться</v>
      </c>
      <c r="W123" s="8" t="s">
        <v>914</v>
      </c>
      <c r="X123" s="6"/>
      <c r="Y123" s="6"/>
      <c r="Z123" s="6"/>
      <c r="AA123" s="6" t="s">
        <v>449</v>
      </c>
      <c r="AB123" s="8"/>
    </row>
    <row r="124" spans="1:28" s="4" customFormat="1" ht="51.95" customHeight="1" x14ac:dyDescent="0.2">
      <c r="A124" s="5">
        <v>0</v>
      </c>
      <c r="B124" s="6" t="s">
        <v>915</v>
      </c>
      <c r="C124" s="13">
        <v>1190</v>
      </c>
      <c r="D124" s="8" t="s">
        <v>916</v>
      </c>
      <c r="E124" s="8" t="s">
        <v>917</v>
      </c>
      <c r="F124" s="8" t="s">
        <v>918</v>
      </c>
      <c r="G124" s="6" t="s">
        <v>38</v>
      </c>
      <c r="H124" s="6" t="s">
        <v>227</v>
      </c>
      <c r="I124" s="8" t="s">
        <v>98</v>
      </c>
      <c r="J124" s="9">
        <v>1</v>
      </c>
      <c r="K124" s="9">
        <v>252</v>
      </c>
      <c r="L124" s="9">
        <v>2024</v>
      </c>
      <c r="M124" s="8" t="s">
        <v>919</v>
      </c>
      <c r="N124" s="8" t="s">
        <v>55</v>
      </c>
      <c r="O124" s="8" t="s">
        <v>68</v>
      </c>
      <c r="P124" s="6" t="s">
        <v>89</v>
      </c>
      <c r="Q124" s="8" t="s">
        <v>100</v>
      </c>
      <c r="R124" s="10" t="s">
        <v>920</v>
      </c>
      <c r="S124" s="11" t="s">
        <v>921</v>
      </c>
      <c r="T124" s="6" t="s">
        <v>906</v>
      </c>
      <c r="U124" s="15" t="str">
        <f>HYPERLINK("https://media.infra-m.ru/2143/2143847/cover/2143847.jpg", "Обложка")</f>
        <v>Обложка</v>
      </c>
      <c r="V124" s="15" t="str">
        <f>HYPERLINK("https://znanium.ru/catalog/product/2143847", "Ознакомиться")</f>
        <v>Ознакомиться</v>
      </c>
      <c r="W124" s="8" t="s">
        <v>922</v>
      </c>
      <c r="X124" s="6"/>
      <c r="Y124" s="6"/>
      <c r="Z124" s="6" t="s">
        <v>129</v>
      </c>
      <c r="AA124" s="6" t="s">
        <v>209</v>
      </c>
      <c r="AB124" s="8"/>
    </row>
    <row r="125" spans="1:28" s="4" customFormat="1" ht="51.95" customHeight="1" x14ac:dyDescent="0.2">
      <c r="A125" s="5">
        <v>0</v>
      </c>
      <c r="B125" s="6" t="s">
        <v>923</v>
      </c>
      <c r="C125" s="13">
        <v>1180</v>
      </c>
      <c r="D125" s="8" t="s">
        <v>924</v>
      </c>
      <c r="E125" s="8" t="s">
        <v>925</v>
      </c>
      <c r="F125" s="8" t="s">
        <v>918</v>
      </c>
      <c r="G125" s="6" t="s">
        <v>38</v>
      </c>
      <c r="H125" s="6" t="s">
        <v>227</v>
      </c>
      <c r="I125" s="8" t="s">
        <v>118</v>
      </c>
      <c r="J125" s="9">
        <v>1</v>
      </c>
      <c r="K125" s="9">
        <v>252</v>
      </c>
      <c r="L125" s="9">
        <v>2024</v>
      </c>
      <c r="M125" s="8" t="s">
        <v>926</v>
      </c>
      <c r="N125" s="8" t="s">
        <v>55</v>
      </c>
      <c r="O125" s="8" t="s">
        <v>68</v>
      </c>
      <c r="P125" s="6" t="s">
        <v>89</v>
      </c>
      <c r="Q125" s="8" t="s">
        <v>45</v>
      </c>
      <c r="R125" s="10" t="s">
        <v>927</v>
      </c>
      <c r="S125" s="11" t="s">
        <v>928</v>
      </c>
      <c r="T125" s="6" t="s">
        <v>906</v>
      </c>
      <c r="U125" s="15" t="str">
        <f>HYPERLINK("https://media.infra-m.ru/2094/2094477/cover/2094477.jpg", "Обложка")</f>
        <v>Обложка</v>
      </c>
      <c r="V125" s="15" t="str">
        <f>HYPERLINK("https://znanium.ru/catalog/product/2094477", "Ознакомиться")</f>
        <v>Ознакомиться</v>
      </c>
      <c r="W125" s="8" t="s">
        <v>922</v>
      </c>
      <c r="X125" s="6"/>
      <c r="Y125" s="6"/>
      <c r="Z125" s="6"/>
      <c r="AA125" s="6" t="s">
        <v>503</v>
      </c>
      <c r="AB125" s="8"/>
    </row>
    <row r="126" spans="1:28" s="4" customFormat="1" ht="51.95" customHeight="1" x14ac:dyDescent="0.2">
      <c r="A126" s="5">
        <v>0</v>
      </c>
      <c r="B126" s="6" t="s">
        <v>929</v>
      </c>
      <c r="C126" s="13">
        <v>1124</v>
      </c>
      <c r="D126" s="8" t="s">
        <v>930</v>
      </c>
      <c r="E126" s="8" t="s">
        <v>931</v>
      </c>
      <c r="F126" s="8" t="s">
        <v>932</v>
      </c>
      <c r="G126" s="6" t="s">
        <v>38</v>
      </c>
      <c r="H126" s="6" t="s">
        <v>143</v>
      </c>
      <c r="I126" s="8" t="s">
        <v>98</v>
      </c>
      <c r="J126" s="9">
        <v>1</v>
      </c>
      <c r="K126" s="9">
        <v>238</v>
      </c>
      <c r="L126" s="9">
        <v>2024</v>
      </c>
      <c r="M126" s="8" t="s">
        <v>933</v>
      </c>
      <c r="N126" s="8" t="s">
        <v>42</v>
      </c>
      <c r="O126" s="8" t="s">
        <v>88</v>
      </c>
      <c r="P126" s="6" t="s">
        <v>934</v>
      </c>
      <c r="Q126" s="8" t="s">
        <v>100</v>
      </c>
      <c r="R126" s="10" t="s">
        <v>935</v>
      </c>
      <c r="S126" s="11"/>
      <c r="T126" s="6"/>
      <c r="U126" s="15" t="str">
        <f>HYPERLINK("https://media.infra-m.ru/2145/2145762/cover/2145762.jpg", "Обложка")</f>
        <v>Обложка</v>
      </c>
      <c r="V126" s="15" t="str">
        <f>HYPERLINK("https://znanium.ru/catalog/product/1940919", "Ознакомиться")</f>
        <v>Ознакомиться</v>
      </c>
      <c r="W126" s="8" t="s">
        <v>103</v>
      </c>
      <c r="X126" s="6"/>
      <c r="Y126" s="6"/>
      <c r="Z126" s="6"/>
      <c r="AA126" s="6" t="s">
        <v>279</v>
      </c>
      <c r="AB126" s="8"/>
    </row>
    <row r="127" spans="1:28" s="4" customFormat="1" ht="42" customHeight="1" x14ac:dyDescent="0.2">
      <c r="A127" s="5">
        <v>0</v>
      </c>
      <c r="B127" s="6" t="s">
        <v>936</v>
      </c>
      <c r="C127" s="7">
        <v>920</v>
      </c>
      <c r="D127" s="8" t="s">
        <v>937</v>
      </c>
      <c r="E127" s="8" t="s">
        <v>938</v>
      </c>
      <c r="F127" s="8" t="s">
        <v>939</v>
      </c>
      <c r="G127" s="6" t="s">
        <v>38</v>
      </c>
      <c r="H127" s="6" t="s">
        <v>39</v>
      </c>
      <c r="I127" s="8" t="s">
        <v>740</v>
      </c>
      <c r="J127" s="9">
        <v>1</v>
      </c>
      <c r="K127" s="9">
        <v>235</v>
      </c>
      <c r="L127" s="9">
        <v>2022</v>
      </c>
      <c r="M127" s="8" t="s">
        <v>940</v>
      </c>
      <c r="N127" s="8" t="s">
        <v>42</v>
      </c>
      <c r="O127" s="8" t="s">
        <v>88</v>
      </c>
      <c r="P127" s="6" t="s">
        <v>57</v>
      </c>
      <c r="Q127" s="8" t="s">
        <v>58</v>
      </c>
      <c r="R127" s="10" t="s">
        <v>941</v>
      </c>
      <c r="S127" s="11"/>
      <c r="T127" s="6"/>
      <c r="U127" s="15" t="str">
        <f>HYPERLINK("https://media.infra-m.ru/1818/1818212/cover/1818212.jpg", "Обложка")</f>
        <v>Обложка</v>
      </c>
      <c r="V127" s="12"/>
      <c r="W127" s="8" t="s">
        <v>728</v>
      </c>
      <c r="X127" s="6"/>
      <c r="Y127" s="6"/>
      <c r="Z127" s="6"/>
      <c r="AA127" s="6" t="s">
        <v>48</v>
      </c>
      <c r="AB127" s="8"/>
    </row>
    <row r="128" spans="1:28" s="4" customFormat="1" ht="51.95" customHeight="1" x14ac:dyDescent="0.2">
      <c r="A128" s="5">
        <v>0</v>
      </c>
      <c r="B128" s="6" t="s">
        <v>942</v>
      </c>
      <c r="C128" s="13">
        <v>1090</v>
      </c>
      <c r="D128" s="8" t="s">
        <v>943</v>
      </c>
      <c r="E128" s="8" t="s">
        <v>944</v>
      </c>
      <c r="F128" s="8" t="s">
        <v>945</v>
      </c>
      <c r="G128" s="6" t="s">
        <v>38</v>
      </c>
      <c r="H128" s="6" t="s">
        <v>39</v>
      </c>
      <c r="I128" s="8" t="s">
        <v>946</v>
      </c>
      <c r="J128" s="9">
        <v>1</v>
      </c>
      <c r="K128" s="9">
        <v>235</v>
      </c>
      <c r="L128" s="9">
        <v>2024</v>
      </c>
      <c r="M128" s="8" t="s">
        <v>947</v>
      </c>
      <c r="N128" s="8" t="s">
        <v>42</v>
      </c>
      <c r="O128" s="8" t="s">
        <v>88</v>
      </c>
      <c r="P128" s="6" t="s">
        <v>44</v>
      </c>
      <c r="Q128" s="8" t="s">
        <v>45</v>
      </c>
      <c r="R128" s="10" t="s">
        <v>948</v>
      </c>
      <c r="S128" s="11" t="s">
        <v>949</v>
      </c>
      <c r="T128" s="6"/>
      <c r="U128" s="15" t="str">
        <f>HYPERLINK("https://media.infra-m.ru/2102/2102183/cover/2102183.jpg", "Обложка")</f>
        <v>Обложка</v>
      </c>
      <c r="V128" s="15" t="str">
        <f>HYPERLINK("https://znanium.ru/catalog/product/2102183", "Ознакомиться")</f>
        <v>Ознакомиться</v>
      </c>
      <c r="W128" s="8" t="s">
        <v>728</v>
      </c>
      <c r="X128" s="6"/>
      <c r="Y128" s="6"/>
      <c r="Z128" s="6"/>
      <c r="AA128" s="6" t="s">
        <v>398</v>
      </c>
      <c r="AB128" s="8"/>
    </row>
    <row r="129" spans="1:28" s="4" customFormat="1" ht="51.95" customHeight="1" x14ac:dyDescent="0.2">
      <c r="A129" s="5">
        <v>0</v>
      </c>
      <c r="B129" s="6" t="s">
        <v>950</v>
      </c>
      <c r="C129" s="7">
        <v>624.9</v>
      </c>
      <c r="D129" s="8" t="s">
        <v>951</v>
      </c>
      <c r="E129" s="8" t="s">
        <v>952</v>
      </c>
      <c r="F129" s="8" t="s">
        <v>953</v>
      </c>
      <c r="G129" s="6" t="s">
        <v>77</v>
      </c>
      <c r="H129" s="6" t="s">
        <v>39</v>
      </c>
      <c r="I129" s="8" t="s">
        <v>53</v>
      </c>
      <c r="J129" s="9">
        <v>1</v>
      </c>
      <c r="K129" s="9">
        <v>184</v>
      </c>
      <c r="L129" s="9">
        <v>2019</v>
      </c>
      <c r="M129" s="8" t="s">
        <v>954</v>
      </c>
      <c r="N129" s="8" t="s">
        <v>42</v>
      </c>
      <c r="O129" s="8" t="s">
        <v>88</v>
      </c>
      <c r="P129" s="6" t="s">
        <v>57</v>
      </c>
      <c r="Q129" s="8" t="s">
        <v>229</v>
      </c>
      <c r="R129" s="10" t="s">
        <v>955</v>
      </c>
      <c r="S129" s="11"/>
      <c r="T129" s="6" t="s">
        <v>906</v>
      </c>
      <c r="U129" s="15" t="str">
        <f>HYPERLINK("https://media.infra-m.ru/1009/1009035/cover/1009035.jpg", "Обложка")</f>
        <v>Обложка</v>
      </c>
      <c r="V129" s="15" t="str">
        <f>HYPERLINK("https://znanium.ru/catalog/product/1851530", "Ознакомиться")</f>
        <v>Ознакомиться</v>
      </c>
      <c r="W129" s="8" t="s">
        <v>956</v>
      </c>
      <c r="X129" s="6"/>
      <c r="Y129" s="6"/>
      <c r="Z129" s="6"/>
      <c r="AA129" s="6" t="s">
        <v>93</v>
      </c>
      <c r="AB129" s="8"/>
    </row>
    <row r="130" spans="1:28" s="4" customFormat="1" ht="51.95" customHeight="1" x14ac:dyDescent="0.2">
      <c r="A130" s="5">
        <v>0</v>
      </c>
      <c r="B130" s="6" t="s">
        <v>957</v>
      </c>
      <c r="C130" s="13">
        <v>1054</v>
      </c>
      <c r="D130" s="8" t="s">
        <v>958</v>
      </c>
      <c r="E130" s="8" t="s">
        <v>959</v>
      </c>
      <c r="F130" s="8" t="s">
        <v>960</v>
      </c>
      <c r="G130" s="6" t="s">
        <v>38</v>
      </c>
      <c r="H130" s="6" t="s">
        <v>39</v>
      </c>
      <c r="I130" s="8" t="s">
        <v>961</v>
      </c>
      <c r="J130" s="9">
        <v>1</v>
      </c>
      <c r="K130" s="9">
        <v>228</v>
      </c>
      <c r="L130" s="9">
        <v>2024</v>
      </c>
      <c r="M130" s="8" t="s">
        <v>962</v>
      </c>
      <c r="N130" s="8" t="s">
        <v>55</v>
      </c>
      <c r="O130" s="8" t="s">
        <v>56</v>
      </c>
      <c r="P130" s="6" t="s">
        <v>44</v>
      </c>
      <c r="Q130" s="8" t="s">
        <v>45</v>
      </c>
      <c r="R130" s="10" t="s">
        <v>963</v>
      </c>
      <c r="S130" s="11" t="s">
        <v>964</v>
      </c>
      <c r="T130" s="6"/>
      <c r="U130" s="15" t="str">
        <f>HYPERLINK("https://media.infra-m.ru/2079/2079627/cover/2079627.jpg", "Обложка")</f>
        <v>Обложка</v>
      </c>
      <c r="V130" s="15" t="str">
        <f>HYPERLINK("https://znanium.ru/catalog/product/1906871", "Ознакомиться")</f>
        <v>Ознакомиться</v>
      </c>
      <c r="W130" s="8" t="s">
        <v>965</v>
      </c>
      <c r="X130" s="6"/>
      <c r="Y130" s="6"/>
      <c r="Z130" s="6"/>
      <c r="AA130" s="6" t="s">
        <v>138</v>
      </c>
      <c r="AB130" s="8"/>
    </row>
    <row r="131" spans="1:28" s="4" customFormat="1" ht="51.95" customHeight="1" x14ac:dyDescent="0.2">
      <c r="A131" s="5">
        <v>0</v>
      </c>
      <c r="B131" s="6" t="s">
        <v>966</v>
      </c>
      <c r="C131" s="7">
        <v>920</v>
      </c>
      <c r="D131" s="8" t="s">
        <v>967</v>
      </c>
      <c r="E131" s="8" t="s">
        <v>968</v>
      </c>
      <c r="F131" s="8" t="s">
        <v>969</v>
      </c>
      <c r="G131" s="6" t="s">
        <v>38</v>
      </c>
      <c r="H131" s="6" t="s">
        <v>39</v>
      </c>
      <c r="I131" s="8" t="s">
        <v>640</v>
      </c>
      <c r="J131" s="9">
        <v>1</v>
      </c>
      <c r="K131" s="9">
        <v>186</v>
      </c>
      <c r="L131" s="9">
        <v>2023</v>
      </c>
      <c r="M131" s="8" t="s">
        <v>970</v>
      </c>
      <c r="N131" s="8" t="s">
        <v>42</v>
      </c>
      <c r="O131" s="8" t="s">
        <v>88</v>
      </c>
      <c r="P131" s="6" t="s">
        <v>44</v>
      </c>
      <c r="Q131" s="8" t="s">
        <v>229</v>
      </c>
      <c r="R131" s="10" t="s">
        <v>971</v>
      </c>
      <c r="S131" s="11" t="s">
        <v>972</v>
      </c>
      <c r="T131" s="6"/>
      <c r="U131" s="15" t="str">
        <f>HYPERLINK("https://media.infra-m.ru/2088/2088753/cover/2088753.jpg", "Обложка")</f>
        <v>Обложка</v>
      </c>
      <c r="V131" s="15" t="str">
        <f>HYPERLINK("https://znanium.ru/catalog/product/2088753", "Ознакомиться")</f>
        <v>Ознакомиться</v>
      </c>
      <c r="W131" s="8" t="s">
        <v>336</v>
      </c>
      <c r="X131" s="6"/>
      <c r="Y131" s="6"/>
      <c r="Z131" s="6"/>
      <c r="AA131" s="6" t="s">
        <v>138</v>
      </c>
      <c r="AB131" s="8"/>
    </row>
    <row r="132" spans="1:28" s="4" customFormat="1" ht="51.95" customHeight="1" x14ac:dyDescent="0.2">
      <c r="A132" s="5">
        <v>0</v>
      </c>
      <c r="B132" s="6" t="s">
        <v>973</v>
      </c>
      <c r="C132" s="7">
        <v>799.9</v>
      </c>
      <c r="D132" s="8" t="s">
        <v>974</v>
      </c>
      <c r="E132" s="8" t="s">
        <v>975</v>
      </c>
      <c r="F132" s="8" t="s">
        <v>976</v>
      </c>
      <c r="G132" s="6" t="s">
        <v>977</v>
      </c>
      <c r="H132" s="6" t="s">
        <v>39</v>
      </c>
      <c r="I132" s="8" t="s">
        <v>133</v>
      </c>
      <c r="J132" s="9">
        <v>8</v>
      </c>
      <c r="K132" s="9">
        <v>491</v>
      </c>
      <c r="L132" s="9">
        <v>2015</v>
      </c>
      <c r="M132" s="8" t="s">
        <v>978</v>
      </c>
      <c r="N132" s="8" t="s">
        <v>55</v>
      </c>
      <c r="O132" s="8" t="s">
        <v>68</v>
      </c>
      <c r="P132" s="6" t="s">
        <v>44</v>
      </c>
      <c r="Q132" s="8" t="s">
        <v>45</v>
      </c>
      <c r="R132" s="10" t="s">
        <v>979</v>
      </c>
      <c r="S132" s="11" t="s">
        <v>980</v>
      </c>
      <c r="T132" s="6"/>
      <c r="U132" s="15" t="str">
        <f>HYPERLINK("https://media.infra-m.ru/0507/0507318/cover/507318.jpg", "Обложка")</f>
        <v>Обложка</v>
      </c>
      <c r="V132" s="15" t="str">
        <f>HYPERLINK("https://znanium.ru/catalog/product/507318", "Ознакомиться")</f>
        <v>Ознакомиться</v>
      </c>
      <c r="W132" s="8" t="s">
        <v>981</v>
      </c>
      <c r="X132" s="6"/>
      <c r="Y132" s="6"/>
      <c r="Z132" s="6"/>
      <c r="AA132" s="6" t="s">
        <v>982</v>
      </c>
      <c r="AB132" s="8"/>
    </row>
    <row r="133" spans="1:28" s="4" customFormat="1" ht="42" customHeight="1" x14ac:dyDescent="0.2">
      <c r="A133" s="5">
        <v>0</v>
      </c>
      <c r="B133" s="6" t="s">
        <v>983</v>
      </c>
      <c r="C133" s="13">
        <v>2294</v>
      </c>
      <c r="D133" s="8" t="s">
        <v>984</v>
      </c>
      <c r="E133" s="8" t="s">
        <v>985</v>
      </c>
      <c r="F133" s="8" t="s">
        <v>986</v>
      </c>
      <c r="G133" s="6" t="s">
        <v>66</v>
      </c>
      <c r="H133" s="6" t="s">
        <v>39</v>
      </c>
      <c r="I133" s="8" t="s">
        <v>133</v>
      </c>
      <c r="J133" s="9">
        <v>1</v>
      </c>
      <c r="K133" s="9">
        <v>539</v>
      </c>
      <c r="L133" s="9">
        <v>2025</v>
      </c>
      <c r="M133" s="8" t="s">
        <v>987</v>
      </c>
      <c r="N133" s="8" t="s">
        <v>55</v>
      </c>
      <c r="O133" s="8" t="s">
        <v>68</v>
      </c>
      <c r="P133" s="6" t="s">
        <v>44</v>
      </c>
      <c r="Q133" s="8" t="s">
        <v>45</v>
      </c>
      <c r="R133" s="10" t="s">
        <v>988</v>
      </c>
      <c r="S133" s="11"/>
      <c r="T133" s="6"/>
      <c r="U133" s="15" t="str">
        <f>HYPERLINK("https://media.infra-m.ru/2181/2181433/cover/2181433.jpg", "Обложка")</f>
        <v>Обложка</v>
      </c>
      <c r="V133" s="15" t="str">
        <f>HYPERLINK("https://znanium.ru/catalog/product/2136802", "Ознакомиться")</f>
        <v>Ознакомиться</v>
      </c>
      <c r="W133" s="8" t="s">
        <v>264</v>
      </c>
      <c r="X133" s="6"/>
      <c r="Y133" s="6"/>
      <c r="Z133" s="6"/>
      <c r="AA133" s="6" t="s">
        <v>989</v>
      </c>
      <c r="AB133" s="8"/>
    </row>
    <row r="134" spans="1:28" s="4" customFormat="1" ht="51.95" customHeight="1" x14ac:dyDescent="0.2">
      <c r="A134" s="5">
        <v>0</v>
      </c>
      <c r="B134" s="6" t="s">
        <v>990</v>
      </c>
      <c r="C134" s="13">
        <v>1084.9000000000001</v>
      </c>
      <c r="D134" s="8" t="s">
        <v>991</v>
      </c>
      <c r="E134" s="8" t="s">
        <v>992</v>
      </c>
      <c r="F134" s="8" t="s">
        <v>993</v>
      </c>
      <c r="G134" s="6" t="s">
        <v>66</v>
      </c>
      <c r="H134" s="6" t="s">
        <v>994</v>
      </c>
      <c r="I134" s="8" t="s">
        <v>995</v>
      </c>
      <c r="J134" s="9">
        <v>1</v>
      </c>
      <c r="K134" s="9">
        <v>240</v>
      </c>
      <c r="L134" s="9">
        <v>2023</v>
      </c>
      <c r="M134" s="8" t="s">
        <v>996</v>
      </c>
      <c r="N134" s="8" t="s">
        <v>55</v>
      </c>
      <c r="O134" s="8" t="s">
        <v>68</v>
      </c>
      <c r="P134" s="6" t="s">
        <v>110</v>
      </c>
      <c r="Q134" s="8" t="s">
        <v>45</v>
      </c>
      <c r="R134" s="10" t="s">
        <v>997</v>
      </c>
      <c r="S134" s="11" t="s">
        <v>998</v>
      </c>
      <c r="T134" s="6"/>
      <c r="U134" s="15" t="str">
        <f>HYPERLINK("https://media.infra-m.ru/1981/1981624/cover/1981624.jpg", "Обложка")</f>
        <v>Обложка</v>
      </c>
      <c r="V134" s="15" t="str">
        <f>HYPERLINK("https://znanium.ru/catalog/product/960065", "Ознакомиться")</f>
        <v>Ознакомиться</v>
      </c>
      <c r="W134" s="8" t="s">
        <v>999</v>
      </c>
      <c r="X134" s="6"/>
      <c r="Y134" s="6"/>
      <c r="Z134" s="6"/>
      <c r="AA134" s="6" t="s">
        <v>93</v>
      </c>
      <c r="AB134" s="8"/>
    </row>
    <row r="135" spans="1:28" s="4" customFormat="1" ht="44.1" customHeight="1" x14ac:dyDescent="0.2">
      <c r="A135" s="5">
        <v>0</v>
      </c>
      <c r="B135" s="6" t="s">
        <v>1000</v>
      </c>
      <c r="C135" s="7">
        <v>730</v>
      </c>
      <c r="D135" s="8" t="s">
        <v>1001</v>
      </c>
      <c r="E135" s="8" t="s">
        <v>1002</v>
      </c>
      <c r="F135" s="8" t="s">
        <v>1003</v>
      </c>
      <c r="G135" s="6" t="s">
        <v>77</v>
      </c>
      <c r="H135" s="6" t="s">
        <v>227</v>
      </c>
      <c r="I135" s="8"/>
      <c r="J135" s="9">
        <v>1</v>
      </c>
      <c r="K135" s="9">
        <v>160</v>
      </c>
      <c r="L135" s="9">
        <v>2023</v>
      </c>
      <c r="M135" s="8" t="s">
        <v>1004</v>
      </c>
      <c r="N135" s="8" t="s">
        <v>55</v>
      </c>
      <c r="O135" s="8" t="s">
        <v>68</v>
      </c>
      <c r="P135" s="6" t="s">
        <v>44</v>
      </c>
      <c r="Q135" s="8" t="s">
        <v>45</v>
      </c>
      <c r="R135" s="10" t="s">
        <v>1005</v>
      </c>
      <c r="S135" s="11"/>
      <c r="T135" s="6"/>
      <c r="U135" s="15" t="str">
        <f>HYPERLINK("https://media.infra-m.ru/1988/1988445/cover/1988445.jpg", "Обложка")</f>
        <v>Обложка</v>
      </c>
      <c r="V135" s="15" t="str">
        <f>HYPERLINK("https://znanium.ru/catalog/product/1988445", "Ознакомиться")</f>
        <v>Ознакомиться</v>
      </c>
      <c r="W135" s="8" t="s">
        <v>1006</v>
      </c>
      <c r="X135" s="6"/>
      <c r="Y135" s="6"/>
      <c r="Z135" s="6"/>
      <c r="AA135" s="6" t="s">
        <v>398</v>
      </c>
      <c r="AB135" s="8"/>
    </row>
    <row r="136" spans="1:28" s="4" customFormat="1" ht="51.95" customHeight="1" x14ac:dyDescent="0.2">
      <c r="A136" s="5">
        <v>0</v>
      </c>
      <c r="B136" s="6" t="s">
        <v>1007</v>
      </c>
      <c r="C136" s="13">
        <v>2210</v>
      </c>
      <c r="D136" s="8" t="s">
        <v>1008</v>
      </c>
      <c r="E136" s="8" t="s">
        <v>1009</v>
      </c>
      <c r="F136" s="8" t="s">
        <v>1010</v>
      </c>
      <c r="G136" s="6" t="s">
        <v>66</v>
      </c>
      <c r="H136" s="6" t="s">
        <v>39</v>
      </c>
      <c r="I136" s="8" t="s">
        <v>118</v>
      </c>
      <c r="J136" s="9">
        <v>1</v>
      </c>
      <c r="K136" s="9">
        <v>479</v>
      </c>
      <c r="L136" s="9">
        <v>2024</v>
      </c>
      <c r="M136" s="8" t="s">
        <v>1011</v>
      </c>
      <c r="N136" s="8" t="s">
        <v>55</v>
      </c>
      <c r="O136" s="8" t="s">
        <v>68</v>
      </c>
      <c r="P136" s="6" t="s">
        <v>110</v>
      </c>
      <c r="Q136" s="8" t="s">
        <v>45</v>
      </c>
      <c r="R136" s="10" t="s">
        <v>1012</v>
      </c>
      <c r="S136" s="11" t="s">
        <v>1013</v>
      </c>
      <c r="T136" s="6"/>
      <c r="U136" s="15" t="str">
        <f>HYPERLINK("https://media.infra-m.ru/2085/2085943/cover/2085943.jpg", "Обложка")</f>
        <v>Обложка</v>
      </c>
      <c r="V136" s="15" t="str">
        <f>HYPERLINK("https://znanium.ru/catalog/product/2085943", "Ознакомиться")</f>
        <v>Ознакомиться</v>
      </c>
      <c r="W136" s="8" t="s">
        <v>1014</v>
      </c>
      <c r="X136" s="6"/>
      <c r="Y136" s="6"/>
      <c r="Z136" s="6"/>
      <c r="AA136" s="6" t="s">
        <v>81</v>
      </c>
      <c r="AB136" s="8"/>
    </row>
    <row r="137" spans="1:28" s="4" customFormat="1" ht="51.95" customHeight="1" x14ac:dyDescent="0.2">
      <c r="A137" s="5">
        <v>0</v>
      </c>
      <c r="B137" s="6" t="s">
        <v>1015</v>
      </c>
      <c r="C137" s="13">
        <v>2494</v>
      </c>
      <c r="D137" s="8" t="s">
        <v>1016</v>
      </c>
      <c r="E137" s="8" t="s">
        <v>1009</v>
      </c>
      <c r="F137" s="8" t="s">
        <v>1017</v>
      </c>
      <c r="G137" s="6" t="s">
        <v>66</v>
      </c>
      <c r="H137" s="6" t="s">
        <v>309</v>
      </c>
      <c r="I137" s="8" t="s">
        <v>235</v>
      </c>
      <c r="J137" s="9">
        <v>1</v>
      </c>
      <c r="K137" s="9">
        <v>752</v>
      </c>
      <c r="L137" s="9">
        <v>2025</v>
      </c>
      <c r="M137" s="8" t="s">
        <v>1018</v>
      </c>
      <c r="N137" s="8" t="s">
        <v>55</v>
      </c>
      <c r="O137" s="8" t="s">
        <v>68</v>
      </c>
      <c r="P137" s="6" t="s">
        <v>110</v>
      </c>
      <c r="Q137" s="8" t="s">
        <v>45</v>
      </c>
      <c r="R137" s="10" t="s">
        <v>1012</v>
      </c>
      <c r="S137" s="11" t="s">
        <v>1019</v>
      </c>
      <c r="T137" s="6"/>
      <c r="U137" s="15" t="str">
        <f>HYPERLINK("https://media.infra-m.ru/2192/2192164/cover/2192164.jpg", "Обложка")</f>
        <v>Обложка</v>
      </c>
      <c r="V137" s="15" t="str">
        <f>HYPERLINK("https://znanium.ru/catalog/product/1056564", "Ознакомиться")</f>
        <v>Ознакомиться</v>
      </c>
      <c r="W137" s="8"/>
      <c r="X137" s="6"/>
      <c r="Y137" s="6"/>
      <c r="Z137" s="6"/>
      <c r="AA137" s="6" t="s">
        <v>61</v>
      </c>
      <c r="AB137" s="8"/>
    </row>
    <row r="138" spans="1:28" s="4" customFormat="1" ht="51.95" customHeight="1" x14ac:dyDescent="0.2">
      <c r="A138" s="5">
        <v>0</v>
      </c>
      <c r="B138" s="6" t="s">
        <v>1020</v>
      </c>
      <c r="C138" s="13">
        <v>1670</v>
      </c>
      <c r="D138" s="8" t="s">
        <v>1021</v>
      </c>
      <c r="E138" s="8" t="s">
        <v>1022</v>
      </c>
      <c r="F138" s="8" t="s">
        <v>1023</v>
      </c>
      <c r="G138" s="6" t="s">
        <v>38</v>
      </c>
      <c r="H138" s="6" t="s">
        <v>815</v>
      </c>
      <c r="I138" s="8" t="s">
        <v>118</v>
      </c>
      <c r="J138" s="9">
        <v>1</v>
      </c>
      <c r="K138" s="9">
        <v>365</v>
      </c>
      <c r="L138" s="9">
        <v>2023</v>
      </c>
      <c r="M138" s="8" t="s">
        <v>1024</v>
      </c>
      <c r="N138" s="8" t="s">
        <v>55</v>
      </c>
      <c r="O138" s="8" t="s">
        <v>68</v>
      </c>
      <c r="P138" s="6" t="s">
        <v>44</v>
      </c>
      <c r="Q138" s="8" t="s">
        <v>45</v>
      </c>
      <c r="R138" s="10" t="s">
        <v>1025</v>
      </c>
      <c r="S138" s="11" t="s">
        <v>1026</v>
      </c>
      <c r="T138" s="6"/>
      <c r="U138" s="15" t="str">
        <f>HYPERLINK("https://media.infra-m.ru/1988/1988446/cover/1988446.jpg", "Обложка")</f>
        <v>Обложка</v>
      </c>
      <c r="V138" s="12"/>
      <c r="W138" s="8" t="s">
        <v>1027</v>
      </c>
      <c r="X138" s="6"/>
      <c r="Y138" s="6"/>
      <c r="Z138" s="6"/>
      <c r="AA138" s="6" t="s">
        <v>1028</v>
      </c>
      <c r="AB138" s="8"/>
    </row>
    <row r="139" spans="1:28" s="4" customFormat="1" ht="51.95" customHeight="1" x14ac:dyDescent="0.2">
      <c r="A139" s="5">
        <v>0</v>
      </c>
      <c r="B139" s="6" t="s">
        <v>1029</v>
      </c>
      <c r="C139" s="13">
        <v>1890</v>
      </c>
      <c r="D139" s="8" t="s">
        <v>1030</v>
      </c>
      <c r="E139" s="8" t="s">
        <v>1031</v>
      </c>
      <c r="F139" s="8" t="s">
        <v>1032</v>
      </c>
      <c r="G139" s="6" t="s">
        <v>38</v>
      </c>
      <c r="H139" s="6" t="s">
        <v>39</v>
      </c>
      <c r="I139" s="8" t="s">
        <v>118</v>
      </c>
      <c r="J139" s="9">
        <v>1</v>
      </c>
      <c r="K139" s="9">
        <v>395</v>
      </c>
      <c r="L139" s="9">
        <v>2024</v>
      </c>
      <c r="M139" s="8" t="s">
        <v>1033</v>
      </c>
      <c r="N139" s="8" t="s">
        <v>55</v>
      </c>
      <c r="O139" s="8" t="s">
        <v>68</v>
      </c>
      <c r="P139" s="6" t="s">
        <v>44</v>
      </c>
      <c r="Q139" s="8" t="s">
        <v>45</v>
      </c>
      <c r="R139" s="10" t="s">
        <v>1034</v>
      </c>
      <c r="S139" s="11" t="s">
        <v>1035</v>
      </c>
      <c r="T139" s="6"/>
      <c r="U139" s="15" t="str">
        <f>HYPERLINK("https://media.infra-m.ru/2083/2083837/cover/2083837.jpg", "Обложка")</f>
        <v>Обложка</v>
      </c>
      <c r="V139" s="15" t="str">
        <f>HYPERLINK("https://znanium.ru/catalog/product/2083837", "Ознакомиться")</f>
        <v>Ознакомиться</v>
      </c>
      <c r="W139" s="8" t="s">
        <v>1036</v>
      </c>
      <c r="X139" s="6"/>
      <c r="Y139" s="6"/>
      <c r="Z139" s="6"/>
      <c r="AA139" s="6" t="s">
        <v>209</v>
      </c>
      <c r="AB139" s="8"/>
    </row>
    <row r="140" spans="1:28" s="4" customFormat="1" ht="51.95" customHeight="1" x14ac:dyDescent="0.2">
      <c r="A140" s="5">
        <v>0</v>
      </c>
      <c r="B140" s="6" t="s">
        <v>1037</v>
      </c>
      <c r="C140" s="7">
        <v>424</v>
      </c>
      <c r="D140" s="8" t="s">
        <v>1038</v>
      </c>
      <c r="E140" s="8" t="s">
        <v>1039</v>
      </c>
      <c r="F140" s="8" t="s">
        <v>1040</v>
      </c>
      <c r="G140" s="6" t="s">
        <v>77</v>
      </c>
      <c r="H140" s="6" t="s">
        <v>39</v>
      </c>
      <c r="I140" s="8" t="s">
        <v>53</v>
      </c>
      <c r="J140" s="9">
        <v>1</v>
      </c>
      <c r="K140" s="9">
        <v>92</v>
      </c>
      <c r="L140" s="9">
        <v>2024</v>
      </c>
      <c r="M140" s="8" t="s">
        <v>1041</v>
      </c>
      <c r="N140" s="8" t="s">
        <v>42</v>
      </c>
      <c r="O140" s="8" t="s">
        <v>88</v>
      </c>
      <c r="P140" s="6" t="s">
        <v>57</v>
      </c>
      <c r="Q140" s="8" t="s">
        <v>58</v>
      </c>
      <c r="R140" s="10" t="s">
        <v>1042</v>
      </c>
      <c r="S140" s="11"/>
      <c r="T140" s="6"/>
      <c r="U140" s="15" t="str">
        <f>HYPERLINK("https://media.infra-m.ru/2117/2117132/cover/2117132.jpg", "Обложка")</f>
        <v>Обложка</v>
      </c>
      <c r="V140" s="15" t="str">
        <f>HYPERLINK("https://znanium.ru/catalog/product/1010082", "Ознакомиться")</f>
        <v>Ознакомиться</v>
      </c>
      <c r="W140" s="8" t="s">
        <v>103</v>
      </c>
      <c r="X140" s="6"/>
      <c r="Y140" s="6"/>
      <c r="Z140" s="6"/>
      <c r="AA140" s="6" t="s">
        <v>398</v>
      </c>
      <c r="AB140" s="8"/>
    </row>
    <row r="141" spans="1:28" s="4" customFormat="1" ht="42" customHeight="1" x14ac:dyDescent="0.2">
      <c r="A141" s="5">
        <v>0</v>
      </c>
      <c r="B141" s="6" t="s">
        <v>1043</v>
      </c>
      <c r="C141" s="13">
        <v>1000</v>
      </c>
      <c r="D141" s="8" t="s">
        <v>1044</v>
      </c>
      <c r="E141" s="8" t="s">
        <v>1045</v>
      </c>
      <c r="F141" s="8" t="s">
        <v>1046</v>
      </c>
      <c r="G141" s="6" t="s">
        <v>38</v>
      </c>
      <c r="H141" s="6" t="s">
        <v>39</v>
      </c>
      <c r="I141" s="8" t="s">
        <v>53</v>
      </c>
      <c r="J141" s="9">
        <v>1</v>
      </c>
      <c r="K141" s="9">
        <v>217</v>
      </c>
      <c r="L141" s="9">
        <v>2024</v>
      </c>
      <c r="M141" s="8" t="s">
        <v>1047</v>
      </c>
      <c r="N141" s="8" t="s">
        <v>55</v>
      </c>
      <c r="O141" s="8" t="s">
        <v>68</v>
      </c>
      <c r="P141" s="6" t="s">
        <v>57</v>
      </c>
      <c r="Q141" s="8" t="s">
        <v>58</v>
      </c>
      <c r="R141" s="10" t="s">
        <v>1048</v>
      </c>
      <c r="S141" s="11"/>
      <c r="T141" s="6"/>
      <c r="U141" s="15" t="str">
        <f>HYPERLINK("https://media.infra-m.ru/2132/2132065/cover/2132065.jpg", "Обложка")</f>
        <v>Обложка</v>
      </c>
      <c r="V141" s="15" t="str">
        <f>HYPERLINK("https://znanium.ru/catalog/product/2132065", "Ознакомиться")</f>
        <v>Ознакомиться</v>
      </c>
      <c r="W141" s="8" t="s">
        <v>1049</v>
      </c>
      <c r="X141" s="6"/>
      <c r="Y141" s="6"/>
      <c r="Z141" s="6"/>
      <c r="AA141" s="6" t="s">
        <v>449</v>
      </c>
      <c r="AB141" s="8"/>
    </row>
    <row r="142" spans="1:28" s="4" customFormat="1" ht="51.95" customHeight="1" x14ac:dyDescent="0.2">
      <c r="A142" s="5">
        <v>0</v>
      </c>
      <c r="B142" s="6" t="s">
        <v>1050</v>
      </c>
      <c r="C142" s="13">
        <v>2134</v>
      </c>
      <c r="D142" s="8" t="s">
        <v>1051</v>
      </c>
      <c r="E142" s="8" t="s">
        <v>1052</v>
      </c>
      <c r="F142" s="8" t="s">
        <v>1053</v>
      </c>
      <c r="G142" s="6" t="s">
        <v>66</v>
      </c>
      <c r="H142" s="6" t="s">
        <v>143</v>
      </c>
      <c r="I142" s="8" t="s">
        <v>235</v>
      </c>
      <c r="J142" s="9">
        <v>1</v>
      </c>
      <c r="K142" s="9">
        <v>464</v>
      </c>
      <c r="L142" s="9">
        <v>2024</v>
      </c>
      <c r="M142" s="8" t="s">
        <v>1054</v>
      </c>
      <c r="N142" s="8" t="s">
        <v>55</v>
      </c>
      <c r="O142" s="8" t="s">
        <v>68</v>
      </c>
      <c r="P142" s="6" t="s">
        <v>44</v>
      </c>
      <c r="Q142" s="8" t="s">
        <v>100</v>
      </c>
      <c r="R142" s="10" t="s">
        <v>1055</v>
      </c>
      <c r="S142" s="11" t="s">
        <v>1056</v>
      </c>
      <c r="T142" s="6"/>
      <c r="U142" s="15" t="str">
        <f>HYPERLINK("https://media.infra-m.ru/2056/2056630/cover/2056630.jpg", "Обложка")</f>
        <v>Обложка</v>
      </c>
      <c r="V142" s="15" t="str">
        <f>HYPERLINK("https://znanium.ru/catalog/product/1082973", "Ознакомиться")</f>
        <v>Ознакомиться</v>
      </c>
      <c r="W142" s="8" t="s">
        <v>981</v>
      </c>
      <c r="X142" s="6"/>
      <c r="Y142" s="6" t="s">
        <v>30</v>
      </c>
      <c r="Z142" s="6"/>
      <c r="AA142" s="6" t="s">
        <v>1057</v>
      </c>
      <c r="AB142" s="8"/>
    </row>
    <row r="143" spans="1:28" s="4" customFormat="1" ht="51.95" customHeight="1" x14ac:dyDescent="0.2">
      <c r="A143" s="5">
        <v>0</v>
      </c>
      <c r="B143" s="6" t="s">
        <v>1058</v>
      </c>
      <c r="C143" s="13">
        <v>1144.9000000000001</v>
      </c>
      <c r="D143" s="8" t="s">
        <v>1059</v>
      </c>
      <c r="E143" s="8" t="s">
        <v>1060</v>
      </c>
      <c r="F143" s="8" t="s">
        <v>1061</v>
      </c>
      <c r="G143" s="6" t="s">
        <v>38</v>
      </c>
      <c r="H143" s="6" t="s">
        <v>39</v>
      </c>
      <c r="I143" s="8" t="s">
        <v>946</v>
      </c>
      <c r="J143" s="9">
        <v>1</v>
      </c>
      <c r="K143" s="9">
        <v>255</v>
      </c>
      <c r="L143" s="9">
        <v>2023</v>
      </c>
      <c r="M143" s="8" t="s">
        <v>1062</v>
      </c>
      <c r="N143" s="8" t="s">
        <v>42</v>
      </c>
      <c r="O143" s="8" t="s">
        <v>43</v>
      </c>
      <c r="P143" s="6" t="s">
        <v>44</v>
      </c>
      <c r="Q143" s="8" t="s">
        <v>45</v>
      </c>
      <c r="R143" s="10" t="s">
        <v>1063</v>
      </c>
      <c r="S143" s="11" t="s">
        <v>1064</v>
      </c>
      <c r="T143" s="6"/>
      <c r="U143" s="15" t="str">
        <f>HYPERLINK("https://media.infra-m.ru/2006/2006875/cover/2006875.jpg", "Обложка")</f>
        <v>Обложка</v>
      </c>
      <c r="V143" s="12"/>
      <c r="W143" s="8" t="s">
        <v>728</v>
      </c>
      <c r="X143" s="6"/>
      <c r="Y143" s="6"/>
      <c r="Z143" s="6"/>
      <c r="AA143" s="6" t="s">
        <v>48</v>
      </c>
      <c r="AB143" s="8"/>
    </row>
    <row r="144" spans="1:28" s="4" customFormat="1" ht="42" customHeight="1" x14ac:dyDescent="0.2">
      <c r="A144" s="5">
        <v>0</v>
      </c>
      <c r="B144" s="6" t="s">
        <v>1065</v>
      </c>
      <c r="C144" s="13">
        <v>2497</v>
      </c>
      <c r="D144" s="8" t="s">
        <v>1066</v>
      </c>
      <c r="E144" s="8" t="s">
        <v>1067</v>
      </c>
      <c r="F144" s="8"/>
      <c r="G144" s="6" t="s">
        <v>77</v>
      </c>
      <c r="H144" s="6" t="s">
        <v>39</v>
      </c>
      <c r="I144" s="8"/>
      <c r="J144" s="9">
        <v>20</v>
      </c>
      <c r="K144" s="9">
        <v>49</v>
      </c>
      <c r="L144" s="9">
        <v>2024</v>
      </c>
      <c r="M144" s="8"/>
      <c r="N144" s="8" t="s">
        <v>42</v>
      </c>
      <c r="O144" s="8" t="s">
        <v>43</v>
      </c>
      <c r="P144" s="6" t="s">
        <v>1068</v>
      </c>
      <c r="Q144" s="8"/>
      <c r="R144" s="10"/>
      <c r="S144" s="11"/>
      <c r="T144" s="6"/>
      <c r="U144" s="15" t="str">
        <f>HYPERLINK("https://media.infra-m.ru/2092/2092317/cover/2092317.jpg", "Обложка")</f>
        <v>Обложка</v>
      </c>
      <c r="V144" s="15" t="str">
        <f>HYPERLINK("https://znanium.ru/catalog/product/2092319", "Ознакомиться")</f>
        <v>Ознакомиться</v>
      </c>
      <c r="W144" s="8"/>
      <c r="X144" s="6" t="s">
        <v>1069</v>
      </c>
      <c r="Y144" s="6"/>
      <c r="Z144" s="6"/>
      <c r="AA144" s="6" t="s">
        <v>398</v>
      </c>
      <c r="AB144" s="8"/>
    </row>
    <row r="145" spans="1:28" s="4" customFormat="1" ht="42" customHeight="1" x14ac:dyDescent="0.2">
      <c r="A145" s="5">
        <v>0</v>
      </c>
      <c r="B145" s="6" t="s">
        <v>1070</v>
      </c>
      <c r="C145" s="13">
        <v>2497</v>
      </c>
      <c r="D145" s="8" t="s">
        <v>1071</v>
      </c>
      <c r="E145" s="8" t="s">
        <v>1072</v>
      </c>
      <c r="F145" s="8"/>
      <c r="G145" s="6" t="s">
        <v>77</v>
      </c>
      <c r="H145" s="6" t="s">
        <v>39</v>
      </c>
      <c r="I145" s="8"/>
      <c r="J145" s="9">
        <v>1</v>
      </c>
      <c r="K145" s="9">
        <v>45</v>
      </c>
      <c r="L145" s="9">
        <v>2024</v>
      </c>
      <c r="M145" s="8"/>
      <c r="N145" s="8" t="s">
        <v>42</v>
      </c>
      <c r="O145" s="8" t="s">
        <v>43</v>
      </c>
      <c r="P145" s="6" t="s">
        <v>1068</v>
      </c>
      <c r="Q145" s="8"/>
      <c r="R145" s="10"/>
      <c r="S145" s="11"/>
      <c r="T145" s="6"/>
      <c r="U145" s="15" t="str">
        <f>HYPERLINK("https://media.infra-m.ru/2092/2092319/cover/2092319.jpg", "Обложка")</f>
        <v>Обложка</v>
      </c>
      <c r="V145" s="15" t="str">
        <f>HYPERLINK("https://znanium.ru/catalog/product/2092319", "Ознакомиться")</f>
        <v>Ознакомиться</v>
      </c>
      <c r="W145" s="8"/>
      <c r="X145" s="6" t="s">
        <v>1073</v>
      </c>
      <c r="Y145" s="6"/>
      <c r="Z145" s="6"/>
      <c r="AA145" s="6" t="s">
        <v>398</v>
      </c>
      <c r="AB145" s="8"/>
    </row>
    <row r="146" spans="1:28" s="4" customFormat="1" ht="42" customHeight="1" x14ac:dyDescent="0.2">
      <c r="A146" s="5">
        <v>0</v>
      </c>
      <c r="B146" s="6" t="s">
        <v>1074</v>
      </c>
      <c r="C146" s="13">
        <v>1640</v>
      </c>
      <c r="D146" s="8" t="s">
        <v>1075</v>
      </c>
      <c r="E146" s="8" t="s">
        <v>1076</v>
      </c>
      <c r="F146" s="8" t="s">
        <v>1077</v>
      </c>
      <c r="G146" s="6" t="s">
        <v>66</v>
      </c>
      <c r="H146" s="6" t="s">
        <v>39</v>
      </c>
      <c r="I146" s="8" t="s">
        <v>98</v>
      </c>
      <c r="J146" s="9">
        <v>1</v>
      </c>
      <c r="K146" s="9">
        <v>313</v>
      </c>
      <c r="L146" s="9">
        <v>2025</v>
      </c>
      <c r="M146" s="8" t="s">
        <v>1078</v>
      </c>
      <c r="N146" s="8" t="s">
        <v>55</v>
      </c>
      <c r="O146" s="8" t="s">
        <v>68</v>
      </c>
      <c r="P146" s="6" t="s">
        <v>44</v>
      </c>
      <c r="Q146" s="8" t="s">
        <v>100</v>
      </c>
      <c r="R146" s="10" t="s">
        <v>470</v>
      </c>
      <c r="S146" s="11"/>
      <c r="T146" s="6"/>
      <c r="U146" s="15" t="str">
        <f>HYPERLINK("https://media.infra-m.ru/1414/1414398/cover/1414398.jpg", "Обложка")</f>
        <v>Обложка</v>
      </c>
      <c r="V146" s="15" t="str">
        <f>HYPERLINK("https://znanium.ru/catalog/product/1414398", "Ознакомиться")</f>
        <v>Ознакомиться</v>
      </c>
      <c r="W146" s="8" t="s">
        <v>1079</v>
      </c>
      <c r="X146" s="6" t="s">
        <v>364</v>
      </c>
      <c r="Y146" s="6"/>
      <c r="Z146" s="6"/>
      <c r="AA146" s="6" t="s">
        <v>365</v>
      </c>
      <c r="AB146" s="8"/>
    </row>
    <row r="147" spans="1:28" s="4" customFormat="1" ht="51.95" customHeight="1" x14ac:dyDescent="0.2">
      <c r="A147" s="5">
        <v>0</v>
      </c>
      <c r="B147" s="6" t="s">
        <v>1080</v>
      </c>
      <c r="C147" s="7">
        <v>790</v>
      </c>
      <c r="D147" s="8" t="s">
        <v>1081</v>
      </c>
      <c r="E147" s="8" t="s">
        <v>1082</v>
      </c>
      <c r="F147" s="8" t="s">
        <v>1083</v>
      </c>
      <c r="G147" s="6" t="s">
        <v>38</v>
      </c>
      <c r="H147" s="6" t="s">
        <v>39</v>
      </c>
      <c r="I147" s="8" t="s">
        <v>1084</v>
      </c>
      <c r="J147" s="9">
        <v>1</v>
      </c>
      <c r="K147" s="9">
        <v>170</v>
      </c>
      <c r="L147" s="9">
        <v>2024</v>
      </c>
      <c r="M147" s="8" t="s">
        <v>1085</v>
      </c>
      <c r="N147" s="8" t="s">
        <v>42</v>
      </c>
      <c r="O147" s="8" t="s">
        <v>88</v>
      </c>
      <c r="P147" s="6" t="s">
        <v>44</v>
      </c>
      <c r="Q147" s="8" t="s">
        <v>725</v>
      </c>
      <c r="R147" s="10" t="s">
        <v>1086</v>
      </c>
      <c r="S147" s="11" t="s">
        <v>1087</v>
      </c>
      <c r="T147" s="6"/>
      <c r="U147" s="15" t="str">
        <f>HYPERLINK("https://media.infra-m.ru/2111/2111348/cover/2111348.jpg", "Обложка")</f>
        <v>Обложка</v>
      </c>
      <c r="V147" s="15" t="str">
        <f>HYPERLINK("https://znanium.ru/catalog/product/2111348", "Ознакомиться")</f>
        <v>Ознакомиться</v>
      </c>
      <c r="W147" s="8" t="s">
        <v>122</v>
      </c>
      <c r="X147" s="6"/>
      <c r="Y147" s="6"/>
      <c r="Z147" s="6"/>
      <c r="AA147" s="6" t="s">
        <v>209</v>
      </c>
      <c r="AB147" s="8"/>
    </row>
    <row r="148" spans="1:28" s="4" customFormat="1" ht="51.95" customHeight="1" x14ac:dyDescent="0.2">
      <c r="A148" s="5">
        <v>0</v>
      </c>
      <c r="B148" s="6" t="s">
        <v>1088</v>
      </c>
      <c r="C148" s="13">
        <v>1134</v>
      </c>
      <c r="D148" s="8" t="s">
        <v>1089</v>
      </c>
      <c r="E148" s="8" t="s">
        <v>1090</v>
      </c>
      <c r="F148" s="8" t="s">
        <v>1091</v>
      </c>
      <c r="G148" s="6" t="s">
        <v>38</v>
      </c>
      <c r="H148" s="6" t="s">
        <v>39</v>
      </c>
      <c r="I148" s="8" t="s">
        <v>133</v>
      </c>
      <c r="J148" s="9">
        <v>1</v>
      </c>
      <c r="K148" s="9">
        <v>251</v>
      </c>
      <c r="L148" s="9">
        <v>2023</v>
      </c>
      <c r="M148" s="8" t="s">
        <v>1092</v>
      </c>
      <c r="N148" s="8" t="s">
        <v>42</v>
      </c>
      <c r="O148" s="8" t="s">
        <v>88</v>
      </c>
      <c r="P148" s="6" t="s">
        <v>110</v>
      </c>
      <c r="Q148" s="8" t="s">
        <v>45</v>
      </c>
      <c r="R148" s="10" t="s">
        <v>1093</v>
      </c>
      <c r="S148" s="11" t="s">
        <v>1094</v>
      </c>
      <c r="T148" s="6" t="s">
        <v>906</v>
      </c>
      <c r="U148" s="15" t="str">
        <f>HYPERLINK("https://media.infra-m.ru/2006/2006031/cover/2006031.jpg", "Обложка")</f>
        <v>Обложка</v>
      </c>
      <c r="V148" s="15" t="str">
        <f>HYPERLINK("https://znanium.ru/catalog/product/2006031", "Ознакомиться")</f>
        <v>Ознакомиться</v>
      </c>
      <c r="W148" s="8" t="s">
        <v>1095</v>
      </c>
      <c r="X148" s="6"/>
      <c r="Y148" s="6"/>
      <c r="Z148" s="6"/>
      <c r="AA148" s="6" t="s">
        <v>113</v>
      </c>
      <c r="AB148" s="8"/>
    </row>
    <row r="149" spans="1:28" s="4" customFormat="1" ht="51.95" customHeight="1" x14ac:dyDescent="0.2">
      <c r="A149" s="5">
        <v>0</v>
      </c>
      <c r="B149" s="6" t="s">
        <v>1096</v>
      </c>
      <c r="C149" s="13">
        <v>1590</v>
      </c>
      <c r="D149" s="8" t="s">
        <v>1097</v>
      </c>
      <c r="E149" s="8" t="s">
        <v>1098</v>
      </c>
      <c r="F149" s="8" t="s">
        <v>142</v>
      </c>
      <c r="G149" s="6" t="s">
        <v>66</v>
      </c>
      <c r="H149" s="6" t="s">
        <v>39</v>
      </c>
      <c r="I149" s="8" t="s">
        <v>133</v>
      </c>
      <c r="J149" s="9">
        <v>1</v>
      </c>
      <c r="K149" s="9">
        <v>265</v>
      </c>
      <c r="L149" s="9">
        <v>2022</v>
      </c>
      <c r="M149" s="8" t="s">
        <v>1099</v>
      </c>
      <c r="N149" s="8" t="s">
        <v>42</v>
      </c>
      <c r="O149" s="8" t="s">
        <v>88</v>
      </c>
      <c r="P149" s="6" t="s">
        <v>44</v>
      </c>
      <c r="Q149" s="8" t="s">
        <v>45</v>
      </c>
      <c r="R149" s="10" t="s">
        <v>1100</v>
      </c>
      <c r="S149" s="11" t="s">
        <v>1101</v>
      </c>
      <c r="T149" s="6"/>
      <c r="U149" s="15" t="str">
        <f>HYPERLINK("https://media.infra-m.ru/1196/1196558/cover/1196558.jpg", "Обложка")</f>
        <v>Обложка</v>
      </c>
      <c r="V149" s="15" t="str">
        <f>HYPERLINK("https://znanium.ru/catalog/product/1196558", "Ознакомиться")</f>
        <v>Ознакомиться</v>
      </c>
      <c r="W149" s="8" t="s">
        <v>147</v>
      </c>
      <c r="X149" s="6"/>
      <c r="Y149" s="6"/>
      <c r="Z149" s="6"/>
      <c r="AA149" s="6" t="s">
        <v>449</v>
      </c>
      <c r="AB149" s="8"/>
    </row>
    <row r="150" spans="1:28" s="4" customFormat="1" ht="51.95" customHeight="1" x14ac:dyDescent="0.2">
      <c r="A150" s="5">
        <v>0</v>
      </c>
      <c r="B150" s="6" t="s">
        <v>1102</v>
      </c>
      <c r="C150" s="13">
        <v>1104</v>
      </c>
      <c r="D150" s="8" t="s">
        <v>1103</v>
      </c>
      <c r="E150" s="8" t="s">
        <v>1104</v>
      </c>
      <c r="F150" s="8" t="s">
        <v>1105</v>
      </c>
      <c r="G150" s="6" t="s">
        <v>77</v>
      </c>
      <c r="H150" s="6" t="s">
        <v>143</v>
      </c>
      <c r="I150" s="8" t="s">
        <v>133</v>
      </c>
      <c r="J150" s="9">
        <v>1</v>
      </c>
      <c r="K150" s="9">
        <v>240</v>
      </c>
      <c r="L150" s="9">
        <v>2024</v>
      </c>
      <c r="M150" s="8" t="s">
        <v>1106</v>
      </c>
      <c r="N150" s="8" t="s">
        <v>42</v>
      </c>
      <c r="O150" s="8" t="s">
        <v>215</v>
      </c>
      <c r="P150" s="6" t="s">
        <v>44</v>
      </c>
      <c r="Q150" s="8" t="s">
        <v>45</v>
      </c>
      <c r="R150" s="10" t="s">
        <v>1107</v>
      </c>
      <c r="S150" s="11" t="s">
        <v>1108</v>
      </c>
      <c r="T150" s="6"/>
      <c r="U150" s="15" t="str">
        <f>HYPERLINK("https://media.infra-m.ru/2116/2116925/cover/2116925.jpg", "Обложка")</f>
        <v>Обложка</v>
      </c>
      <c r="V150" s="12"/>
      <c r="W150" s="8" t="s">
        <v>1109</v>
      </c>
      <c r="X150" s="6"/>
      <c r="Y150" s="6"/>
      <c r="Z150" s="6"/>
      <c r="AA150" s="6" t="s">
        <v>93</v>
      </c>
      <c r="AB150" s="8"/>
    </row>
    <row r="151" spans="1:28" s="4" customFormat="1" ht="42" customHeight="1" x14ac:dyDescent="0.2">
      <c r="A151" s="5">
        <v>0</v>
      </c>
      <c r="B151" s="6" t="s">
        <v>1110</v>
      </c>
      <c r="C151" s="13">
        <v>1654</v>
      </c>
      <c r="D151" s="8" t="s">
        <v>1111</v>
      </c>
      <c r="E151" s="8" t="s">
        <v>1112</v>
      </c>
      <c r="F151" s="8" t="s">
        <v>1113</v>
      </c>
      <c r="G151" s="6" t="s">
        <v>66</v>
      </c>
      <c r="H151" s="6" t="s">
        <v>39</v>
      </c>
      <c r="I151" s="8" t="s">
        <v>118</v>
      </c>
      <c r="J151" s="9">
        <v>1</v>
      </c>
      <c r="K151" s="9">
        <v>319</v>
      </c>
      <c r="L151" s="9">
        <v>2025</v>
      </c>
      <c r="M151" s="8" t="s">
        <v>1114</v>
      </c>
      <c r="N151" s="8" t="s">
        <v>55</v>
      </c>
      <c r="O151" s="8" t="s">
        <v>68</v>
      </c>
      <c r="P151" s="6" t="s">
        <v>110</v>
      </c>
      <c r="Q151" s="8" t="s">
        <v>45</v>
      </c>
      <c r="R151" s="10" t="s">
        <v>1115</v>
      </c>
      <c r="S151" s="11"/>
      <c r="T151" s="6"/>
      <c r="U151" s="15" t="str">
        <f>HYPERLINK("https://media.infra-m.ru/2191/2191627/cover/2191627.jpg", "Обложка")</f>
        <v>Обложка</v>
      </c>
      <c r="V151" s="15" t="str">
        <f>HYPERLINK("https://znanium.ru/catalog/product/2127952", "Ознакомиться")</f>
        <v>Ознакомиться</v>
      </c>
      <c r="W151" s="8" t="s">
        <v>122</v>
      </c>
      <c r="X151" s="6"/>
      <c r="Y151" s="6"/>
      <c r="Z151" s="6"/>
      <c r="AA151" s="6" t="s">
        <v>669</v>
      </c>
      <c r="AB151" s="8"/>
    </row>
    <row r="152" spans="1:28" s="4" customFormat="1" ht="51.95" customHeight="1" x14ac:dyDescent="0.2">
      <c r="A152" s="5">
        <v>0</v>
      </c>
      <c r="B152" s="6" t="s">
        <v>1116</v>
      </c>
      <c r="C152" s="13">
        <v>1240</v>
      </c>
      <c r="D152" s="8" t="s">
        <v>1117</v>
      </c>
      <c r="E152" s="8" t="s">
        <v>1118</v>
      </c>
      <c r="F152" s="8" t="s">
        <v>1119</v>
      </c>
      <c r="G152" s="6" t="s">
        <v>38</v>
      </c>
      <c r="H152" s="6" t="s">
        <v>39</v>
      </c>
      <c r="I152" s="8" t="s">
        <v>98</v>
      </c>
      <c r="J152" s="9">
        <v>1</v>
      </c>
      <c r="K152" s="9">
        <v>270</v>
      </c>
      <c r="L152" s="9">
        <v>2024</v>
      </c>
      <c r="M152" s="8" t="s">
        <v>1120</v>
      </c>
      <c r="N152" s="8" t="s">
        <v>55</v>
      </c>
      <c r="O152" s="8" t="s">
        <v>68</v>
      </c>
      <c r="P152" s="6" t="s">
        <v>110</v>
      </c>
      <c r="Q152" s="8" t="s">
        <v>100</v>
      </c>
      <c r="R152" s="10" t="s">
        <v>1121</v>
      </c>
      <c r="S152" s="11" t="s">
        <v>1122</v>
      </c>
      <c r="T152" s="6"/>
      <c r="U152" s="15" t="str">
        <f>HYPERLINK("https://media.infra-m.ru/2128/2128804/cover/2128804.jpg", "Обложка")</f>
        <v>Обложка</v>
      </c>
      <c r="V152" s="15" t="str">
        <f>HYPERLINK("https://znanium.ru/catalog/product/2192594", "Ознакомиться")</f>
        <v>Ознакомиться</v>
      </c>
      <c r="W152" s="8" t="s">
        <v>122</v>
      </c>
      <c r="X152" s="6"/>
      <c r="Y152" s="6"/>
      <c r="Z152" s="6" t="s">
        <v>163</v>
      </c>
      <c r="AA152" s="6" t="s">
        <v>1123</v>
      </c>
      <c r="AB152" s="8"/>
    </row>
    <row r="153" spans="1:28" s="4" customFormat="1" ht="51.95" customHeight="1" x14ac:dyDescent="0.2">
      <c r="A153" s="5">
        <v>0</v>
      </c>
      <c r="B153" s="6" t="s">
        <v>1124</v>
      </c>
      <c r="C153" s="13">
        <v>1290</v>
      </c>
      <c r="D153" s="8" t="s">
        <v>1125</v>
      </c>
      <c r="E153" s="8" t="s">
        <v>1126</v>
      </c>
      <c r="F153" s="8" t="s">
        <v>1119</v>
      </c>
      <c r="G153" s="6" t="s">
        <v>38</v>
      </c>
      <c r="H153" s="6" t="s">
        <v>39</v>
      </c>
      <c r="I153" s="8" t="s">
        <v>118</v>
      </c>
      <c r="J153" s="9">
        <v>1</v>
      </c>
      <c r="K153" s="9">
        <v>272</v>
      </c>
      <c r="L153" s="9">
        <v>2024</v>
      </c>
      <c r="M153" s="8" t="s">
        <v>1127</v>
      </c>
      <c r="N153" s="8" t="s">
        <v>55</v>
      </c>
      <c r="O153" s="8" t="s">
        <v>68</v>
      </c>
      <c r="P153" s="6" t="s">
        <v>110</v>
      </c>
      <c r="Q153" s="8" t="s">
        <v>90</v>
      </c>
      <c r="R153" s="10" t="s">
        <v>1128</v>
      </c>
      <c r="S153" s="11" t="s">
        <v>1129</v>
      </c>
      <c r="T153" s="6"/>
      <c r="U153" s="15" t="str">
        <f>HYPERLINK("https://media.infra-m.ru/2113/2113849/cover/2113849.jpg", "Обложка")</f>
        <v>Обложка</v>
      </c>
      <c r="V153" s="15" t="str">
        <f>HYPERLINK("https://znanium.ru/catalog/product/2113849", "Ознакомиться")</f>
        <v>Ознакомиться</v>
      </c>
      <c r="W153" s="8" t="s">
        <v>122</v>
      </c>
      <c r="X153" s="6"/>
      <c r="Y153" s="6"/>
      <c r="Z153" s="6"/>
      <c r="AA153" s="6" t="s">
        <v>1130</v>
      </c>
      <c r="AB153" s="8"/>
    </row>
    <row r="154" spans="1:28" s="4" customFormat="1" ht="51.95" customHeight="1" x14ac:dyDescent="0.2">
      <c r="A154" s="5">
        <v>0</v>
      </c>
      <c r="B154" s="6" t="s">
        <v>1131</v>
      </c>
      <c r="C154" s="13">
        <v>2100</v>
      </c>
      <c r="D154" s="8" t="s">
        <v>1132</v>
      </c>
      <c r="E154" s="8" t="s">
        <v>1133</v>
      </c>
      <c r="F154" s="8" t="s">
        <v>1134</v>
      </c>
      <c r="G154" s="6" t="s">
        <v>66</v>
      </c>
      <c r="H154" s="6" t="s">
        <v>39</v>
      </c>
      <c r="I154" s="8" t="s">
        <v>118</v>
      </c>
      <c r="J154" s="9">
        <v>1</v>
      </c>
      <c r="K154" s="9">
        <v>446</v>
      </c>
      <c r="L154" s="9">
        <v>2024</v>
      </c>
      <c r="M154" s="8" t="s">
        <v>1135</v>
      </c>
      <c r="N154" s="8" t="s">
        <v>42</v>
      </c>
      <c r="O154" s="8" t="s">
        <v>43</v>
      </c>
      <c r="P154" s="6" t="s">
        <v>110</v>
      </c>
      <c r="Q154" s="8" t="s">
        <v>45</v>
      </c>
      <c r="R154" s="10" t="s">
        <v>1136</v>
      </c>
      <c r="S154" s="11" t="s">
        <v>1129</v>
      </c>
      <c r="T154" s="6"/>
      <c r="U154" s="15" t="str">
        <f>HYPERLINK("https://media.infra-m.ru/1913/1913233/cover/1913233.jpg", "Обложка")</f>
        <v>Обложка</v>
      </c>
      <c r="V154" s="15" t="str">
        <f>HYPERLINK("https://znanium.ru/catalog/product/1913233", "Ознакомиться")</f>
        <v>Ознакомиться</v>
      </c>
      <c r="W154" s="8" t="s">
        <v>122</v>
      </c>
      <c r="X154" s="6"/>
      <c r="Y154" s="6"/>
      <c r="Z154" s="6"/>
      <c r="AA154" s="6" t="s">
        <v>1130</v>
      </c>
      <c r="AB154" s="8"/>
    </row>
    <row r="155" spans="1:28" s="4" customFormat="1" ht="51.95" customHeight="1" x14ac:dyDescent="0.2">
      <c r="A155" s="5">
        <v>0</v>
      </c>
      <c r="B155" s="6" t="s">
        <v>1137</v>
      </c>
      <c r="C155" s="13">
        <v>2100</v>
      </c>
      <c r="D155" s="8" t="s">
        <v>1138</v>
      </c>
      <c r="E155" s="8" t="s">
        <v>1139</v>
      </c>
      <c r="F155" s="8" t="s">
        <v>1140</v>
      </c>
      <c r="G155" s="6" t="s">
        <v>66</v>
      </c>
      <c r="H155" s="6" t="s">
        <v>39</v>
      </c>
      <c r="I155" s="8" t="s">
        <v>118</v>
      </c>
      <c r="J155" s="9">
        <v>1</v>
      </c>
      <c r="K155" s="9">
        <v>420</v>
      </c>
      <c r="L155" s="9">
        <v>2025</v>
      </c>
      <c r="M155" s="8" t="s">
        <v>1141</v>
      </c>
      <c r="N155" s="8" t="s">
        <v>55</v>
      </c>
      <c r="O155" s="8" t="s">
        <v>68</v>
      </c>
      <c r="P155" s="6" t="s">
        <v>110</v>
      </c>
      <c r="Q155" s="8" t="s">
        <v>45</v>
      </c>
      <c r="R155" s="10" t="s">
        <v>1142</v>
      </c>
      <c r="S155" s="11" t="s">
        <v>1143</v>
      </c>
      <c r="T155" s="6" t="s">
        <v>906</v>
      </c>
      <c r="U155" s="15" t="str">
        <f>HYPERLINK("https://media.infra-m.ru/2178/2178860/cover/2178860.jpg", "Обложка")</f>
        <v>Обложка</v>
      </c>
      <c r="V155" s="15" t="str">
        <f>HYPERLINK("https://znanium.ru/catalog/product/2178860", "Ознакомиться")</f>
        <v>Ознакомиться</v>
      </c>
      <c r="W155" s="8" t="s">
        <v>272</v>
      </c>
      <c r="X155" s="6"/>
      <c r="Y155" s="6"/>
      <c r="Z155" s="6"/>
      <c r="AA155" s="6" t="s">
        <v>81</v>
      </c>
      <c r="AB155" s="8"/>
    </row>
    <row r="156" spans="1:28" s="4" customFormat="1" ht="51.95" customHeight="1" x14ac:dyDescent="0.2">
      <c r="A156" s="5">
        <v>0</v>
      </c>
      <c r="B156" s="6" t="s">
        <v>1144</v>
      </c>
      <c r="C156" s="13">
        <v>1250</v>
      </c>
      <c r="D156" s="8" t="s">
        <v>1145</v>
      </c>
      <c r="E156" s="8" t="s">
        <v>1139</v>
      </c>
      <c r="F156" s="8" t="s">
        <v>1146</v>
      </c>
      <c r="G156" s="6" t="s">
        <v>38</v>
      </c>
      <c r="H156" s="6" t="s">
        <v>108</v>
      </c>
      <c r="I156" s="8" t="s">
        <v>995</v>
      </c>
      <c r="J156" s="9">
        <v>1</v>
      </c>
      <c r="K156" s="9">
        <v>320</v>
      </c>
      <c r="L156" s="9">
        <v>2022</v>
      </c>
      <c r="M156" s="8" t="s">
        <v>1147</v>
      </c>
      <c r="N156" s="8" t="s">
        <v>42</v>
      </c>
      <c r="O156" s="8" t="s">
        <v>43</v>
      </c>
      <c r="P156" s="6" t="s">
        <v>110</v>
      </c>
      <c r="Q156" s="8" t="s">
        <v>45</v>
      </c>
      <c r="R156" s="10" t="s">
        <v>1148</v>
      </c>
      <c r="S156" s="11" t="s">
        <v>1149</v>
      </c>
      <c r="T156" s="6"/>
      <c r="U156" s="15" t="str">
        <f>HYPERLINK("https://media.infra-m.ru/1841/1841090/cover/1841090.jpg", "Обложка")</f>
        <v>Обложка</v>
      </c>
      <c r="V156" s="15" t="str">
        <f>HYPERLINK("https://znanium.ru/catalog/product/1841090", "Ознакомиться")</f>
        <v>Ознакомиться</v>
      </c>
      <c r="W156" s="8" t="s">
        <v>320</v>
      </c>
      <c r="X156" s="6"/>
      <c r="Y156" s="6"/>
      <c r="Z156" s="6"/>
      <c r="AA156" s="6" t="s">
        <v>113</v>
      </c>
      <c r="AB156" s="8"/>
    </row>
    <row r="157" spans="1:28" s="4" customFormat="1" ht="51.95" customHeight="1" x14ac:dyDescent="0.2">
      <c r="A157" s="5">
        <v>0</v>
      </c>
      <c r="B157" s="6" t="s">
        <v>1150</v>
      </c>
      <c r="C157" s="13">
        <v>2114</v>
      </c>
      <c r="D157" s="8" t="s">
        <v>1151</v>
      </c>
      <c r="E157" s="8" t="s">
        <v>1152</v>
      </c>
      <c r="F157" s="8" t="s">
        <v>1153</v>
      </c>
      <c r="G157" s="6" t="s">
        <v>38</v>
      </c>
      <c r="H157" s="6" t="s">
        <v>39</v>
      </c>
      <c r="I157" s="8" t="s">
        <v>133</v>
      </c>
      <c r="J157" s="9">
        <v>1</v>
      </c>
      <c r="K157" s="9">
        <v>423</v>
      </c>
      <c r="L157" s="9">
        <v>2025</v>
      </c>
      <c r="M157" s="8" t="s">
        <v>1154</v>
      </c>
      <c r="N157" s="8" t="s">
        <v>42</v>
      </c>
      <c r="O157" s="8" t="s">
        <v>88</v>
      </c>
      <c r="P157" s="6" t="s">
        <v>44</v>
      </c>
      <c r="Q157" s="8" t="s">
        <v>45</v>
      </c>
      <c r="R157" s="10" t="s">
        <v>1155</v>
      </c>
      <c r="S157" s="11" t="s">
        <v>1156</v>
      </c>
      <c r="T157" s="6"/>
      <c r="U157" s="15" t="str">
        <f>HYPERLINK("https://media.infra-m.ru/2168/2168791/cover/2168791.jpg", "Обложка")</f>
        <v>Обложка</v>
      </c>
      <c r="V157" s="15" t="str">
        <f>HYPERLINK("https://znanium.ru/catalog/product/996354", "Ознакомиться")</f>
        <v>Ознакомиться</v>
      </c>
      <c r="W157" s="8" t="s">
        <v>1157</v>
      </c>
      <c r="X157" s="6"/>
      <c r="Y157" s="6"/>
      <c r="Z157" s="6"/>
      <c r="AA157" s="6" t="s">
        <v>712</v>
      </c>
      <c r="AB157" s="8"/>
    </row>
    <row r="158" spans="1:28" s="4" customFormat="1" ht="51.95" customHeight="1" x14ac:dyDescent="0.2">
      <c r="A158" s="5">
        <v>0</v>
      </c>
      <c r="B158" s="6" t="s">
        <v>1158</v>
      </c>
      <c r="C158" s="7">
        <v>910</v>
      </c>
      <c r="D158" s="8" t="s">
        <v>1159</v>
      </c>
      <c r="E158" s="8" t="s">
        <v>1139</v>
      </c>
      <c r="F158" s="8" t="s">
        <v>1153</v>
      </c>
      <c r="G158" s="6" t="s">
        <v>66</v>
      </c>
      <c r="H158" s="6" t="s">
        <v>39</v>
      </c>
      <c r="I158" s="8" t="s">
        <v>133</v>
      </c>
      <c r="J158" s="9">
        <v>1</v>
      </c>
      <c r="K158" s="9">
        <v>301</v>
      </c>
      <c r="L158" s="9">
        <v>2018</v>
      </c>
      <c r="M158" s="8" t="s">
        <v>1160</v>
      </c>
      <c r="N158" s="8" t="s">
        <v>42</v>
      </c>
      <c r="O158" s="8" t="s">
        <v>43</v>
      </c>
      <c r="P158" s="6" t="s">
        <v>44</v>
      </c>
      <c r="Q158" s="8" t="s">
        <v>45</v>
      </c>
      <c r="R158" s="10" t="s">
        <v>1155</v>
      </c>
      <c r="S158" s="11" t="s">
        <v>1156</v>
      </c>
      <c r="T158" s="6"/>
      <c r="U158" s="15" t="str">
        <f>HYPERLINK("https://media.infra-m.ru/0967/0967866/cover/967866.jpg", "Обложка")</f>
        <v>Обложка</v>
      </c>
      <c r="V158" s="15" t="str">
        <f>HYPERLINK("https://znanium.ru/catalog/product/996354", "Ознакомиться")</f>
        <v>Ознакомиться</v>
      </c>
      <c r="W158" s="8" t="s">
        <v>1157</v>
      </c>
      <c r="X158" s="6"/>
      <c r="Y158" s="6"/>
      <c r="Z158" s="6"/>
      <c r="AA158" s="6" t="s">
        <v>113</v>
      </c>
      <c r="AB158" s="8"/>
    </row>
    <row r="159" spans="1:28" s="4" customFormat="1" ht="51.95" customHeight="1" x14ac:dyDescent="0.2">
      <c r="A159" s="5">
        <v>0</v>
      </c>
      <c r="B159" s="6" t="s">
        <v>1161</v>
      </c>
      <c r="C159" s="13">
        <v>1620</v>
      </c>
      <c r="D159" s="8" t="s">
        <v>1162</v>
      </c>
      <c r="E159" s="8" t="s">
        <v>1163</v>
      </c>
      <c r="F159" s="8" t="s">
        <v>1164</v>
      </c>
      <c r="G159" s="6" t="s">
        <v>38</v>
      </c>
      <c r="H159" s="6" t="s">
        <v>39</v>
      </c>
      <c r="I159" s="8" t="s">
        <v>118</v>
      </c>
      <c r="J159" s="9">
        <v>1</v>
      </c>
      <c r="K159" s="9">
        <v>336</v>
      </c>
      <c r="L159" s="9">
        <v>2023</v>
      </c>
      <c r="M159" s="8" t="s">
        <v>1165</v>
      </c>
      <c r="N159" s="8" t="s">
        <v>42</v>
      </c>
      <c r="O159" s="8" t="s">
        <v>88</v>
      </c>
      <c r="P159" s="6" t="s">
        <v>44</v>
      </c>
      <c r="Q159" s="8" t="s">
        <v>90</v>
      </c>
      <c r="R159" s="10" t="s">
        <v>1166</v>
      </c>
      <c r="S159" s="11" t="s">
        <v>1167</v>
      </c>
      <c r="T159" s="6"/>
      <c r="U159" s="15" t="str">
        <f>HYPERLINK("https://media.infra-m.ru/2036/2036528/cover/2036528.jpg", "Обложка")</f>
        <v>Обложка</v>
      </c>
      <c r="V159" s="15" t="str">
        <f>HYPERLINK("https://znanium.ru/catalog/product/1876254", "Ознакомиться")</f>
        <v>Ознакомиться</v>
      </c>
      <c r="W159" s="8" t="s">
        <v>434</v>
      </c>
      <c r="X159" s="6"/>
      <c r="Y159" s="6"/>
      <c r="Z159" s="6"/>
      <c r="AA159" s="6" t="s">
        <v>104</v>
      </c>
      <c r="AB159" s="8"/>
    </row>
    <row r="160" spans="1:28" s="4" customFormat="1" ht="42" customHeight="1" x14ac:dyDescent="0.2">
      <c r="A160" s="5">
        <v>0</v>
      </c>
      <c r="B160" s="6" t="s">
        <v>1168</v>
      </c>
      <c r="C160" s="7">
        <v>910</v>
      </c>
      <c r="D160" s="8" t="s">
        <v>1169</v>
      </c>
      <c r="E160" s="8" t="s">
        <v>1170</v>
      </c>
      <c r="F160" s="8" t="s">
        <v>1171</v>
      </c>
      <c r="G160" s="6" t="s">
        <v>77</v>
      </c>
      <c r="H160" s="6" t="s">
        <v>39</v>
      </c>
      <c r="I160" s="8" t="s">
        <v>53</v>
      </c>
      <c r="J160" s="9">
        <v>1</v>
      </c>
      <c r="K160" s="9">
        <v>198</v>
      </c>
      <c r="L160" s="9">
        <v>2024</v>
      </c>
      <c r="M160" s="8" t="s">
        <v>1172</v>
      </c>
      <c r="N160" s="8" t="s">
        <v>55</v>
      </c>
      <c r="O160" s="8" t="s">
        <v>68</v>
      </c>
      <c r="P160" s="6" t="s">
        <v>57</v>
      </c>
      <c r="Q160" s="8" t="s">
        <v>58</v>
      </c>
      <c r="R160" s="10" t="s">
        <v>750</v>
      </c>
      <c r="S160" s="11"/>
      <c r="T160" s="6"/>
      <c r="U160" s="15" t="str">
        <f>HYPERLINK("https://media.infra-m.ru/2124/2124908/cover/2124908.jpg", "Обложка")</f>
        <v>Обложка</v>
      </c>
      <c r="V160" s="15" t="str">
        <f>HYPERLINK("https://znanium.ru/catalog/product/2124908", "Ознакомиться")</f>
        <v>Ознакомиться</v>
      </c>
      <c r="W160" s="8" t="s">
        <v>524</v>
      </c>
      <c r="X160" s="6"/>
      <c r="Y160" s="6"/>
      <c r="Z160" s="6"/>
      <c r="AA160" s="6" t="s">
        <v>93</v>
      </c>
      <c r="AB160" s="8"/>
    </row>
    <row r="161" spans="1:28" s="4" customFormat="1" ht="44.1" customHeight="1" x14ac:dyDescent="0.2">
      <c r="A161" s="5">
        <v>0</v>
      </c>
      <c r="B161" s="6" t="s">
        <v>1173</v>
      </c>
      <c r="C161" s="7">
        <v>860</v>
      </c>
      <c r="D161" s="8" t="s">
        <v>1174</v>
      </c>
      <c r="E161" s="8" t="s">
        <v>1175</v>
      </c>
      <c r="F161" s="8" t="s">
        <v>1176</v>
      </c>
      <c r="G161" s="6" t="s">
        <v>77</v>
      </c>
      <c r="H161" s="6" t="s">
        <v>227</v>
      </c>
      <c r="I161" s="8" t="s">
        <v>1177</v>
      </c>
      <c r="J161" s="9">
        <v>1</v>
      </c>
      <c r="K161" s="9">
        <v>180</v>
      </c>
      <c r="L161" s="9">
        <v>2024</v>
      </c>
      <c r="M161" s="8" t="s">
        <v>1178</v>
      </c>
      <c r="N161" s="8" t="s">
        <v>55</v>
      </c>
      <c r="O161" s="8" t="s">
        <v>68</v>
      </c>
      <c r="P161" s="6" t="s">
        <v>57</v>
      </c>
      <c r="Q161" s="8" t="s">
        <v>1179</v>
      </c>
      <c r="R161" s="10" t="s">
        <v>1180</v>
      </c>
      <c r="S161" s="11"/>
      <c r="T161" s="6"/>
      <c r="U161" s="15" t="str">
        <f>HYPERLINK("https://media.infra-m.ru/2086/2086789/cover/2086789.jpg", "Обложка")</f>
        <v>Обложка</v>
      </c>
      <c r="V161" s="15" t="str">
        <f>HYPERLINK("https://znanium.ru/catalog/product/2086789", "Ознакомиться")</f>
        <v>Ознакомиться</v>
      </c>
      <c r="W161" s="8" t="s">
        <v>47</v>
      </c>
      <c r="X161" s="6"/>
      <c r="Y161" s="6"/>
      <c r="Z161" s="6"/>
      <c r="AA161" s="6" t="s">
        <v>81</v>
      </c>
      <c r="AB161" s="8"/>
    </row>
    <row r="162" spans="1:28" s="4" customFormat="1" ht="42" customHeight="1" x14ac:dyDescent="0.2">
      <c r="A162" s="5">
        <v>0</v>
      </c>
      <c r="B162" s="6" t="s">
        <v>1181</v>
      </c>
      <c r="C162" s="13">
        <v>1992</v>
      </c>
      <c r="D162" s="8" t="s">
        <v>1182</v>
      </c>
      <c r="E162" s="8" t="s">
        <v>1183</v>
      </c>
      <c r="F162" s="8" t="s">
        <v>1184</v>
      </c>
      <c r="G162" s="6" t="s">
        <v>38</v>
      </c>
      <c r="H162" s="6" t="s">
        <v>39</v>
      </c>
      <c r="I162" s="8" t="s">
        <v>376</v>
      </c>
      <c r="J162" s="9">
        <v>1</v>
      </c>
      <c r="K162" s="9">
        <v>283</v>
      </c>
      <c r="L162" s="9">
        <v>2024</v>
      </c>
      <c r="M162" s="8" t="s">
        <v>1185</v>
      </c>
      <c r="N162" s="8" t="s">
        <v>42</v>
      </c>
      <c r="O162" s="8" t="s">
        <v>215</v>
      </c>
      <c r="P162" s="6" t="s">
        <v>780</v>
      </c>
      <c r="Q162" s="8" t="s">
        <v>45</v>
      </c>
      <c r="R162" s="10" t="s">
        <v>1186</v>
      </c>
      <c r="S162" s="11"/>
      <c r="T162" s="6"/>
      <c r="U162" s="15" t="str">
        <f>HYPERLINK("https://media.infra-m.ru/2099/2099965/cover/2099965.jpg", "Обложка")</f>
        <v>Обложка</v>
      </c>
      <c r="V162" s="15" t="str">
        <f>HYPERLINK("https://znanium.ru/catalog/product/2099965", "Ознакомиться")</f>
        <v>Ознакомиться</v>
      </c>
      <c r="W162" s="8" t="s">
        <v>380</v>
      </c>
      <c r="X162" s="6"/>
      <c r="Y162" s="6"/>
      <c r="Z162" s="6"/>
      <c r="AA162" s="6" t="s">
        <v>138</v>
      </c>
      <c r="AB162" s="8"/>
    </row>
    <row r="163" spans="1:28" s="4" customFormat="1" ht="42" customHeight="1" x14ac:dyDescent="0.2">
      <c r="A163" s="5">
        <v>0</v>
      </c>
      <c r="B163" s="6" t="s">
        <v>1187</v>
      </c>
      <c r="C163" s="13">
        <v>1662</v>
      </c>
      <c r="D163" s="8" t="s">
        <v>1188</v>
      </c>
      <c r="E163" s="8" t="s">
        <v>1183</v>
      </c>
      <c r="F163" s="8" t="s">
        <v>1189</v>
      </c>
      <c r="G163" s="6" t="s">
        <v>38</v>
      </c>
      <c r="H163" s="6" t="s">
        <v>39</v>
      </c>
      <c r="I163" s="8" t="s">
        <v>784</v>
      </c>
      <c r="J163" s="9">
        <v>1</v>
      </c>
      <c r="K163" s="9">
        <v>283</v>
      </c>
      <c r="L163" s="9">
        <v>2023</v>
      </c>
      <c r="M163" s="8" t="s">
        <v>1190</v>
      </c>
      <c r="N163" s="8" t="s">
        <v>42</v>
      </c>
      <c r="O163" s="8" t="s">
        <v>215</v>
      </c>
      <c r="P163" s="6" t="s">
        <v>780</v>
      </c>
      <c r="Q163" s="8" t="s">
        <v>100</v>
      </c>
      <c r="R163" s="10" t="s">
        <v>1191</v>
      </c>
      <c r="S163" s="11"/>
      <c r="T163" s="6"/>
      <c r="U163" s="15" t="str">
        <f>HYPERLINK("https://media.infra-m.ru/1914/1914001/cover/1914001.jpg", "Обложка")</f>
        <v>Обложка</v>
      </c>
      <c r="V163" s="15" t="str">
        <f>HYPERLINK("https://znanium.ru/catalog/product/1914001", "Ознакомиться")</f>
        <v>Ознакомиться</v>
      </c>
      <c r="W163" s="8"/>
      <c r="X163" s="6"/>
      <c r="Y163" s="6"/>
      <c r="Z163" s="6" t="s">
        <v>129</v>
      </c>
      <c r="AA163" s="6" t="s">
        <v>209</v>
      </c>
      <c r="AB163" s="8"/>
    </row>
    <row r="164" spans="1:28" s="4" customFormat="1" ht="51.95" customHeight="1" x14ac:dyDescent="0.2">
      <c r="A164" s="5">
        <v>0</v>
      </c>
      <c r="B164" s="6" t="s">
        <v>1192</v>
      </c>
      <c r="C164" s="7">
        <v>750</v>
      </c>
      <c r="D164" s="8" t="s">
        <v>1193</v>
      </c>
      <c r="E164" s="8" t="s">
        <v>1194</v>
      </c>
      <c r="F164" s="8" t="s">
        <v>1195</v>
      </c>
      <c r="G164" s="6" t="s">
        <v>77</v>
      </c>
      <c r="H164" s="6" t="s">
        <v>39</v>
      </c>
      <c r="I164" s="8" t="s">
        <v>1084</v>
      </c>
      <c r="J164" s="9">
        <v>1</v>
      </c>
      <c r="K164" s="9">
        <v>149</v>
      </c>
      <c r="L164" s="9">
        <v>2023</v>
      </c>
      <c r="M164" s="8" t="s">
        <v>1196</v>
      </c>
      <c r="N164" s="8" t="s">
        <v>42</v>
      </c>
      <c r="O164" s="8" t="s">
        <v>88</v>
      </c>
      <c r="P164" s="6" t="s">
        <v>44</v>
      </c>
      <c r="Q164" s="8" t="s">
        <v>725</v>
      </c>
      <c r="R164" s="10" t="s">
        <v>1086</v>
      </c>
      <c r="S164" s="11" t="s">
        <v>1197</v>
      </c>
      <c r="T164" s="6"/>
      <c r="U164" s="15" t="str">
        <f>HYPERLINK("https://media.infra-m.ru/1913/1913614/cover/1913614.jpg", "Обложка")</f>
        <v>Обложка</v>
      </c>
      <c r="V164" s="15" t="str">
        <f>HYPERLINK("https://znanium.ru/catalog/product/1913614", "Ознакомиться")</f>
        <v>Ознакомиться</v>
      </c>
      <c r="W164" s="8" t="s">
        <v>1198</v>
      </c>
      <c r="X164" s="6"/>
      <c r="Y164" s="6"/>
      <c r="Z164" s="6"/>
      <c r="AA164" s="6" t="s">
        <v>123</v>
      </c>
      <c r="AB164" s="8"/>
    </row>
    <row r="165" spans="1:28" s="4" customFormat="1" ht="51.95" customHeight="1" x14ac:dyDescent="0.2">
      <c r="A165" s="5">
        <v>0</v>
      </c>
      <c r="B165" s="6" t="s">
        <v>1199</v>
      </c>
      <c r="C165" s="13">
        <v>1270</v>
      </c>
      <c r="D165" s="8" t="s">
        <v>1200</v>
      </c>
      <c r="E165" s="8" t="s">
        <v>1201</v>
      </c>
      <c r="F165" s="8" t="s">
        <v>1202</v>
      </c>
      <c r="G165" s="6" t="s">
        <v>38</v>
      </c>
      <c r="H165" s="6" t="s">
        <v>39</v>
      </c>
      <c r="I165" s="8" t="s">
        <v>133</v>
      </c>
      <c r="J165" s="9">
        <v>1</v>
      </c>
      <c r="K165" s="9">
        <v>281</v>
      </c>
      <c r="L165" s="9">
        <v>2023</v>
      </c>
      <c r="M165" s="8" t="s">
        <v>1203</v>
      </c>
      <c r="N165" s="8" t="s">
        <v>42</v>
      </c>
      <c r="O165" s="8" t="s">
        <v>88</v>
      </c>
      <c r="P165" s="6" t="s">
        <v>44</v>
      </c>
      <c r="Q165" s="8" t="s">
        <v>45</v>
      </c>
      <c r="R165" s="10" t="s">
        <v>1204</v>
      </c>
      <c r="S165" s="11" t="s">
        <v>1205</v>
      </c>
      <c r="T165" s="6"/>
      <c r="U165" s="15" t="str">
        <f>HYPERLINK("https://media.infra-m.ru/1915/1915371/cover/1915371.jpg", "Обложка")</f>
        <v>Обложка</v>
      </c>
      <c r="V165" s="15" t="str">
        <f>HYPERLINK("https://znanium.ru/catalog/product/1915371", "Ознакомиться")</f>
        <v>Ознакомиться</v>
      </c>
      <c r="W165" s="8" t="s">
        <v>502</v>
      </c>
      <c r="X165" s="6"/>
      <c r="Y165" s="6"/>
      <c r="Z165" s="6"/>
      <c r="AA165" s="6" t="s">
        <v>138</v>
      </c>
      <c r="AB165" s="8"/>
    </row>
    <row r="166" spans="1:28" s="4" customFormat="1" ht="51.95" customHeight="1" x14ac:dyDescent="0.2">
      <c r="A166" s="5">
        <v>0</v>
      </c>
      <c r="B166" s="6" t="s">
        <v>1206</v>
      </c>
      <c r="C166" s="13">
        <v>1080</v>
      </c>
      <c r="D166" s="8" t="s">
        <v>1207</v>
      </c>
      <c r="E166" s="8" t="s">
        <v>1208</v>
      </c>
      <c r="F166" s="8" t="s">
        <v>1209</v>
      </c>
      <c r="G166" s="6" t="s">
        <v>38</v>
      </c>
      <c r="H166" s="6" t="s">
        <v>1210</v>
      </c>
      <c r="I166" s="8"/>
      <c r="J166" s="9">
        <v>1</v>
      </c>
      <c r="K166" s="9">
        <v>216</v>
      </c>
      <c r="L166" s="9">
        <v>2025</v>
      </c>
      <c r="M166" s="8" t="s">
        <v>1211</v>
      </c>
      <c r="N166" s="8" t="s">
        <v>55</v>
      </c>
      <c r="O166" s="8" t="s">
        <v>56</v>
      </c>
      <c r="P166" s="6" t="s">
        <v>89</v>
      </c>
      <c r="Q166" s="8" t="s">
        <v>45</v>
      </c>
      <c r="R166" s="10" t="s">
        <v>1212</v>
      </c>
      <c r="S166" s="11"/>
      <c r="T166" s="6"/>
      <c r="U166" s="15" t="str">
        <f>HYPERLINK("https://media.infra-m.ru/2165/2165225/cover/2165225.jpg", "Обложка")</f>
        <v>Обложка</v>
      </c>
      <c r="V166" s="15" t="str">
        <f>HYPERLINK("https://znanium.ru/catalog/product/2165225", "Ознакомиться")</f>
        <v>Ознакомиться</v>
      </c>
      <c r="W166" s="8" t="s">
        <v>1213</v>
      </c>
      <c r="X166" s="6"/>
      <c r="Y166" s="6"/>
      <c r="Z166" s="6"/>
      <c r="AA166" s="6" t="s">
        <v>170</v>
      </c>
      <c r="AB166" s="8"/>
    </row>
    <row r="167" spans="1:28" s="4" customFormat="1" ht="51.95" customHeight="1" x14ac:dyDescent="0.2">
      <c r="A167" s="5">
        <v>0</v>
      </c>
      <c r="B167" s="6" t="s">
        <v>1214</v>
      </c>
      <c r="C167" s="7">
        <v>590</v>
      </c>
      <c r="D167" s="8" t="s">
        <v>1215</v>
      </c>
      <c r="E167" s="8" t="s">
        <v>1216</v>
      </c>
      <c r="F167" s="8" t="s">
        <v>1209</v>
      </c>
      <c r="G167" s="6" t="s">
        <v>77</v>
      </c>
      <c r="H167" s="6" t="s">
        <v>1210</v>
      </c>
      <c r="I167" s="8"/>
      <c r="J167" s="9">
        <v>1</v>
      </c>
      <c r="K167" s="9">
        <v>144</v>
      </c>
      <c r="L167" s="9">
        <v>2021</v>
      </c>
      <c r="M167" s="8" t="s">
        <v>1217</v>
      </c>
      <c r="N167" s="8" t="s">
        <v>55</v>
      </c>
      <c r="O167" s="8" t="s">
        <v>56</v>
      </c>
      <c r="P167" s="6" t="s">
        <v>89</v>
      </c>
      <c r="Q167" s="8" t="s">
        <v>45</v>
      </c>
      <c r="R167" s="10" t="s">
        <v>1212</v>
      </c>
      <c r="S167" s="11"/>
      <c r="T167" s="6"/>
      <c r="U167" s="15" t="str">
        <f>HYPERLINK("https://media.infra-m.ru/1353/1353632/cover/1353632.jpg", "Обложка")</f>
        <v>Обложка</v>
      </c>
      <c r="V167" s="15" t="str">
        <f>HYPERLINK("https://znanium.ru/catalog/product/2165225", "Ознакомиться")</f>
        <v>Ознакомиться</v>
      </c>
      <c r="W167" s="8" t="s">
        <v>1213</v>
      </c>
      <c r="X167" s="6"/>
      <c r="Y167" s="6"/>
      <c r="Z167" s="6"/>
      <c r="AA167" s="6" t="s">
        <v>123</v>
      </c>
      <c r="AB167" s="8"/>
    </row>
    <row r="168" spans="1:28" s="4" customFormat="1" ht="51.95" customHeight="1" x14ac:dyDescent="0.2">
      <c r="A168" s="5">
        <v>0</v>
      </c>
      <c r="B168" s="6" t="s">
        <v>1218</v>
      </c>
      <c r="C168" s="13">
        <v>1760</v>
      </c>
      <c r="D168" s="8" t="s">
        <v>1219</v>
      </c>
      <c r="E168" s="8" t="s">
        <v>1220</v>
      </c>
      <c r="F168" s="8" t="s">
        <v>1164</v>
      </c>
      <c r="G168" s="6" t="s">
        <v>38</v>
      </c>
      <c r="H168" s="6" t="s">
        <v>39</v>
      </c>
      <c r="I168" s="8" t="s">
        <v>133</v>
      </c>
      <c r="J168" s="9">
        <v>1</v>
      </c>
      <c r="K168" s="9">
        <v>390</v>
      </c>
      <c r="L168" s="9">
        <v>2023</v>
      </c>
      <c r="M168" s="8" t="s">
        <v>1221</v>
      </c>
      <c r="N168" s="8" t="s">
        <v>42</v>
      </c>
      <c r="O168" s="8" t="s">
        <v>88</v>
      </c>
      <c r="P168" s="6" t="s">
        <v>44</v>
      </c>
      <c r="Q168" s="8" t="s">
        <v>45</v>
      </c>
      <c r="R168" s="10" t="s">
        <v>1222</v>
      </c>
      <c r="S168" s="11" t="s">
        <v>1223</v>
      </c>
      <c r="T168" s="6"/>
      <c r="U168" s="15" t="str">
        <f>HYPERLINK("https://media.infra-m.ru/1974/1974344/cover/1974344.jpg", "Обложка")</f>
        <v>Обложка</v>
      </c>
      <c r="V168" s="15" t="str">
        <f>HYPERLINK("https://znanium.ru/catalog/product/1974344", "Ознакомиться")</f>
        <v>Ознакомиться</v>
      </c>
      <c r="W168" s="8" t="s">
        <v>434</v>
      </c>
      <c r="X168" s="6"/>
      <c r="Y168" s="6"/>
      <c r="Z168" s="6"/>
      <c r="AA168" s="6" t="s">
        <v>81</v>
      </c>
      <c r="AB168" s="8"/>
    </row>
    <row r="169" spans="1:28" s="4" customFormat="1" ht="51.95" customHeight="1" x14ac:dyDescent="0.2">
      <c r="A169" s="5">
        <v>0</v>
      </c>
      <c r="B169" s="6" t="s">
        <v>1224</v>
      </c>
      <c r="C169" s="13">
        <v>1154</v>
      </c>
      <c r="D169" s="8" t="s">
        <v>1225</v>
      </c>
      <c r="E169" s="8" t="s">
        <v>1226</v>
      </c>
      <c r="F169" s="8" t="s">
        <v>1227</v>
      </c>
      <c r="G169" s="6" t="s">
        <v>38</v>
      </c>
      <c r="H169" s="6" t="s">
        <v>39</v>
      </c>
      <c r="I169" s="8" t="s">
        <v>723</v>
      </c>
      <c r="J169" s="9">
        <v>1</v>
      </c>
      <c r="K169" s="9">
        <v>250</v>
      </c>
      <c r="L169" s="9">
        <v>2024</v>
      </c>
      <c r="M169" s="8" t="s">
        <v>1228</v>
      </c>
      <c r="N169" s="8" t="s">
        <v>42</v>
      </c>
      <c r="O169" s="8" t="s">
        <v>215</v>
      </c>
      <c r="P169" s="6" t="s">
        <v>44</v>
      </c>
      <c r="Q169" s="8" t="s">
        <v>725</v>
      </c>
      <c r="R169" s="10" t="s">
        <v>1229</v>
      </c>
      <c r="S169" s="11" t="s">
        <v>1230</v>
      </c>
      <c r="T169" s="6"/>
      <c r="U169" s="15" t="str">
        <f>HYPERLINK("https://media.infra-m.ru/2135/2135866/cover/2135866.jpg", "Обложка")</f>
        <v>Обложка</v>
      </c>
      <c r="V169" s="12"/>
      <c r="W169" s="8" t="s">
        <v>728</v>
      </c>
      <c r="X169" s="6"/>
      <c r="Y169" s="6"/>
      <c r="Z169" s="6"/>
      <c r="AA169" s="6" t="s">
        <v>48</v>
      </c>
      <c r="AB169" s="8"/>
    </row>
    <row r="170" spans="1:28" s="4" customFormat="1" ht="51.95" customHeight="1" x14ac:dyDescent="0.2">
      <c r="A170" s="5">
        <v>0</v>
      </c>
      <c r="B170" s="6" t="s">
        <v>1231</v>
      </c>
      <c r="C170" s="7">
        <v>890</v>
      </c>
      <c r="D170" s="8" t="s">
        <v>1232</v>
      </c>
      <c r="E170" s="8" t="s">
        <v>1233</v>
      </c>
      <c r="F170" s="8" t="s">
        <v>1234</v>
      </c>
      <c r="G170" s="6" t="s">
        <v>77</v>
      </c>
      <c r="H170" s="6" t="s">
        <v>39</v>
      </c>
      <c r="I170" s="8" t="s">
        <v>53</v>
      </c>
      <c r="J170" s="9">
        <v>1</v>
      </c>
      <c r="K170" s="9">
        <v>199</v>
      </c>
      <c r="L170" s="9">
        <v>2022</v>
      </c>
      <c r="M170" s="8" t="s">
        <v>1235</v>
      </c>
      <c r="N170" s="8" t="s">
        <v>42</v>
      </c>
      <c r="O170" s="8" t="s">
        <v>215</v>
      </c>
      <c r="P170" s="6" t="s">
        <v>57</v>
      </c>
      <c r="Q170" s="8" t="s">
        <v>58</v>
      </c>
      <c r="R170" s="10" t="s">
        <v>1236</v>
      </c>
      <c r="S170" s="11"/>
      <c r="T170" s="6"/>
      <c r="U170" s="15" t="str">
        <f>HYPERLINK("https://media.infra-m.ru/1832/1832490/cover/1832490.jpg", "Обложка")</f>
        <v>Обложка</v>
      </c>
      <c r="V170" s="15" t="str">
        <f>HYPERLINK("https://znanium.ru/catalog/product/1832490", "Ознакомиться")</f>
        <v>Ознакомиться</v>
      </c>
      <c r="W170" s="8" t="s">
        <v>1237</v>
      </c>
      <c r="X170" s="6"/>
      <c r="Y170" s="6"/>
      <c r="Z170" s="6"/>
      <c r="AA170" s="6" t="s">
        <v>449</v>
      </c>
      <c r="AB170" s="8"/>
    </row>
    <row r="171" spans="1:28" s="4" customFormat="1" ht="51.95" customHeight="1" x14ac:dyDescent="0.2">
      <c r="A171" s="5">
        <v>0</v>
      </c>
      <c r="B171" s="6" t="s">
        <v>1238</v>
      </c>
      <c r="C171" s="13">
        <v>1200</v>
      </c>
      <c r="D171" s="8" t="s">
        <v>1239</v>
      </c>
      <c r="E171" s="8" t="s">
        <v>1240</v>
      </c>
      <c r="F171" s="8" t="s">
        <v>1241</v>
      </c>
      <c r="G171" s="6" t="s">
        <v>77</v>
      </c>
      <c r="H171" s="6" t="s">
        <v>39</v>
      </c>
      <c r="I171" s="8" t="s">
        <v>118</v>
      </c>
      <c r="J171" s="9">
        <v>1</v>
      </c>
      <c r="K171" s="9">
        <v>239</v>
      </c>
      <c r="L171" s="9">
        <v>2025</v>
      </c>
      <c r="M171" s="8" t="s">
        <v>1242</v>
      </c>
      <c r="N171" s="8" t="s">
        <v>42</v>
      </c>
      <c r="O171" s="8" t="s">
        <v>215</v>
      </c>
      <c r="P171" s="6" t="s">
        <v>44</v>
      </c>
      <c r="Q171" s="8" t="s">
        <v>45</v>
      </c>
      <c r="R171" s="10" t="s">
        <v>1243</v>
      </c>
      <c r="S171" s="11" t="s">
        <v>1244</v>
      </c>
      <c r="T171" s="6"/>
      <c r="U171" s="15" t="str">
        <f>HYPERLINK("https://media.infra-m.ru/2163/2163946/cover/2163946.jpg", "Обложка")</f>
        <v>Обложка</v>
      </c>
      <c r="V171" s="15" t="str">
        <f>HYPERLINK("https://znanium.ru/catalog/product/2163946", "Ознакомиться")</f>
        <v>Ознакомиться</v>
      </c>
      <c r="W171" s="8" t="s">
        <v>122</v>
      </c>
      <c r="X171" s="6"/>
      <c r="Y171" s="6"/>
      <c r="Z171" s="6"/>
      <c r="AA171" s="6" t="s">
        <v>123</v>
      </c>
      <c r="AB171" s="8"/>
    </row>
    <row r="172" spans="1:28" s="4" customFormat="1" ht="51.95" customHeight="1" x14ac:dyDescent="0.2">
      <c r="A172" s="5">
        <v>0</v>
      </c>
      <c r="B172" s="6" t="s">
        <v>1245</v>
      </c>
      <c r="C172" s="13">
        <v>1194</v>
      </c>
      <c r="D172" s="8" t="s">
        <v>1246</v>
      </c>
      <c r="E172" s="8" t="s">
        <v>1240</v>
      </c>
      <c r="F172" s="8" t="s">
        <v>1241</v>
      </c>
      <c r="G172" s="6" t="s">
        <v>38</v>
      </c>
      <c r="H172" s="6" t="s">
        <v>143</v>
      </c>
      <c r="I172" s="8" t="s">
        <v>98</v>
      </c>
      <c r="J172" s="9">
        <v>1</v>
      </c>
      <c r="K172" s="9">
        <v>239</v>
      </c>
      <c r="L172" s="9">
        <v>2024</v>
      </c>
      <c r="M172" s="8" t="s">
        <v>1247</v>
      </c>
      <c r="N172" s="8" t="s">
        <v>42</v>
      </c>
      <c r="O172" s="8" t="s">
        <v>215</v>
      </c>
      <c r="P172" s="6" t="s">
        <v>44</v>
      </c>
      <c r="Q172" s="8" t="s">
        <v>100</v>
      </c>
      <c r="R172" s="10" t="s">
        <v>1248</v>
      </c>
      <c r="S172" s="11" t="s">
        <v>1249</v>
      </c>
      <c r="T172" s="6"/>
      <c r="U172" s="15" t="str">
        <f>HYPERLINK("https://media.infra-m.ru/2167/2167527/cover/2167527.jpg", "Обложка")</f>
        <v>Обложка</v>
      </c>
      <c r="V172" s="15" t="str">
        <f>HYPERLINK("https://znanium.ru/catalog/product/2160671", "Ознакомиться")</f>
        <v>Ознакомиться</v>
      </c>
      <c r="W172" s="8" t="s">
        <v>122</v>
      </c>
      <c r="X172" s="6"/>
      <c r="Y172" s="6"/>
      <c r="Z172" s="6" t="s">
        <v>129</v>
      </c>
      <c r="AA172" s="6" t="s">
        <v>138</v>
      </c>
      <c r="AB172" s="8"/>
    </row>
    <row r="173" spans="1:28" s="4" customFormat="1" ht="51.95" customHeight="1" x14ac:dyDescent="0.2">
      <c r="A173" s="5">
        <v>0</v>
      </c>
      <c r="B173" s="6" t="s">
        <v>1250</v>
      </c>
      <c r="C173" s="7">
        <v>960</v>
      </c>
      <c r="D173" s="8" t="s">
        <v>1251</v>
      </c>
      <c r="E173" s="8" t="s">
        <v>1252</v>
      </c>
      <c r="F173" s="8" t="s">
        <v>1253</v>
      </c>
      <c r="G173" s="6" t="s">
        <v>38</v>
      </c>
      <c r="H173" s="6" t="s">
        <v>39</v>
      </c>
      <c r="I173" s="8" t="s">
        <v>98</v>
      </c>
      <c r="J173" s="9">
        <v>1</v>
      </c>
      <c r="K173" s="9">
        <v>203</v>
      </c>
      <c r="L173" s="9">
        <v>2024</v>
      </c>
      <c r="M173" s="8" t="s">
        <v>1254</v>
      </c>
      <c r="N173" s="8" t="s">
        <v>42</v>
      </c>
      <c r="O173" s="8" t="s">
        <v>88</v>
      </c>
      <c r="P173" s="6" t="s">
        <v>44</v>
      </c>
      <c r="Q173" s="8" t="s">
        <v>100</v>
      </c>
      <c r="R173" s="10" t="s">
        <v>1255</v>
      </c>
      <c r="S173" s="11" t="s">
        <v>1256</v>
      </c>
      <c r="T173" s="6"/>
      <c r="U173" s="15" t="str">
        <f>HYPERLINK("https://media.infra-m.ru/2141/2141116/cover/2141116.jpg", "Обложка")</f>
        <v>Обложка</v>
      </c>
      <c r="V173" s="15" t="str">
        <f>HYPERLINK("https://znanium.ru/catalog/product/2141116", "Ознакомиться")</f>
        <v>Ознакомиться</v>
      </c>
      <c r="W173" s="8" t="s">
        <v>1257</v>
      </c>
      <c r="X173" s="6"/>
      <c r="Y173" s="6" t="s">
        <v>30</v>
      </c>
      <c r="Z173" s="6"/>
      <c r="AA173" s="6" t="s">
        <v>1258</v>
      </c>
      <c r="AB173" s="8" t="s">
        <v>487</v>
      </c>
    </row>
    <row r="174" spans="1:28" s="4" customFormat="1" ht="51.95" customHeight="1" x14ac:dyDescent="0.2">
      <c r="A174" s="5">
        <v>0</v>
      </c>
      <c r="B174" s="6" t="s">
        <v>1259</v>
      </c>
      <c r="C174" s="13">
        <v>1940</v>
      </c>
      <c r="D174" s="8" t="s">
        <v>1260</v>
      </c>
      <c r="E174" s="8" t="s">
        <v>1261</v>
      </c>
      <c r="F174" s="8" t="s">
        <v>1262</v>
      </c>
      <c r="G174" s="6" t="s">
        <v>66</v>
      </c>
      <c r="H174" s="6" t="s">
        <v>39</v>
      </c>
      <c r="I174" s="8" t="s">
        <v>118</v>
      </c>
      <c r="J174" s="9">
        <v>1</v>
      </c>
      <c r="K174" s="9">
        <v>416</v>
      </c>
      <c r="L174" s="9">
        <v>2024</v>
      </c>
      <c r="M174" s="8" t="s">
        <v>1263</v>
      </c>
      <c r="N174" s="8" t="s">
        <v>42</v>
      </c>
      <c r="O174" s="8" t="s">
        <v>88</v>
      </c>
      <c r="P174" s="6" t="s">
        <v>44</v>
      </c>
      <c r="Q174" s="8" t="s">
        <v>90</v>
      </c>
      <c r="R174" s="10" t="s">
        <v>1264</v>
      </c>
      <c r="S174" s="11" t="s">
        <v>1265</v>
      </c>
      <c r="T174" s="6"/>
      <c r="U174" s="15" t="str">
        <f>HYPERLINK("https://media.infra-m.ru/2067/2067369/cover/2067369.jpg", "Обложка")</f>
        <v>Обложка</v>
      </c>
      <c r="V174" s="15" t="str">
        <f>HYPERLINK("https://znanium.ru/catalog/product/2067369", "Ознакомиться")</f>
        <v>Ознакомиться</v>
      </c>
      <c r="W174" s="8" t="s">
        <v>1266</v>
      </c>
      <c r="X174" s="6"/>
      <c r="Y174" s="6"/>
      <c r="Z174" s="6"/>
      <c r="AA174" s="6" t="s">
        <v>155</v>
      </c>
      <c r="AB174" s="8"/>
    </row>
    <row r="175" spans="1:28" s="4" customFormat="1" ht="51.95" customHeight="1" x14ac:dyDescent="0.2">
      <c r="A175" s="5">
        <v>0</v>
      </c>
      <c r="B175" s="6" t="s">
        <v>1267</v>
      </c>
      <c r="C175" s="13">
        <v>1870</v>
      </c>
      <c r="D175" s="8" t="s">
        <v>1268</v>
      </c>
      <c r="E175" s="8" t="s">
        <v>1261</v>
      </c>
      <c r="F175" s="8" t="s">
        <v>1262</v>
      </c>
      <c r="G175" s="6" t="s">
        <v>38</v>
      </c>
      <c r="H175" s="6" t="s">
        <v>39</v>
      </c>
      <c r="I175" s="8" t="s">
        <v>98</v>
      </c>
      <c r="J175" s="9">
        <v>1</v>
      </c>
      <c r="K175" s="9">
        <v>416</v>
      </c>
      <c r="L175" s="9">
        <v>2023</v>
      </c>
      <c r="M175" s="8" t="s">
        <v>1269</v>
      </c>
      <c r="N175" s="8" t="s">
        <v>42</v>
      </c>
      <c r="O175" s="8" t="s">
        <v>88</v>
      </c>
      <c r="P175" s="6" t="s">
        <v>44</v>
      </c>
      <c r="Q175" s="8" t="s">
        <v>100</v>
      </c>
      <c r="R175" s="10" t="s">
        <v>1270</v>
      </c>
      <c r="S175" s="11" t="s">
        <v>1271</v>
      </c>
      <c r="T175" s="6"/>
      <c r="U175" s="15" t="str">
        <f>HYPERLINK("https://media.infra-m.ru/1915/1915372/cover/1915372.jpg", "Обложка")</f>
        <v>Обложка</v>
      </c>
      <c r="V175" s="15" t="str">
        <f>HYPERLINK("https://znanium.ru/catalog/product/1915372", "Ознакомиться")</f>
        <v>Ознакомиться</v>
      </c>
      <c r="W175" s="8" t="s">
        <v>1266</v>
      </c>
      <c r="X175" s="6"/>
      <c r="Y175" s="6"/>
      <c r="Z175" s="6" t="s">
        <v>163</v>
      </c>
      <c r="AA175" s="6" t="s">
        <v>486</v>
      </c>
      <c r="AB175" s="8"/>
    </row>
    <row r="176" spans="1:28" s="4" customFormat="1" ht="51.95" customHeight="1" x14ac:dyDescent="0.2">
      <c r="A176" s="5">
        <v>0</v>
      </c>
      <c r="B176" s="6" t="s">
        <v>1272</v>
      </c>
      <c r="C176" s="13">
        <v>1507</v>
      </c>
      <c r="D176" s="8" t="s">
        <v>1273</v>
      </c>
      <c r="E176" s="8" t="s">
        <v>1274</v>
      </c>
      <c r="F176" s="8" t="s">
        <v>1275</v>
      </c>
      <c r="G176" s="6" t="s">
        <v>38</v>
      </c>
      <c r="H176" s="6" t="s">
        <v>143</v>
      </c>
      <c r="I176" s="8" t="s">
        <v>133</v>
      </c>
      <c r="J176" s="9">
        <v>1</v>
      </c>
      <c r="K176" s="9">
        <v>232</v>
      </c>
      <c r="L176" s="9">
        <v>2024</v>
      </c>
      <c r="M176" s="8" t="s">
        <v>1276</v>
      </c>
      <c r="N176" s="8" t="s">
        <v>42</v>
      </c>
      <c r="O176" s="8" t="s">
        <v>88</v>
      </c>
      <c r="P176" s="6" t="s">
        <v>44</v>
      </c>
      <c r="Q176" s="8" t="s">
        <v>45</v>
      </c>
      <c r="R176" s="10" t="s">
        <v>1277</v>
      </c>
      <c r="S176" s="11" t="s">
        <v>1278</v>
      </c>
      <c r="T176" s="6"/>
      <c r="U176" s="15" t="str">
        <f>HYPERLINK("https://media.infra-m.ru/2158/2158130/cover/2158130.jpg", "Обложка")</f>
        <v>Обложка</v>
      </c>
      <c r="V176" s="15" t="str">
        <f>HYPERLINK("https://znanium.ru/catalog/product/1915385", "Ознакомиться")</f>
        <v>Ознакомиться</v>
      </c>
      <c r="W176" s="8" t="s">
        <v>1279</v>
      </c>
      <c r="X176" s="6"/>
      <c r="Y176" s="6"/>
      <c r="Z176" s="6" t="s">
        <v>1280</v>
      </c>
      <c r="AA176" s="6" t="s">
        <v>1281</v>
      </c>
      <c r="AB176" s="8"/>
    </row>
    <row r="177" spans="1:28" s="4" customFormat="1" ht="51.95" customHeight="1" x14ac:dyDescent="0.2">
      <c r="A177" s="5">
        <v>0</v>
      </c>
      <c r="B177" s="6" t="s">
        <v>1282</v>
      </c>
      <c r="C177" s="13">
        <v>1572</v>
      </c>
      <c r="D177" s="8" t="s">
        <v>1283</v>
      </c>
      <c r="E177" s="8" t="s">
        <v>1274</v>
      </c>
      <c r="F177" s="8" t="s">
        <v>1275</v>
      </c>
      <c r="G177" s="6" t="s">
        <v>38</v>
      </c>
      <c r="H177" s="6" t="s">
        <v>143</v>
      </c>
      <c r="I177" s="8" t="s">
        <v>235</v>
      </c>
      <c r="J177" s="9">
        <v>1</v>
      </c>
      <c r="K177" s="9">
        <v>232</v>
      </c>
      <c r="L177" s="9">
        <v>2025</v>
      </c>
      <c r="M177" s="8" t="s">
        <v>1284</v>
      </c>
      <c r="N177" s="8" t="s">
        <v>42</v>
      </c>
      <c r="O177" s="8" t="s">
        <v>88</v>
      </c>
      <c r="P177" s="6" t="s">
        <v>44</v>
      </c>
      <c r="Q177" s="8" t="s">
        <v>100</v>
      </c>
      <c r="R177" s="10" t="s">
        <v>1285</v>
      </c>
      <c r="S177" s="11" t="s">
        <v>1286</v>
      </c>
      <c r="T177" s="6"/>
      <c r="U177" s="15" t="str">
        <f>HYPERLINK("https://media.infra-m.ru/2180/2180051/cover/2180051.jpg", "Обложка")</f>
        <v>Обложка</v>
      </c>
      <c r="V177" s="15" t="str">
        <f>HYPERLINK("https://znanium.ru/catalog/product/2180051", "Ознакомиться")</f>
        <v>Ознакомиться</v>
      </c>
      <c r="W177" s="8" t="s">
        <v>1279</v>
      </c>
      <c r="X177" s="6"/>
      <c r="Y177" s="6"/>
      <c r="Z177" s="6"/>
      <c r="AA177" s="6" t="s">
        <v>1287</v>
      </c>
      <c r="AB177" s="8"/>
    </row>
    <row r="178" spans="1:28" s="4" customFormat="1" ht="51.95" customHeight="1" x14ac:dyDescent="0.2">
      <c r="A178" s="5">
        <v>0</v>
      </c>
      <c r="B178" s="6" t="s">
        <v>1288</v>
      </c>
      <c r="C178" s="13">
        <v>1094.9000000000001</v>
      </c>
      <c r="D178" s="8" t="s">
        <v>1289</v>
      </c>
      <c r="E178" s="8" t="s">
        <v>1290</v>
      </c>
      <c r="F178" s="8" t="s">
        <v>1291</v>
      </c>
      <c r="G178" s="6" t="s">
        <v>66</v>
      </c>
      <c r="H178" s="6" t="s">
        <v>143</v>
      </c>
      <c r="I178" s="8" t="s">
        <v>235</v>
      </c>
      <c r="J178" s="9">
        <v>1</v>
      </c>
      <c r="K178" s="9">
        <v>240</v>
      </c>
      <c r="L178" s="9">
        <v>2021</v>
      </c>
      <c r="M178" s="8" t="s">
        <v>1292</v>
      </c>
      <c r="N178" s="8" t="s">
        <v>42</v>
      </c>
      <c r="O178" s="8" t="s">
        <v>88</v>
      </c>
      <c r="P178" s="6" t="s">
        <v>44</v>
      </c>
      <c r="Q178" s="8" t="s">
        <v>100</v>
      </c>
      <c r="R178" s="10" t="s">
        <v>1285</v>
      </c>
      <c r="S178" s="11" t="s">
        <v>1286</v>
      </c>
      <c r="T178" s="6"/>
      <c r="U178" s="15" t="str">
        <f>HYPERLINK("https://media.infra-m.ru/1254/1254669/cover/1254669.jpg", "Обложка")</f>
        <v>Обложка</v>
      </c>
      <c r="V178" s="15" t="str">
        <f>HYPERLINK("https://znanium.ru/catalog/product/2180051", "Ознакомиться")</f>
        <v>Ознакомиться</v>
      </c>
      <c r="W178" s="8" t="s">
        <v>1279</v>
      </c>
      <c r="X178" s="6"/>
      <c r="Y178" s="6"/>
      <c r="Z178" s="6"/>
      <c r="AA178" s="6" t="s">
        <v>1293</v>
      </c>
      <c r="AB178" s="8"/>
    </row>
    <row r="179" spans="1:28" s="4" customFormat="1" ht="51.95" customHeight="1" x14ac:dyDescent="0.2">
      <c r="A179" s="5">
        <v>0</v>
      </c>
      <c r="B179" s="6" t="s">
        <v>1294</v>
      </c>
      <c r="C179" s="13">
        <v>1450</v>
      </c>
      <c r="D179" s="8" t="s">
        <v>1295</v>
      </c>
      <c r="E179" s="8" t="s">
        <v>1296</v>
      </c>
      <c r="F179" s="8" t="s">
        <v>1297</v>
      </c>
      <c r="G179" s="6" t="s">
        <v>38</v>
      </c>
      <c r="H179" s="6" t="s">
        <v>39</v>
      </c>
      <c r="I179" s="8" t="s">
        <v>133</v>
      </c>
      <c r="J179" s="9">
        <v>1</v>
      </c>
      <c r="K179" s="9">
        <v>323</v>
      </c>
      <c r="L179" s="9">
        <v>2022</v>
      </c>
      <c r="M179" s="8" t="s">
        <v>1298</v>
      </c>
      <c r="N179" s="8" t="s">
        <v>42</v>
      </c>
      <c r="O179" s="8" t="s">
        <v>88</v>
      </c>
      <c r="P179" s="6" t="s">
        <v>44</v>
      </c>
      <c r="Q179" s="8" t="s">
        <v>45</v>
      </c>
      <c r="R179" s="10" t="s">
        <v>1299</v>
      </c>
      <c r="S179" s="11" t="s">
        <v>1300</v>
      </c>
      <c r="T179" s="6"/>
      <c r="U179" s="15" t="str">
        <f>HYPERLINK("https://media.infra-m.ru/1942/1942640/cover/1942640.jpg", "Обложка")</f>
        <v>Обложка</v>
      </c>
      <c r="V179" s="15" t="str">
        <f>HYPERLINK("https://znanium.ru/catalog/product/1171976", "Ознакомиться")</f>
        <v>Ознакомиться</v>
      </c>
      <c r="W179" s="8" t="s">
        <v>1301</v>
      </c>
      <c r="X179" s="6"/>
      <c r="Y179" s="6"/>
      <c r="Z179" s="6"/>
      <c r="AA179" s="6" t="s">
        <v>449</v>
      </c>
      <c r="AB179" s="8"/>
    </row>
    <row r="180" spans="1:28" s="4" customFormat="1" ht="51.95" customHeight="1" x14ac:dyDescent="0.2">
      <c r="A180" s="5">
        <v>0</v>
      </c>
      <c r="B180" s="6" t="s">
        <v>1302</v>
      </c>
      <c r="C180" s="7">
        <v>550</v>
      </c>
      <c r="D180" s="8" t="s">
        <v>1303</v>
      </c>
      <c r="E180" s="8" t="s">
        <v>1304</v>
      </c>
      <c r="F180" s="8" t="s">
        <v>1275</v>
      </c>
      <c r="G180" s="6" t="s">
        <v>77</v>
      </c>
      <c r="H180" s="6" t="s">
        <v>143</v>
      </c>
      <c r="I180" s="8" t="s">
        <v>118</v>
      </c>
      <c r="J180" s="9">
        <v>1</v>
      </c>
      <c r="K180" s="9">
        <v>72</v>
      </c>
      <c r="L180" s="9">
        <v>2024</v>
      </c>
      <c r="M180" s="8" t="s">
        <v>1305</v>
      </c>
      <c r="N180" s="8" t="s">
        <v>42</v>
      </c>
      <c r="O180" s="8" t="s">
        <v>88</v>
      </c>
      <c r="P180" s="6" t="s">
        <v>44</v>
      </c>
      <c r="Q180" s="8" t="s">
        <v>45</v>
      </c>
      <c r="R180" s="10" t="s">
        <v>1306</v>
      </c>
      <c r="S180" s="11" t="s">
        <v>1307</v>
      </c>
      <c r="T180" s="6"/>
      <c r="U180" s="15" t="str">
        <f>HYPERLINK("https://media.infra-m.ru/2147/2147580/cover/2147580.jpg", "Обложка")</f>
        <v>Обложка</v>
      </c>
      <c r="V180" s="15" t="str">
        <f>HYPERLINK("https://znanium.ru/catalog/product/2147580", "Ознакомиться")</f>
        <v>Ознакомиться</v>
      </c>
      <c r="W180" s="8" t="s">
        <v>1279</v>
      </c>
      <c r="X180" s="6"/>
      <c r="Y180" s="6"/>
      <c r="Z180" s="6"/>
      <c r="AA180" s="6" t="s">
        <v>81</v>
      </c>
      <c r="AB180" s="8"/>
    </row>
    <row r="181" spans="1:28" s="4" customFormat="1" ht="51.95" customHeight="1" x14ac:dyDescent="0.2">
      <c r="A181" s="5">
        <v>0</v>
      </c>
      <c r="B181" s="6" t="s">
        <v>1308</v>
      </c>
      <c r="C181" s="7">
        <v>424</v>
      </c>
      <c r="D181" s="8" t="s">
        <v>1309</v>
      </c>
      <c r="E181" s="8" t="s">
        <v>1304</v>
      </c>
      <c r="F181" s="8" t="s">
        <v>1275</v>
      </c>
      <c r="G181" s="6" t="s">
        <v>77</v>
      </c>
      <c r="H181" s="6" t="s">
        <v>143</v>
      </c>
      <c r="I181" s="8" t="s">
        <v>98</v>
      </c>
      <c r="J181" s="9">
        <v>1</v>
      </c>
      <c r="K181" s="9">
        <v>72</v>
      </c>
      <c r="L181" s="9">
        <v>2025</v>
      </c>
      <c r="M181" s="8" t="s">
        <v>1310</v>
      </c>
      <c r="N181" s="8" t="s">
        <v>42</v>
      </c>
      <c r="O181" s="8" t="s">
        <v>88</v>
      </c>
      <c r="P181" s="6" t="s">
        <v>44</v>
      </c>
      <c r="Q181" s="8" t="s">
        <v>100</v>
      </c>
      <c r="R181" s="10" t="s">
        <v>1311</v>
      </c>
      <c r="S181" s="11" t="s">
        <v>1312</v>
      </c>
      <c r="T181" s="6"/>
      <c r="U181" s="15" t="str">
        <f>HYPERLINK("https://media.infra-m.ru/2188/2188287/cover/2188287.jpg", "Обложка")</f>
        <v>Обложка</v>
      </c>
      <c r="V181" s="15" t="str">
        <f>HYPERLINK("https://znanium.ru/catalog/product/1190665", "Ознакомиться")</f>
        <v>Ознакомиться</v>
      </c>
      <c r="W181" s="8" t="s">
        <v>1279</v>
      </c>
      <c r="X181" s="6"/>
      <c r="Y181" s="6"/>
      <c r="Z181" s="6" t="s">
        <v>129</v>
      </c>
      <c r="AA181" s="6" t="s">
        <v>48</v>
      </c>
      <c r="AB181" s="8"/>
    </row>
    <row r="182" spans="1:28" s="4" customFormat="1" ht="51.95" customHeight="1" x14ac:dyDescent="0.2">
      <c r="A182" s="5">
        <v>0</v>
      </c>
      <c r="B182" s="6" t="s">
        <v>1313</v>
      </c>
      <c r="C182" s="13">
        <v>1457</v>
      </c>
      <c r="D182" s="8" t="s">
        <v>1314</v>
      </c>
      <c r="E182" s="8" t="s">
        <v>1315</v>
      </c>
      <c r="F182" s="8" t="s">
        <v>1316</v>
      </c>
      <c r="G182" s="6" t="s">
        <v>38</v>
      </c>
      <c r="H182" s="6" t="s">
        <v>284</v>
      </c>
      <c r="I182" s="8" t="s">
        <v>235</v>
      </c>
      <c r="J182" s="9">
        <v>1</v>
      </c>
      <c r="K182" s="9">
        <v>224</v>
      </c>
      <c r="L182" s="9">
        <v>2025</v>
      </c>
      <c r="M182" s="8" t="s">
        <v>1317</v>
      </c>
      <c r="N182" s="8" t="s">
        <v>42</v>
      </c>
      <c r="O182" s="8" t="s">
        <v>88</v>
      </c>
      <c r="P182" s="6" t="s">
        <v>44</v>
      </c>
      <c r="Q182" s="8" t="s">
        <v>100</v>
      </c>
      <c r="R182" s="10" t="s">
        <v>1318</v>
      </c>
      <c r="S182" s="11" t="s">
        <v>1319</v>
      </c>
      <c r="T182" s="6"/>
      <c r="U182" s="15" t="str">
        <f>HYPERLINK("https://media.infra-m.ru/2141/2141707/cover/2141707.jpg", "Обложка")</f>
        <v>Обложка</v>
      </c>
      <c r="V182" s="15" t="str">
        <f>HYPERLINK("https://znanium.ru/catalog/product/1832153", "Ознакомиться")</f>
        <v>Ознакомиться</v>
      </c>
      <c r="W182" s="8" t="s">
        <v>1320</v>
      </c>
      <c r="X182" s="6"/>
      <c r="Y182" s="6"/>
      <c r="Z182" s="6"/>
      <c r="AA182" s="6" t="s">
        <v>629</v>
      </c>
      <c r="AB182" s="8"/>
    </row>
    <row r="183" spans="1:28" s="4" customFormat="1" ht="51.95" customHeight="1" x14ac:dyDescent="0.2">
      <c r="A183" s="5">
        <v>0</v>
      </c>
      <c r="B183" s="6" t="s">
        <v>1321</v>
      </c>
      <c r="C183" s="13">
        <v>2444</v>
      </c>
      <c r="D183" s="8" t="s">
        <v>1322</v>
      </c>
      <c r="E183" s="8" t="s">
        <v>1323</v>
      </c>
      <c r="F183" s="8" t="s">
        <v>1324</v>
      </c>
      <c r="G183" s="6" t="s">
        <v>66</v>
      </c>
      <c r="H183" s="6" t="s">
        <v>108</v>
      </c>
      <c r="I183" s="8"/>
      <c r="J183" s="9">
        <v>1</v>
      </c>
      <c r="K183" s="9">
        <v>512</v>
      </c>
      <c r="L183" s="9">
        <v>2024</v>
      </c>
      <c r="M183" s="8" t="s">
        <v>1325</v>
      </c>
      <c r="N183" s="8" t="s">
        <v>42</v>
      </c>
      <c r="O183" s="8" t="s">
        <v>88</v>
      </c>
      <c r="P183" s="6" t="s">
        <v>110</v>
      </c>
      <c r="Q183" s="8" t="s">
        <v>100</v>
      </c>
      <c r="R183" s="10" t="s">
        <v>1326</v>
      </c>
      <c r="S183" s="11"/>
      <c r="T183" s="6"/>
      <c r="U183" s="15" t="str">
        <f>HYPERLINK("https://media.infra-m.ru/2161/2161079/cover/2161079.jpg", "Обложка")</f>
        <v>Обложка</v>
      </c>
      <c r="V183" s="12"/>
      <c r="W183" s="8"/>
      <c r="X183" s="6"/>
      <c r="Y183" s="6"/>
      <c r="Z183" s="6"/>
      <c r="AA183" s="6" t="s">
        <v>1327</v>
      </c>
      <c r="AB183" s="8"/>
    </row>
    <row r="184" spans="1:28" s="4" customFormat="1" ht="51.95" customHeight="1" x14ac:dyDescent="0.2">
      <c r="A184" s="5">
        <v>0</v>
      </c>
      <c r="B184" s="6" t="s">
        <v>1328</v>
      </c>
      <c r="C184" s="13">
        <v>1990</v>
      </c>
      <c r="D184" s="8" t="s">
        <v>1329</v>
      </c>
      <c r="E184" s="8" t="s">
        <v>1330</v>
      </c>
      <c r="F184" s="8" t="s">
        <v>347</v>
      </c>
      <c r="G184" s="6" t="s">
        <v>38</v>
      </c>
      <c r="H184" s="6" t="s">
        <v>39</v>
      </c>
      <c r="I184" s="8" t="s">
        <v>98</v>
      </c>
      <c r="J184" s="9">
        <v>1</v>
      </c>
      <c r="K184" s="9">
        <v>391</v>
      </c>
      <c r="L184" s="9">
        <v>2025</v>
      </c>
      <c r="M184" s="8" t="s">
        <v>1331</v>
      </c>
      <c r="N184" s="8" t="s">
        <v>42</v>
      </c>
      <c r="O184" s="8" t="s">
        <v>88</v>
      </c>
      <c r="P184" s="6" t="s">
        <v>44</v>
      </c>
      <c r="Q184" s="8" t="s">
        <v>100</v>
      </c>
      <c r="R184" s="10" t="s">
        <v>349</v>
      </c>
      <c r="S184" s="11" t="s">
        <v>1332</v>
      </c>
      <c r="T184" s="6"/>
      <c r="U184" s="15" t="str">
        <f>HYPERLINK("https://media.infra-m.ru/2163/2163869/cover/2163869.jpg", "Обложка")</f>
        <v>Обложка</v>
      </c>
      <c r="V184" s="15" t="str">
        <f>HYPERLINK("https://znanium.ru/catalog/product/2163869", "Ознакомиться")</f>
        <v>Ознакомиться</v>
      </c>
      <c r="W184" s="8" t="s">
        <v>103</v>
      </c>
      <c r="X184" s="6" t="s">
        <v>350</v>
      </c>
      <c r="Y184" s="6"/>
      <c r="Z184" s="6" t="s">
        <v>129</v>
      </c>
      <c r="AA184" s="6" t="s">
        <v>351</v>
      </c>
      <c r="AB184" s="8"/>
    </row>
    <row r="185" spans="1:28" s="4" customFormat="1" ht="51.95" customHeight="1" x14ac:dyDescent="0.2">
      <c r="A185" s="5">
        <v>0</v>
      </c>
      <c r="B185" s="6" t="s">
        <v>1333</v>
      </c>
      <c r="C185" s="13">
        <v>1844</v>
      </c>
      <c r="D185" s="8" t="s">
        <v>1334</v>
      </c>
      <c r="E185" s="8" t="s">
        <v>1330</v>
      </c>
      <c r="F185" s="8" t="s">
        <v>347</v>
      </c>
      <c r="G185" s="6" t="s">
        <v>66</v>
      </c>
      <c r="H185" s="6" t="s">
        <v>39</v>
      </c>
      <c r="I185" s="8" t="s">
        <v>133</v>
      </c>
      <c r="J185" s="9">
        <v>1</v>
      </c>
      <c r="K185" s="9">
        <v>391</v>
      </c>
      <c r="L185" s="9">
        <v>2024</v>
      </c>
      <c r="M185" s="8" t="s">
        <v>1335</v>
      </c>
      <c r="N185" s="8" t="s">
        <v>42</v>
      </c>
      <c r="O185" s="8" t="s">
        <v>88</v>
      </c>
      <c r="P185" s="6" t="s">
        <v>44</v>
      </c>
      <c r="Q185" s="8" t="s">
        <v>45</v>
      </c>
      <c r="R185" s="10" t="s">
        <v>1336</v>
      </c>
      <c r="S185" s="11" t="s">
        <v>1332</v>
      </c>
      <c r="T185" s="6"/>
      <c r="U185" s="15" t="str">
        <f>HYPERLINK("https://media.infra-m.ru/2116/2116906/cover/2116906.jpg", "Обложка")</f>
        <v>Обложка</v>
      </c>
      <c r="V185" s="15" t="str">
        <f>HYPERLINK("https://znanium.ru/catalog/product/2168805", "Ознакомиться")</f>
        <v>Ознакомиться</v>
      </c>
      <c r="W185" s="8" t="s">
        <v>103</v>
      </c>
      <c r="X185" s="6"/>
      <c r="Y185" s="6"/>
      <c r="Z185" s="6"/>
      <c r="AA185" s="6" t="s">
        <v>623</v>
      </c>
      <c r="AB185" s="8"/>
    </row>
    <row r="186" spans="1:28" s="4" customFormat="1" ht="51.95" customHeight="1" x14ac:dyDescent="0.2">
      <c r="A186" s="5">
        <v>0</v>
      </c>
      <c r="B186" s="6" t="s">
        <v>1337</v>
      </c>
      <c r="C186" s="13">
        <v>1180</v>
      </c>
      <c r="D186" s="8" t="s">
        <v>1338</v>
      </c>
      <c r="E186" s="8" t="s">
        <v>1339</v>
      </c>
      <c r="F186" s="8" t="s">
        <v>1340</v>
      </c>
      <c r="G186" s="6" t="s">
        <v>38</v>
      </c>
      <c r="H186" s="6" t="s">
        <v>39</v>
      </c>
      <c r="I186" s="8" t="s">
        <v>118</v>
      </c>
      <c r="J186" s="9">
        <v>1</v>
      </c>
      <c r="K186" s="9">
        <v>229</v>
      </c>
      <c r="L186" s="9">
        <v>2025</v>
      </c>
      <c r="M186" s="8" t="s">
        <v>1341</v>
      </c>
      <c r="N186" s="8" t="s">
        <v>42</v>
      </c>
      <c r="O186" s="8" t="s">
        <v>215</v>
      </c>
      <c r="P186" s="6" t="s">
        <v>44</v>
      </c>
      <c r="Q186" s="8" t="s">
        <v>229</v>
      </c>
      <c r="R186" s="10" t="s">
        <v>1342</v>
      </c>
      <c r="S186" s="11" t="s">
        <v>1343</v>
      </c>
      <c r="T186" s="6"/>
      <c r="U186" s="15" t="str">
        <f>HYPERLINK("https://media.infra-m.ru/2186/2186879/cover/2186879.jpg", "Обложка")</f>
        <v>Обложка</v>
      </c>
      <c r="V186" s="15" t="str">
        <f>HYPERLINK("https://znanium.ru/catalog/product/2186879", "Ознакомиться")</f>
        <v>Ознакомиться</v>
      </c>
      <c r="W186" s="8" t="s">
        <v>147</v>
      </c>
      <c r="X186" s="6"/>
      <c r="Y186" s="6"/>
      <c r="Z186" s="6"/>
      <c r="AA186" s="6" t="s">
        <v>209</v>
      </c>
      <c r="AB186" s="8"/>
    </row>
    <row r="187" spans="1:28" s="4" customFormat="1" ht="51.95" customHeight="1" x14ac:dyDescent="0.2">
      <c r="A187" s="5">
        <v>0</v>
      </c>
      <c r="B187" s="6" t="s">
        <v>1344</v>
      </c>
      <c r="C187" s="7">
        <v>860</v>
      </c>
      <c r="D187" s="8" t="s">
        <v>1345</v>
      </c>
      <c r="E187" s="8" t="s">
        <v>1346</v>
      </c>
      <c r="F187" s="8" t="s">
        <v>1347</v>
      </c>
      <c r="G187" s="6" t="s">
        <v>38</v>
      </c>
      <c r="H187" s="6" t="s">
        <v>309</v>
      </c>
      <c r="I187" s="8" t="s">
        <v>118</v>
      </c>
      <c r="J187" s="9">
        <v>1</v>
      </c>
      <c r="K187" s="9">
        <v>180</v>
      </c>
      <c r="L187" s="9">
        <v>2024</v>
      </c>
      <c r="M187" s="8" t="s">
        <v>1348</v>
      </c>
      <c r="N187" s="8" t="s">
        <v>42</v>
      </c>
      <c r="O187" s="8" t="s">
        <v>215</v>
      </c>
      <c r="P187" s="6" t="s">
        <v>44</v>
      </c>
      <c r="Q187" s="8" t="s">
        <v>45</v>
      </c>
      <c r="R187" s="10" t="s">
        <v>1349</v>
      </c>
      <c r="S187" s="11"/>
      <c r="T187" s="6"/>
      <c r="U187" s="15" t="str">
        <f>HYPERLINK("https://media.infra-m.ru/2085/2085964/cover/2085964.jpg", "Обложка")</f>
        <v>Обложка</v>
      </c>
      <c r="V187" s="15" t="str">
        <f>HYPERLINK("https://znanium.ru/catalog/product/2085964", "Ознакомиться")</f>
        <v>Ознакомиться</v>
      </c>
      <c r="W187" s="8" t="s">
        <v>502</v>
      </c>
      <c r="X187" s="6"/>
      <c r="Y187" s="6"/>
      <c r="Z187" s="6"/>
      <c r="AA187" s="6" t="s">
        <v>503</v>
      </c>
      <c r="AB187" s="8"/>
    </row>
    <row r="188" spans="1:28" s="4" customFormat="1" ht="42" customHeight="1" x14ac:dyDescent="0.2">
      <c r="A188" s="5">
        <v>0</v>
      </c>
      <c r="B188" s="6" t="s">
        <v>1350</v>
      </c>
      <c r="C188" s="7">
        <v>900</v>
      </c>
      <c r="D188" s="8" t="s">
        <v>1351</v>
      </c>
      <c r="E188" s="8" t="s">
        <v>1346</v>
      </c>
      <c r="F188" s="8" t="s">
        <v>1347</v>
      </c>
      <c r="G188" s="6" t="s">
        <v>38</v>
      </c>
      <c r="H188" s="6" t="s">
        <v>309</v>
      </c>
      <c r="I188" s="8" t="s">
        <v>235</v>
      </c>
      <c r="J188" s="9">
        <v>1</v>
      </c>
      <c r="K188" s="9">
        <v>180</v>
      </c>
      <c r="L188" s="9">
        <v>2025</v>
      </c>
      <c r="M188" s="8" t="s">
        <v>1352</v>
      </c>
      <c r="N188" s="8" t="s">
        <v>42</v>
      </c>
      <c r="O188" s="8" t="s">
        <v>215</v>
      </c>
      <c r="P188" s="6" t="s">
        <v>44</v>
      </c>
      <c r="Q188" s="8" t="s">
        <v>100</v>
      </c>
      <c r="R188" s="10" t="s">
        <v>1353</v>
      </c>
      <c r="S188" s="11"/>
      <c r="T188" s="6"/>
      <c r="U188" s="15" t="str">
        <f>HYPERLINK("https://media.infra-m.ru/2173/2173386/cover/2173386.jpg", "Обложка")</f>
        <v>Обложка</v>
      </c>
      <c r="V188" s="15" t="str">
        <f>HYPERLINK("https://znanium.ru/catalog/product/2173386", "Ознакомиться")</f>
        <v>Ознакомиться</v>
      </c>
      <c r="W188" s="8" t="s">
        <v>502</v>
      </c>
      <c r="X188" s="6"/>
      <c r="Y188" s="6"/>
      <c r="Z188" s="6" t="s">
        <v>129</v>
      </c>
      <c r="AA188" s="6" t="s">
        <v>503</v>
      </c>
      <c r="AB188" s="8"/>
    </row>
    <row r="189" spans="1:28" s="4" customFormat="1" ht="51.95" customHeight="1" x14ac:dyDescent="0.2">
      <c r="A189" s="5">
        <v>0</v>
      </c>
      <c r="B189" s="6" t="s">
        <v>1354</v>
      </c>
      <c r="C189" s="13">
        <v>1200</v>
      </c>
      <c r="D189" s="8" t="s">
        <v>1355</v>
      </c>
      <c r="E189" s="8" t="s">
        <v>1356</v>
      </c>
      <c r="F189" s="8" t="s">
        <v>1241</v>
      </c>
      <c r="G189" s="6" t="s">
        <v>38</v>
      </c>
      <c r="H189" s="6" t="s">
        <v>143</v>
      </c>
      <c r="I189" s="8" t="s">
        <v>98</v>
      </c>
      <c r="J189" s="9">
        <v>1</v>
      </c>
      <c r="K189" s="9">
        <v>287</v>
      </c>
      <c r="L189" s="9">
        <v>2023</v>
      </c>
      <c r="M189" s="8" t="s">
        <v>1357</v>
      </c>
      <c r="N189" s="8" t="s">
        <v>42</v>
      </c>
      <c r="O189" s="8" t="s">
        <v>215</v>
      </c>
      <c r="P189" s="6" t="s">
        <v>44</v>
      </c>
      <c r="Q189" s="8" t="s">
        <v>100</v>
      </c>
      <c r="R189" s="10" t="s">
        <v>1358</v>
      </c>
      <c r="S189" s="11" t="s">
        <v>1359</v>
      </c>
      <c r="T189" s="6"/>
      <c r="U189" s="15" t="str">
        <f>HYPERLINK("https://media.infra-m.ru/1873/1873953/cover/1873953.jpg", "Обложка")</f>
        <v>Обложка</v>
      </c>
      <c r="V189" s="15" t="str">
        <f>HYPERLINK("https://znanium.ru/catalog/product/2079927", "Ознакомиться")</f>
        <v>Ознакомиться</v>
      </c>
      <c r="W189" s="8" t="s">
        <v>122</v>
      </c>
      <c r="X189" s="6"/>
      <c r="Y189" s="6"/>
      <c r="Z189" s="6" t="s">
        <v>129</v>
      </c>
      <c r="AA189" s="6" t="s">
        <v>532</v>
      </c>
      <c r="AB189" s="8"/>
    </row>
    <row r="190" spans="1:28" s="4" customFormat="1" ht="51.95" customHeight="1" x14ac:dyDescent="0.2">
      <c r="A190" s="5">
        <v>0</v>
      </c>
      <c r="B190" s="6" t="s">
        <v>1360</v>
      </c>
      <c r="C190" s="13">
        <v>1320</v>
      </c>
      <c r="D190" s="8" t="s">
        <v>1361</v>
      </c>
      <c r="E190" s="8" t="s">
        <v>1356</v>
      </c>
      <c r="F190" s="8" t="s">
        <v>1241</v>
      </c>
      <c r="G190" s="6" t="s">
        <v>38</v>
      </c>
      <c r="H190" s="6" t="s">
        <v>143</v>
      </c>
      <c r="I190" s="8" t="s">
        <v>118</v>
      </c>
      <c r="J190" s="9">
        <v>1</v>
      </c>
      <c r="K190" s="9">
        <v>287</v>
      </c>
      <c r="L190" s="9">
        <v>2024</v>
      </c>
      <c r="M190" s="8" t="s">
        <v>1362</v>
      </c>
      <c r="N190" s="8" t="s">
        <v>42</v>
      </c>
      <c r="O190" s="8" t="s">
        <v>215</v>
      </c>
      <c r="P190" s="6" t="s">
        <v>44</v>
      </c>
      <c r="Q190" s="8" t="s">
        <v>45</v>
      </c>
      <c r="R190" s="10" t="s">
        <v>1363</v>
      </c>
      <c r="S190" s="11" t="s">
        <v>1364</v>
      </c>
      <c r="T190" s="6"/>
      <c r="U190" s="15" t="str">
        <f>HYPERLINK("https://media.infra-m.ru/2058/2058788/cover/2058788.jpg", "Обложка")</f>
        <v>Обложка</v>
      </c>
      <c r="V190" s="15" t="str">
        <f>HYPERLINK("https://znanium.ru/catalog/product/2191631", "Ознакомиться")</f>
        <v>Ознакомиться</v>
      </c>
      <c r="W190" s="8" t="s">
        <v>122</v>
      </c>
      <c r="X190" s="6"/>
      <c r="Y190" s="6"/>
      <c r="Z190" s="6"/>
      <c r="AA190" s="6" t="s">
        <v>155</v>
      </c>
      <c r="AB190" s="8"/>
    </row>
    <row r="191" spans="1:28" s="4" customFormat="1" ht="51.95" customHeight="1" x14ac:dyDescent="0.2">
      <c r="A191" s="5">
        <v>0</v>
      </c>
      <c r="B191" s="6" t="s">
        <v>1365</v>
      </c>
      <c r="C191" s="7">
        <v>940</v>
      </c>
      <c r="D191" s="8" t="s">
        <v>1366</v>
      </c>
      <c r="E191" s="8" t="s">
        <v>1367</v>
      </c>
      <c r="F191" s="8" t="s">
        <v>1368</v>
      </c>
      <c r="G191" s="6" t="s">
        <v>38</v>
      </c>
      <c r="H191" s="6" t="s">
        <v>39</v>
      </c>
      <c r="I191" s="8" t="s">
        <v>118</v>
      </c>
      <c r="J191" s="9">
        <v>1</v>
      </c>
      <c r="K191" s="9">
        <v>208</v>
      </c>
      <c r="L191" s="9">
        <v>2023</v>
      </c>
      <c r="M191" s="8" t="s">
        <v>1369</v>
      </c>
      <c r="N191" s="8" t="s">
        <v>42</v>
      </c>
      <c r="O191" s="8" t="s">
        <v>215</v>
      </c>
      <c r="P191" s="6" t="s">
        <v>44</v>
      </c>
      <c r="Q191" s="8" t="s">
        <v>90</v>
      </c>
      <c r="R191" s="10" t="s">
        <v>1370</v>
      </c>
      <c r="S191" s="11" t="s">
        <v>1371</v>
      </c>
      <c r="T191" s="6"/>
      <c r="U191" s="15" t="str">
        <f>HYPERLINK("https://media.infra-m.ru/2031/2031738/cover/2031738.jpg", "Обложка")</f>
        <v>Обложка</v>
      </c>
      <c r="V191" s="15" t="str">
        <f>HYPERLINK("https://znanium.ru/catalog/product/2031738", "Ознакомиться")</f>
        <v>Ознакомиться</v>
      </c>
      <c r="W191" s="8" t="s">
        <v>1372</v>
      </c>
      <c r="X191" s="6"/>
      <c r="Y191" s="6"/>
      <c r="Z191" s="6"/>
      <c r="AA191" s="6" t="s">
        <v>104</v>
      </c>
      <c r="AB191" s="8"/>
    </row>
    <row r="192" spans="1:28" s="4" customFormat="1" ht="42" customHeight="1" x14ac:dyDescent="0.2">
      <c r="A192" s="5">
        <v>0</v>
      </c>
      <c r="B192" s="6" t="s">
        <v>1373</v>
      </c>
      <c r="C192" s="7">
        <v>574.9</v>
      </c>
      <c r="D192" s="8" t="s">
        <v>1374</v>
      </c>
      <c r="E192" s="8" t="s">
        <v>1375</v>
      </c>
      <c r="F192" s="8" t="s">
        <v>1376</v>
      </c>
      <c r="G192" s="6" t="s">
        <v>77</v>
      </c>
      <c r="H192" s="6" t="s">
        <v>39</v>
      </c>
      <c r="I192" s="8" t="s">
        <v>53</v>
      </c>
      <c r="J192" s="9">
        <v>1</v>
      </c>
      <c r="K192" s="9">
        <v>128</v>
      </c>
      <c r="L192" s="9">
        <v>2023</v>
      </c>
      <c r="M192" s="8" t="s">
        <v>1377</v>
      </c>
      <c r="N192" s="8" t="s">
        <v>42</v>
      </c>
      <c r="O192" s="8" t="s">
        <v>43</v>
      </c>
      <c r="P192" s="6" t="s">
        <v>57</v>
      </c>
      <c r="Q192" s="8" t="s">
        <v>58</v>
      </c>
      <c r="R192" s="10" t="s">
        <v>1378</v>
      </c>
      <c r="S192" s="11"/>
      <c r="T192" s="6"/>
      <c r="U192" s="15" t="str">
        <f>HYPERLINK("https://media.infra-m.ru/2024/2024015/cover/2024015.jpg", "Обложка")</f>
        <v>Обложка</v>
      </c>
      <c r="V192" s="15" t="str">
        <f>HYPERLINK("https://znanium.ru/catalog/product/1247041", "Ознакомиться")</f>
        <v>Ознакомиться</v>
      </c>
      <c r="W192" s="8" t="s">
        <v>728</v>
      </c>
      <c r="X192" s="6"/>
      <c r="Y192" s="6"/>
      <c r="Z192" s="6"/>
      <c r="AA192" s="6" t="s">
        <v>93</v>
      </c>
      <c r="AB192" s="8"/>
    </row>
    <row r="193" spans="1:28" s="4" customFormat="1" ht="51.95" customHeight="1" x14ac:dyDescent="0.2">
      <c r="A193" s="5">
        <v>0</v>
      </c>
      <c r="B193" s="6" t="s">
        <v>1379</v>
      </c>
      <c r="C193" s="7">
        <v>664.9</v>
      </c>
      <c r="D193" s="8" t="s">
        <v>1380</v>
      </c>
      <c r="E193" s="8" t="s">
        <v>1381</v>
      </c>
      <c r="F193" s="8" t="s">
        <v>1382</v>
      </c>
      <c r="G193" s="6" t="s">
        <v>66</v>
      </c>
      <c r="H193" s="6" t="s">
        <v>39</v>
      </c>
      <c r="I193" s="8" t="s">
        <v>133</v>
      </c>
      <c r="J193" s="9">
        <v>1</v>
      </c>
      <c r="K193" s="9">
        <v>175</v>
      </c>
      <c r="L193" s="9">
        <v>2022</v>
      </c>
      <c r="M193" s="8" t="s">
        <v>1383</v>
      </c>
      <c r="N193" s="8" t="s">
        <v>42</v>
      </c>
      <c r="O193" s="8" t="s">
        <v>88</v>
      </c>
      <c r="P193" s="6" t="s">
        <v>44</v>
      </c>
      <c r="Q193" s="8" t="s">
        <v>45</v>
      </c>
      <c r="R193" s="10" t="s">
        <v>1384</v>
      </c>
      <c r="S193" s="11" t="s">
        <v>1385</v>
      </c>
      <c r="T193" s="6"/>
      <c r="U193" s="15" t="str">
        <f>HYPERLINK("https://media.infra-m.ru/1846/1846457/cover/1846457.jpg", "Обложка")</f>
        <v>Обложка</v>
      </c>
      <c r="V193" s="15" t="str">
        <f>HYPERLINK("https://znanium.ru/catalog/product/1846457", "Ознакомиться")</f>
        <v>Ознакомиться</v>
      </c>
      <c r="W193" s="8" t="s">
        <v>1386</v>
      </c>
      <c r="X193" s="6"/>
      <c r="Y193" s="6"/>
      <c r="Z193" s="6"/>
      <c r="AA193" s="6" t="s">
        <v>568</v>
      </c>
      <c r="AB193" s="8"/>
    </row>
    <row r="194" spans="1:28" s="4" customFormat="1" ht="51.95" customHeight="1" x14ac:dyDescent="0.2">
      <c r="A194" s="5">
        <v>0</v>
      </c>
      <c r="B194" s="6" t="s">
        <v>1387</v>
      </c>
      <c r="C194" s="7">
        <v>484.9</v>
      </c>
      <c r="D194" s="8" t="s">
        <v>1388</v>
      </c>
      <c r="E194" s="8" t="s">
        <v>1389</v>
      </c>
      <c r="F194" s="8" t="s">
        <v>1390</v>
      </c>
      <c r="G194" s="6" t="s">
        <v>77</v>
      </c>
      <c r="H194" s="6" t="s">
        <v>143</v>
      </c>
      <c r="I194" s="8" t="s">
        <v>133</v>
      </c>
      <c r="J194" s="9">
        <v>1</v>
      </c>
      <c r="K194" s="9">
        <v>160</v>
      </c>
      <c r="L194" s="9">
        <v>2019</v>
      </c>
      <c r="M194" s="8" t="s">
        <v>1391</v>
      </c>
      <c r="N194" s="8" t="s">
        <v>42</v>
      </c>
      <c r="O194" s="8" t="s">
        <v>88</v>
      </c>
      <c r="P194" s="6" t="s">
        <v>44</v>
      </c>
      <c r="Q194" s="8" t="s">
        <v>45</v>
      </c>
      <c r="R194" s="10" t="s">
        <v>1384</v>
      </c>
      <c r="S194" s="11" t="s">
        <v>1392</v>
      </c>
      <c r="T194" s="6"/>
      <c r="U194" s="15" t="str">
        <f>HYPERLINK("https://media.infra-m.ru/1012/1012796/cover/1012796.jpg", "Обложка")</f>
        <v>Обложка</v>
      </c>
      <c r="V194" s="15" t="str">
        <f>HYPERLINK("https://znanium.ru/catalog/product/1846457", "Ознакомиться")</f>
        <v>Ознакомиться</v>
      </c>
      <c r="W194" s="8" t="s">
        <v>1386</v>
      </c>
      <c r="X194" s="6"/>
      <c r="Y194" s="6"/>
      <c r="Z194" s="6"/>
      <c r="AA194" s="6" t="s">
        <v>548</v>
      </c>
      <c r="AB194" s="8"/>
    </row>
    <row r="195" spans="1:28" s="4" customFormat="1" ht="51.95" customHeight="1" x14ac:dyDescent="0.2">
      <c r="A195" s="5">
        <v>0</v>
      </c>
      <c r="B195" s="6" t="s">
        <v>1393</v>
      </c>
      <c r="C195" s="13">
        <v>1124.9000000000001</v>
      </c>
      <c r="D195" s="8" t="s">
        <v>1394</v>
      </c>
      <c r="E195" s="8" t="s">
        <v>1395</v>
      </c>
      <c r="F195" s="8" t="s">
        <v>1396</v>
      </c>
      <c r="G195" s="6" t="s">
        <v>77</v>
      </c>
      <c r="H195" s="6" t="s">
        <v>39</v>
      </c>
      <c r="I195" s="8" t="s">
        <v>53</v>
      </c>
      <c r="J195" s="9">
        <v>1</v>
      </c>
      <c r="K195" s="9">
        <v>251</v>
      </c>
      <c r="L195" s="9">
        <v>2023</v>
      </c>
      <c r="M195" s="8" t="s">
        <v>1397</v>
      </c>
      <c r="N195" s="8" t="s">
        <v>42</v>
      </c>
      <c r="O195" s="8" t="s">
        <v>88</v>
      </c>
      <c r="P195" s="6" t="s">
        <v>57</v>
      </c>
      <c r="Q195" s="8" t="s">
        <v>58</v>
      </c>
      <c r="R195" s="10" t="s">
        <v>1398</v>
      </c>
      <c r="S195" s="11"/>
      <c r="T195" s="6"/>
      <c r="U195" s="15" t="str">
        <f>HYPERLINK("https://media.infra-m.ru/1896/1896362/cover/1896362.jpg", "Обложка")</f>
        <v>Обложка</v>
      </c>
      <c r="V195" s="15" t="str">
        <f>HYPERLINK("https://znanium.ru/catalog/product/1052204", "Ознакомиться")</f>
        <v>Ознакомиться</v>
      </c>
      <c r="W195" s="8" t="s">
        <v>462</v>
      </c>
      <c r="X195" s="6"/>
      <c r="Y195" s="6"/>
      <c r="Z195" s="6"/>
      <c r="AA195" s="6" t="s">
        <v>93</v>
      </c>
      <c r="AB195" s="8"/>
    </row>
    <row r="196" spans="1:28" s="4" customFormat="1" ht="51.95" customHeight="1" x14ac:dyDescent="0.2">
      <c r="A196" s="5">
        <v>0</v>
      </c>
      <c r="B196" s="6" t="s">
        <v>1399</v>
      </c>
      <c r="C196" s="13">
        <v>1100</v>
      </c>
      <c r="D196" s="8" t="s">
        <v>1400</v>
      </c>
      <c r="E196" s="8" t="s">
        <v>1401</v>
      </c>
      <c r="F196" s="8" t="s">
        <v>1402</v>
      </c>
      <c r="G196" s="6" t="s">
        <v>38</v>
      </c>
      <c r="H196" s="6" t="s">
        <v>39</v>
      </c>
      <c r="I196" s="8" t="s">
        <v>1084</v>
      </c>
      <c r="J196" s="9">
        <v>1</v>
      </c>
      <c r="K196" s="9">
        <v>214</v>
      </c>
      <c r="L196" s="9">
        <v>2024</v>
      </c>
      <c r="M196" s="8" t="s">
        <v>1403</v>
      </c>
      <c r="N196" s="8" t="s">
        <v>42</v>
      </c>
      <c r="O196" s="8" t="s">
        <v>215</v>
      </c>
      <c r="P196" s="6" t="s">
        <v>44</v>
      </c>
      <c r="Q196" s="8" t="s">
        <v>725</v>
      </c>
      <c r="R196" s="10" t="s">
        <v>1404</v>
      </c>
      <c r="S196" s="11" t="s">
        <v>1405</v>
      </c>
      <c r="T196" s="6"/>
      <c r="U196" s="15" t="str">
        <f>HYPERLINK("https://media.infra-m.ru/2119/2119561/cover/2119561.jpg", "Обложка")</f>
        <v>Обложка</v>
      </c>
      <c r="V196" s="15" t="str">
        <f>HYPERLINK("https://znanium.ru/catalog/product/2119561", "Ознакомиться")</f>
        <v>Ознакомиться</v>
      </c>
      <c r="W196" s="8" t="s">
        <v>1406</v>
      </c>
      <c r="X196" s="6"/>
      <c r="Y196" s="6"/>
      <c r="Z196" s="6"/>
      <c r="AA196" s="6" t="s">
        <v>209</v>
      </c>
      <c r="AB196" s="8"/>
    </row>
    <row r="197" spans="1:28" s="4" customFormat="1" ht="51.95" customHeight="1" x14ac:dyDescent="0.2">
      <c r="A197" s="5">
        <v>0</v>
      </c>
      <c r="B197" s="6" t="s">
        <v>1407</v>
      </c>
      <c r="C197" s="13">
        <v>1152</v>
      </c>
      <c r="D197" s="8" t="s">
        <v>1408</v>
      </c>
      <c r="E197" s="8" t="s">
        <v>1409</v>
      </c>
      <c r="F197" s="8" t="s">
        <v>1410</v>
      </c>
      <c r="G197" s="6" t="s">
        <v>77</v>
      </c>
      <c r="H197" s="6" t="s">
        <v>39</v>
      </c>
      <c r="I197" s="8" t="s">
        <v>1411</v>
      </c>
      <c r="J197" s="9">
        <v>1</v>
      </c>
      <c r="K197" s="9">
        <v>192</v>
      </c>
      <c r="L197" s="9">
        <v>2024</v>
      </c>
      <c r="M197" s="8" t="s">
        <v>1412</v>
      </c>
      <c r="N197" s="8" t="s">
        <v>55</v>
      </c>
      <c r="O197" s="8" t="s">
        <v>68</v>
      </c>
      <c r="P197" s="6" t="s">
        <v>57</v>
      </c>
      <c r="Q197" s="8" t="s">
        <v>58</v>
      </c>
      <c r="R197" s="10" t="s">
        <v>1413</v>
      </c>
      <c r="S197" s="11"/>
      <c r="T197" s="6"/>
      <c r="U197" s="15" t="str">
        <f>HYPERLINK("https://media.infra-m.ru/2055/2055773/cover/2055773.jpg", "Обложка")</f>
        <v>Обложка</v>
      </c>
      <c r="V197" s="15" t="str">
        <f>HYPERLINK("https://znanium.ru/catalog/product/2055773", "Ознакомиться")</f>
        <v>Ознакомиться</v>
      </c>
      <c r="W197" s="8" t="s">
        <v>363</v>
      </c>
      <c r="X197" s="6"/>
      <c r="Y197" s="6"/>
      <c r="Z197" s="6"/>
      <c r="AA197" s="6" t="s">
        <v>618</v>
      </c>
      <c r="AB197" s="8"/>
    </row>
    <row r="198" spans="1:28" s="4" customFormat="1" ht="51.95" customHeight="1" x14ac:dyDescent="0.2">
      <c r="A198" s="5">
        <v>0</v>
      </c>
      <c r="B198" s="6" t="s">
        <v>1414</v>
      </c>
      <c r="C198" s="7">
        <v>954</v>
      </c>
      <c r="D198" s="8" t="s">
        <v>1415</v>
      </c>
      <c r="E198" s="8" t="s">
        <v>1416</v>
      </c>
      <c r="F198" s="8" t="s">
        <v>1410</v>
      </c>
      <c r="G198" s="6" t="s">
        <v>77</v>
      </c>
      <c r="H198" s="6" t="s">
        <v>39</v>
      </c>
      <c r="I198" s="8" t="s">
        <v>1411</v>
      </c>
      <c r="J198" s="9">
        <v>1</v>
      </c>
      <c r="K198" s="9">
        <v>163</v>
      </c>
      <c r="L198" s="9">
        <v>2023</v>
      </c>
      <c r="M198" s="8" t="s">
        <v>1417</v>
      </c>
      <c r="N198" s="8" t="s">
        <v>55</v>
      </c>
      <c r="O198" s="8" t="s">
        <v>68</v>
      </c>
      <c r="P198" s="6" t="s">
        <v>57</v>
      </c>
      <c r="Q198" s="8" t="s">
        <v>58</v>
      </c>
      <c r="R198" s="10" t="s">
        <v>1413</v>
      </c>
      <c r="S198" s="11"/>
      <c r="T198" s="6"/>
      <c r="U198" s="15" t="str">
        <f>HYPERLINK("https://media.infra-m.ru/1976/1976138/cover/1976138.jpg", "Обложка")</f>
        <v>Обложка</v>
      </c>
      <c r="V198" s="15" t="str">
        <f>HYPERLINK("https://znanium.ru/catalog/product/2055773", "Ознакомиться")</f>
        <v>Ознакомиться</v>
      </c>
      <c r="W198" s="8" t="s">
        <v>363</v>
      </c>
      <c r="X198" s="6"/>
      <c r="Y198" s="6"/>
      <c r="Z198" s="6"/>
      <c r="AA198" s="6" t="s">
        <v>138</v>
      </c>
      <c r="AB198" s="8"/>
    </row>
    <row r="199" spans="1:28" s="4" customFormat="1" ht="51.95" customHeight="1" x14ac:dyDescent="0.2">
      <c r="A199" s="5">
        <v>0</v>
      </c>
      <c r="B199" s="6" t="s">
        <v>1418</v>
      </c>
      <c r="C199" s="13">
        <v>1224</v>
      </c>
      <c r="D199" s="8" t="s">
        <v>1419</v>
      </c>
      <c r="E199" s="8" t="s">
        <v>1420</v>
      </c>
      <c r="F199" s="8" t="s">
        <v>283</v>
      </c>
      <c r="G199" s="6" t="s">
        <v>38</v>
      </c>
      <c r="H199" s="6" t="s">
        <v>284</v>
      </c>
      <c r="I199" s="8" t="s">
        <v>98</v>
      </c>
      <c r="J199" s="9">
        <v>1</v>
      </c>
      <c r="K199" s="9">
        <v>240</v>
      </c>
      <c r="L199" s="9">
        <v>2025</v>
      </c>
      <c r="M199" s="8" t="s">
        <v>1421</v>
      </c>
      <c r="N199" s="8" t="s">
        <v>42</v>
      </c>
      <c r="O199" s="8" t="s">
        <v>215</v>
      </c>
      <c r="P199" s="6" t="s">
        <v>44</v>
      </c>
      <c r="Q199" s="8" t="s">
        <v>100</v>
      </c>
      <c r="R199" s="10" t="s">
        <v>1422</v>
      </c>
      <c r="S199" s="11" t="s">
        <v>1423</v>
      </c>
      <c r="T199" s="6"/>
      <c r="U199" s="15" t="str">
        <f>HYPERLINK("https://media.infra-m.ru/2185/2185410/cover/2185410.jpg", "Обложка")</f>
        <v>Обложка</v>
      </c>
      <c r="V199" s="15" t="str">
        <f>HYPERLINK("https://znanium.ru/catalog/product/2115756", "Ознакомиться")</f>
        <v>Ознакомиться</v>
      </c>
      <c r="W199" s="8" t="s">
        <v>288</v>
      </c>
      <c r="X199" s="6"/>
      <c r="Y199" s="6"/>
      <c r="Z199" s="6"/>
      <c r="AA199" s="6" t="s">
        <v>1424</v>
      </c>
      <c r="AB199" s="8"/>
    </row>
    <row r="200" spans="1:28" s="4" customFormat="1" ht="51.95" customHeight="1" x14ac:dyDescent="0.2">
      <c r="A200" s="5">
        <v>0</v>
      </c>
      <c r="B200" s="6" t="s">
        <v>1425</v>
      </c>
      <c r="C200" s="13">
        <v>1200</v>
      </c>
      <c r="D200" s="8" t="s">
        <v>1426</v>
      </c>
      <c r="E200" s="8" t="s">
        <v>1427</v>
      </c>
      <c r="F200" s="8" t="s">
        <v>1428</v>
      </c>
      <c r="G200" s="6" t="s">
        <v>38</v>
      </c>
      <c r="H200" s="6" t="s">
        <v>284</v>
      </c>
      <c r="I200" s="8" t="s">
        <v>98</v>
      </c>
      <c r="J200" s="9">
        <v>1</v>
      </c>
      <c r="K200" s="9">
        <v>240</v>
      </c>
      <c r="L200" s="9">
        <v>2025</v>
      </c>
      <c r="M200" s="8" t="s">
        <v>1429</v>
      </c>
      <c r="N200" s="8" t="s">
        <v>42</v>
      </c>
      <c r="O200" s="8" t="s">
        <v>215</v>
      </c>
      <c r="P200" s="6" t="s">
        <v>44</v>
      </c>
      <c r="Q200" s="8" t="s">
        <v>100</v>
      </c>
      <c r="R200" s="10" t="s">
        <v>1430</v>
      </c>
      <c r="S200" s="11" t="s">
        <v>1431</v>
      </c>
      <c r="T200" s="6"/>
      <c r="U200" s="15" t="str">
        <f>HYPERLINK("https://media.infra-m.ru/2180/2180533/cover/2180533.jpg", "Обложка")</f>
        <v>Обложка</v>
      </c>
      <c r="V200" s="15" t="str">
        <f>HYPERLINK("https://znanium.ru/catalog/product/2180533", "Ознакомиться")</f>
        <v>Ознакомиться</v>
      </c>
      <c r="W200" s="8" t="s">
        <v>288</v>
      </c>
      <c r="X200" s="6"/>
      <c r="Y200" s="6"/>
      <c r="Z200" s="6"/>
      <c r="AA200" s="6" t="s">
        <v>289</v>
      </c>
      <c r="AB200" s="8"/>
    </row>
    <row r="201" spans="1:28" s="4" customFormat="1" ht="51.95" customHeight="1" x14ac:dyDescent="0.2">
      <c r="A201" s="5">
        <v>0</v>
      </c>
      <c r="B201" s="6" t="s">
        <v>1432</v>
      </c>
      <c r="C201" s="7">
        <v>490</v>
      </c>
      <c r="D201" s="8" t="s">
        <v>1433</v>
      </c>
      <c r="E201" s="8" t="s">
        <v>1434</v>
      </c>
      <c r="F201" s="8" t="s">
        <v>1435</v>
      </c>
      <c r="G201" s="6" t="s">
        <v>77</v>
      </c>
      <c r="H201" s="6" t="s">
        <v>39</v>
      </c>
      <c r="I201" s="8" t="s">
        <v>98</v>
      </c>
      <c r="J201" s="9">
        <v>1</v>
      </c>
      <c r="K201" s="9">
        <v>105</v>
      </c>
      <c r="L201" s="9">
        <v>2024</v>
      </c>
      <c r="M201" s="8" t="s">
        <v>1436</v>
      </c>
      <c r="N201" s="8" t="s">
        <v>55</v>
      </c>
      <c r="O201" s="8" t="s">
        <v>68</v>
      </c>
      <c r="P201" s="6" t="s">
        <v>780</v>
      </c>
      <c r="Q201" s="8" t="s">
        <v>100</v>
      </c>
      <c r="R201" s="10" t="s">
        <v>1437</v>
      </c>
      <c r="S201" s="11" t="s">
        <v>1438</v>
      </c>
      <c r="T201" s="6"/>
      <c r="U201" s="15" t="str">
        <f>HYPERLINK("https://media.infra-m.ru/2102/2102684/cover/2102684.jpg", "Обложка")</f>
        <v>Обложка</v>
      </c>
      <c r="V201" s="15" t="str">
        <f>HYPERLINK("https://znanium.ru/catalog/product/2102684", "Ознакомиться")</f>
        <v>Ознакомиться</v>
      </c>
      <c r="W201" s="8" t="s">
        <v>1014</v>
      </c>
      <c r="X201" s="6"/>
      <c r="Y201" s="6"/>
      <c r="Z201" s="6" t="s">
        <v>129</v>
      </c>
      <c r="AA201" s="6" t="s">
        <v>486</v>
      </c>
      <c r="AB201" s="8"/>
    </row>
    <row r="202" spans="1:28" s="4" customFormat="1" ht="51.95" customHeight="1" x14ac:dyDescent="0.2">
      <c r="A202" s="5">
        <v>0</v>
      </c>
      <c r="B202" s="6" t="s">
        <v>1439</v>
      </c>
      <c r="C202" s="7">
        <v>520</v>
      </c>
      <c r="D202" s="8" t="s">
        <v>1440</v>
      </c>
      <c r="E202" s="8" t="s">
        <v>1434</v>
      </c>
      <c r="F202" s="8" t="s">
        <v>1435</v>
      </c>
      <c r="G202" s="6" t="s">
        <v>77</v>
      </c>
      <c r="H202" s="6" t="s">
        <v>39</v>
      </c>
      <c r="I202" s="8" t="s">
        <v>118</v>
      </c>
      <c r="J202" s="9">
        <v>1</v>
      </c>
      <c r="K202" s="9">
        <v>105</v>
      </c>
      <c r="L202" s="9">
        <v>2024</v>
      </c>
      <c r="M202" s="8" t="s">
        <v>1441</v>
      </c>
      <c r="N202" s="8" t="s">
        <v>55</v>
      </c>
      <c r="O202" s="8" t="s">
        <v>68</v>
      </c>
      <c r="P202" s="6" t="s">
        <v>780</v>
      </c>
      <c r="Q202" s="8" t="s">
        <v>45</v>
      </c>
      <c r="R202" s="10" t="s">
        <v>1442</v>
      </c>
      <c r="S202" s="11" t="s">
        <v>1443</v>
      </c>
      <c r="T202" s="6"/>
      <c r="U202" s="15" t="str">
        <f>HYPERLINK("https://media.infra-m.ru/2082/2082670/cover/2082670.jpg", "Обложка")</f>
        <v>Обложка</v>
      </c>
      <c r="V202" s="15" t="str">
        <f>HYPERLINK("https://znanium.ru/catalog/product/2082670", "Ознакомиться")</f>
        <v>Ознакомиться</v>
      </c>
      <c r="W202" s="8" t="s">
        <v>1014</v>
      </c>
      <c r="X202" s="6"/>
      <c r="Y202" s="6"/>
      <c r="Z202" s="6"/>
      <c r="AA202" s="6" t="s">
        <v>618</v>
      </c>
      <c r="AB202" s="8"/>
    </row>
    <row r="203" spans="1:28" s="4" customFormat="1" ht="51.95" customHeight="1" x14ac:dyDescent="0.2">
      <c r="A203" s="5">
        <v>0</v>
      </c>
      <c r="B203" s="6" t="s">
        <v>1444</v>
      </c>
      <c r="C203" s="7">
        <v>470</v>
      </c>
      <c r="D203" s="8" t="s">
        <v>1445</v>
      </c>
      <c r="E203" s="8" t="s">
        <v>1446</v>
      </c>
      <c r="F203" s="8" t="s">
        <v>1447</v>
      </c>
      <c r="G203" s="6" t="s">
        <v>77</v>
      </c>
      <c r="H203" s="6" t="s">
        <v>39</v>
      </c>
      <c r="I203" s="8" t="s">
        <v>133</v>
      </c>
      <c r="J203" s="9">
        <v>1</v>
      </c>
      <c r="K203" s="9">
        <v>104</v>
      </c>
      <c r="L203" s="9">
        <v>2022</v>
      </c>
      <c r="M203" s="8" t="s">
        <v>1448</v>
      </c>
      <c r="N203" s="8" t="s">
        <v>55</v>
      </c>
      <c r="O203" s="8" t="s">
        <v>68</v>
      </c>
      <c r="P203" s="6" t="s">
        <v>780</v>
      </c>
      <c r="Q203" s="8" t="s">
        <v>45</v>
      </c>
      <c r="R203" s="10" t="s">
        <v>1442</v>
      </c>
      <c r="S203" s="11" t="s">
        <v>1449</v>
      </c>
      <c r="T203" s="6"/>
      <c r="U203" s="15" t="str">
        <f>HYPERLINK("https://media.infra-m.ru/1942/1942678/cover/1942678.jpg", "Обложка")</f>
        <v>Обложка</v>
      </c>
      <c r="V203" s="15" t="str">
        <f>HYPERLINK("https://znanium.ru/catalog/product/2082670", "Ознакомиться")</f>
        <v>Ознакомиться</v>
      </c>
      <c r="W203" s="8" t="s">
        <v>1014</v>
      </c>
      <c r="X203" s="6"/>
      <c r="Y203" s="6"/>
      <c r="Z203" s="6"/>
      <c r="AA203" s="6" t="s">
        <v>398</v>
      </c>
      <c r="AB203" s="8"/>
    </row>
    <row r="204" spans="1:28" s="4" customFormat="1" ht="51.95" customHeight="1" x14ac:dyDescent="0.2">
      <c r="A204" s="5">
        <v>0</v>
      </c>
      <c r="B204" s="6" t="s">
        <v>1450</v>
      </c>
      <c r="C204" s="7">
        <v>820</v>
      </c>
      <c r="D204" s="8" t="s">
        <v>1451</v>
      </c>
      <c r="E204" s="8" t="s">
        <v>1452</v>
      </c>
      <c r="F204" s="8" t="s">
        <v>1453</v>
      </c>
      <c r="G204" s="6" t="s">
        <v>66</v>
      </c>
      <c r="H204" s="6" t="s">
        <v>108</v>
      </c>
      <c r="I204" s="8" t="s">
        <v>98</v>
      </c>
      <c r="J204" s="9">
        <v>1</v>
      </c>
      <c r="K204" s="9">
        <v>224</v>
      </c>
      <c r="L204" s="9">
        <v>2021</v>
      </c>
      <c r="M204" s="8" t="s">
        <v>1454</v>
      </c>
      <c r="N204" s="8" t="s">
        <v>55</v>
      </c>
      <c r="O204" s="8" t="s">
        <v>68</v>
      </c>
      <c r="P204" s="6" t="s">
        <v>44</v>
      </c>
      <c r="Q204" s="8" t="s">
        <v>100</v>
      </c>
      <c r="R204" s="10" t="s">
        <v>1437</v>
      </c>
      <c r="S204" s="11"/>
      <c r="T204" s="6"/>
      <c r="U204" s="15" t="str">
        <f>HYPERLINK("https://media.infra-m.ru/1094/1094740/cover/1094740.jpg", "Обложка")</f>
        <v>Обложка</v>
      </c>
      <c r="V204" s="15" t="str">
        <f>HYPERLINK("https://znanium.ru/catalog/product/1094740", "Ознакомиться")</f>
        <v>Ознакомиться</v>
      </c>
      <c r="W204" s="8" t="s">
        <v>1455</v>
      </c>
      <c r="X204" s="6"/>
      <c r="Y204" s="6"/>
      <c r="Z204" s="6"/>
      <c r="AA204" s="6" t="s">
        <v>113</v>
      </c>
      <c r="AB204" s="8"/>
    </row>
    <row r="205" spans="1:28" s="4" customFormat="1" ht="51.95" customHeight="1" x14ac:dyDescent="0.2">
      <c r="A205" s="5">
        <v>0</v>
      </c>
      <c r="B205" s="6" t="s">
        <v>1456</v>
      </c>
      <c r="C205" s="13">
        <v>1294</v>
      </c>
      <c r="D205" s="8" t="s">
        <v>1457</v>
      </c>
      <c r="E205" s="8" t="s">
        <v>1458</v>
      </c>
      <c r="F205" s="8" t="s">
        <v>1459</v>
      </c>
      <c r="G205" s="6" t="s">
        <v>66</v>
      </c>
      <c r="H205" s="6" t="s">
        <v>108</v>
      </c>
      <c r="I205" s="8" t="s">
        <v>995</v>
      </c>
      <c r="J205" s="9">
        <v>1</v>
      </c>
      <c r="K205" s="9">
        <v>278</v>
      </c>
      <c r="L205" s="9">
        <v>2024</v>
      </c>
      <c r="M205" s="8" t="s">
        <v>1460</v>
      </c>
      <c r="N205" s="8" t="s">
        <v>55</v>
      </c>
      <c r="O205" s="8" t="s">
        <v>68</v>
      </c>
      <c r="P205" s="6" t="s">
        <v>110</v>
      </c>
      <c r="Q205" s="8" t="s">
        <v>45</v>
      </c>
      <c r="R205" s="10" t="s">
        <v>1461</v>
      </c>
      <c r="S205" s="11"/>
      <c r="T205" s="6"/>
      <c r="U205" s="15" t="str">
        <f>HYPERLINK("https://media.infra-m.ru/2102/2102723/cover/2102723.jpg", "Обложка")</f>
        <v>Обложка</v>
      </c>
      <c r="V205" s="15" t="str">
        <f>HYPERLINK("https://znanium.ru/catalog/product/1015049", "Ознакомиться")</f>
        <v>Ознакомиться</v>
      </c>
      <c r="W205" s="8" t="s">
        <v>1462</v>
      </c>
      <c r="X205" s="6"/>
      <c r="Y205" s="6"/>
      <c r="Z205" s="6"/>
      <c r="AA205" s="6" t="s">
        <v>123</v>
      </c>
      <c r="AB205" s="8"/>
    </row>
    <row r="206" spans="1:28" s="4" customFormat="1" ht="51.95" customHeight="1" x14ac:dyDescent="0.2">
      <c r="A206" s="5">
        <v>0</v>
      </c>
      <c r="B206" s="6" t="s">
        <v>1463</v>
      </c>
      <c r="C206" s="13">
        <v>2324</v>
      </c>
      <c r="D206" s="8" t="s">
        <v>1464</v>
      </c>
      <c r="E206" s="8" t="s">
        <v>1465</v>
      </c>
      <c r="F206" s="8" t="s">
        <v>1466</v>
      </c>
      <c r="G206" s="6" t="s">
        <v>66</v>
      </c>
      <c r="H206" s="6" t="s">
        <v>39</v>
      </c>
      <c r="I206" s="8" t="s">
        <v>133</v>
      </c>
      <c r="J206" s="9">
        <v>1</v>
      </c>
      <c r="K206" s="9">
        <v>466</v>
      </c>
      <c r="L206" s="9">
        <v>2025</v>
      </c>
      <c r="M206" s="8" t="s">
        <v>1467</v>
      </c>
      <c r="N206" s="8" t="s">
        <v>55</v>
      </c>
      <c r="O206" s="8" t="s">
        <v>68</v>
      </c>
      <c r="P206" s="6" t="s">
        <v>44</v>
      </c>
      <c r="Q206" s="8" t="s">
        <v>45</v>
      </c>
      <c r="R206" s="10" t="s">
        <v>1468</v>
      </c>
      <c r="S206" s="11" t="s">
        <v>1469</v>
      </c>
      <c r="T206" s="6"/>
      <c r="U206" s="15" t="str">
        <f>HYPERLINK("https://media.infra-m.ru/2160/2160644/cover/2160644.jpg", "Обложка")</f>
        <v>Обложка</v>
      </c>
      <c r="V206" s="15" t="str">
        <f>HYPERLINK("https://znanium.ru/catalog/product/2051471", "Ознакомиться")</f>
        <v>Ознакомиться</v>
      </c>
      <c r="W206" s="8" t="s">
        <v>122</v>
      </c>
      <c r="X206" s="6"/>
      <c r="Y206" s="6"/>
      <c r="Z206" s="6"/>
      <c r="AA206" s="6" t="s">
        <v>449</v>
      </c>
      <c r="AB206" s="8"/>
    </row>
    <row r="207" spans="1:28" s="4" customFormat="1" ht="51.95" customHeight="1" x14ac:dyDescent="0.2">
      <c r="A207" s="5">
        <v>0</v>
      </c>
      <c r="B207" s="6" t="s">
        <v>1470</v>
      </c>
      <c r="C207" s="7">
        <v>984</v>
      </c>
      <c r="D207" s="8" t="s">
        <v>1471</v>
      </c>
      <c r="E207" s="8" t="s">
        <v>1472</v>
      </c>
      <c r="F207" s="8" t="s">
        <v>1453</v>
      </c>
      <c r="G207" s="6" t="s">
        <v>38</v>
      </c>
      <c r="H207" s="6" t="s">
        <v>108</v>
      </c>
      <c r="I207" s="8" t="s">
        <v>98</v>
      </c>
      <c r="J207" s="9">
        <v>1</v>
      </c>
      <c r="K207" s="9">
        <v>208</v>
      </c>
      <c r="L207" s="9">
        <v>2024</v>
      </c>
      <c r="M207" s="8" t="s">
        <v>1473</v>
      </c>
      <c r="N207" s="8" t="s">
        <v>55</v>
      </c>
      <c r="O207" s="8" t="s">
        <v>68</v>
      </c>
      <c r="P207" s="6" t="s">
        <v>110</v>
      </c>
      <c r="Q207" s="8" t="s">
        <v>100</v>
      </c>
      <c r="R207" s="10" t="s">
        <v>1437</v>
      </c>
      <c r="S207" s="11"/>
      <c r="T207" s="6"/>
      <c r="U207" s="15" t="str">
        <f>HYPERLINK("https://media.infra-m.ru/2139/2139076/cover/2139076.jpg", "Обложка")</f>
        <v>Обложка</v>
      </c>
      <c r="V207" s="15" t="str">
        <f>HYPERLINK("https://znanium.ru/catalog/product/1796823", "Ознакомиться")</f>
        <v>Ознакомиться</v>
      </c>
      <c r="W207" s="8" t="s">
        <v>1455</v>
      </c>
      <c r="X207" s="6"/>
      <c r="Y207" s="6"/>
      <c r="Z207" s="6"/>
      <c r="AA207" s="6" t="s">
        <v>113</v>
      </c>
      <c r="AB207" s="8"/>
    </row>
    <row r="208" spans="1:28" s="4" customFormat="1" ht="51.95" customHeight="1" x14ac:dyDescent="0.2">
      <c r="A208" s="5">
        <v>0</v>
      </c>
      <c r="B208" s="6" t="s">
        <v>1474</v>
      </c>
      <c r="C208" s="7">
        <v>650</v>
      </c>
      <c r="D208" s="8" t="s">
        <v>1475</v>
      </c>
      <c r="E208" s="8" t="s">
        <v>1472</v>
      </c>
      <c r="F208" s="8" t="s">
        <v>1476</v>
      </c>
      <c r="G208" s="6" t="s">
        <v>38</v>
      </c>
      <c r="H208" s="6" t="s">
        <v>39</v>
      </c>
      <c r="I208" s="8" t="s">
        <v>118</v>
      </c>
      <c r="J208" s="9">
        <v>1</v>
      </c>
      <c r="K208" s="9">
        <v>133</v>
      </c>
      <c r="L208" s="9">
        <v>2023</v>
      </c>
      <c r="M208" s="8" t="s">
        <v>1477</v>
      </c>
      <c r="N208" s="8" t="s">
        <v>55</v>
      </c>
      <c r="O208" s="8" t="s">
        <v>68</v>
      </c>
      <c r="P208" s="6" t="s">
        <v>110</v>
      </c>
      <c r="Q208" s="8" t="s">
        <v>90</v>
      </c>
      <c r="R208" s="10" t="s">
        <v>1478</v>
      </c>
      <c r="S208" s="11" t="s">
        <v>1479</v>
      </c>
      <c r="T208" s="6"/>
      <c r="U208" s="15" t="str">
        <f>HYPERLINK("https://media.infra-m.ru/2012/2012529/cover/2012529.jpg", "Обложка")</f>
        <v>Обложка</v>
      </c>
      <c r="V208" s="15" t="str">
        <f>HYPERLINK("https://znanium.ru/catalog/product/1915507", "Ознакомиться")</f>
        <v>Ознакомиться</v>
      </c>
      <c r="W208" s="8" t="s">
        <v>1014</v>
      </c>
      <c r="X208" s="6"/>
      <c r="Y208" s="6"/>
      <c r="Z208" s="6"/>
      <c r="AA208" s="6" t="s">
        <v>61</v>
      </c>
      <c r="AB208" s="8"/>
    </row>
    <row r="209" spans="1:28" s="4" customFormat="1" ht="51.95" customHeight="1" x14ac:dyDescent="0.2">
      <c r="A209" s="5">
        <v>0</v>
      </c>
      <c r="B209" s="6" t="s">
        <v>1480</v>
      </c>
      <c r="C209" s="7">
        <v>630</v>
      </c>
      <c r="D209" s="8" t="s">
        <v>1481</v>
      </c>
      <c r="E209" s="8" t="s">
        <v>1472</v>
      </c>
      <c r="F209" s="8" t="s">
        <v>1482</v>
      </c>
      <c r="G209" s="6" t="s">
        <v>66</v>
      </c>
      <c r="H209" s="6" t="s">
        <v>309</v>
      </c>
      <c r="I209" s="8" t="s">
        <v>235</v>
      </c>
      <c r="J209" s="9">
        <v>1</v>
      </c>
      <c r="K209" s="9">
        <v>174</v>
      </c>
      <c r="L209" s="9">
        <v>2020</v>
      </c>
      <c r="M209" s="8" t="s">
        <v>1483</v>
      </c>
      <c r="N209" s="8" t="s">
        <v>55</v>
      </c>
      <c r="O209" s="8" t="s">
        <v>68</v>
      </c>
      <c r="P209" s="6" t="s">
        <v>44</v>
      </c>
      <c r="Q209" s="8" t="s">
        <v>100</v>
      </c>
      <c r="R209" s="10" t="s">
        <v>1437</v>
      </c>
      <c r="S209" s="11"/>
      <c r="T209" s="6"/>
      <c r="U209" s="15" t="str">
        <f>HYPERLINK("https://media.infra-m.ru/1045/1045945/cover/1045945.jpg", "Обложка")</f>
        <v>Обложка</v>
      </c>
      <c r="V209" s="15" t="str">
        <f>HYPERLINK("https://znanium.ru/catalog/product/1045945", "Ознакомиться")</f>
        <v>Ознакомиться</v>
      </c>
      <c r="W209" s="8"/>
      <c r="X209" s="6"/>
      <c r="Y209" s="6"/>
      <c r="Z209" s="6" t="s">
        <v>129</v>
      </c>
      <c r="AA209" s="6" t="s">
        <v>503</v>
      </c>
      <c r="AB209" s="8"/>
    </row>
    <row r="210" spans="1:28" s="4" customFormat="1" ht="51.95" customHeight="1" x14ac:dyDescent="0.2">
      <c r="A210" s="5">
        <v>0</v>
      </c>
      <c r="B210" s="6" t="s">
        <v>1484</v>
      </c>
      <c r="C210" s="13">
        <v>2520</v>
      </c>
      <c r="D210" s="8" t="s">
        <v>1485</v>
      </c>
      <c r="E210" s="8" t="s">
        <v>1472</v>
      </c>
      <c r="F210" s="8" t="s">
        <v>1486</v>
      </c>
      <c r="G210" s="6" t="s">
        <v>66</v>
      </c>
      <c r="H210" s="6" t="s">
        <v>39</v>
      </c>
      <c r="I210" s="8" t="s">
        <v>118</v>
      </c>
      <c r="J210" s="9">
        <v>1</v>
      </c>
      <c r="K210" s="9">
        <v>542</v>
      </c>
      <c r="L210" s="9">
        <v>2024</v>
      </c>
      <c r="M210" s="8" t="s">
        <v>1487</v>
      </c>
      <c r="N210" s="8" t="s">
        <v>55</v>
      </c>
      <c r="O210" s="8" t="s">
        <v>68</v>
      </c>
      <c r="P210" s="6" t="s">
        <v>44</v>
      </c>
      <c r="Q210" s="8" t="s">
        <v>45</v>
      </c>
      <c r="R210" s="10" t="s">
        <v>1488</v>
      </c>
      <c r="S210" s="11" t="s">
        <v>1489</v>
      </c>
      <c r="T210" s="6"/>
      <c r="U210" s="15" t="str">
        <f>HYPERLINK("https://media.infra-m.ru/2125/2125933/cover/2125933.jpg", "Обложка")</f>
        <v>Обложка</v>
      </c>
      <c r="V210" s="15" t="str">
        <f>HYPERLINK("https://znanium.ru/catalog/product/2125933", "Ознакомиться")</f>
        <v>Ознакомиться</v>
      </c>
      <c r="W210" s="8" t="s">
        <v>103</v>
      </c>
      <c r="X210" s="6"/>
      <c r="Y210" s="6"/>
      <c r="Z210" s="6"/>
      <c r="AA210" s="6" t="s">
        <v>138</v>
      </c>
      <c r="AB210" s="8"/>
    </row>
    <row r="211" spans="1:28" s="4" customFormat="1" ht="51.95" customHeight="1" x14ac:dyDescent="0.2">
      <c r="A211" s="5">
        <v>0</v>
      </c>
      <c r="B211" s="6" t="s">
        <v>1490</v>
      </c>
      <c r="C211" s="13">
        <v>1114</v>
      </c>
      <c r="D211" s="8" t="s">
        <v>1491</v>
      </c>
      <c r="E211" s="8" t="s">
        <v>1472</v>
      </c>
      <c r="F211" s="8" t="s">
        <v>1492</v>
      </c>
      <c r="G211" s="6" t="s">
        <v>38</v>
      </c>
      <c r="H211" s="6" t="s">
        <v>284</v>
      </c>
      <c r="I211" s="8" t="s">
        <v>98</v>
      </c>
      <c r="J211" s="9">
        <v>1</v>
      </c>
      <c r="K211" s="9">
        <v>222</v>
      </c>
      <c r="L211" s="9">
        <v>2025</v>
      </c>
      <c r="M211" s="8" t="s">
        <v>1493</v>
      </c>
      <c r="N211" s="8" t="s">
        <v>55</v>
      </c>
      <c r="O211" s="8" t="s">
        <v>68</v>
      </c>
      <c r="P211" s="6" t="s">
        <v>44</v>
      </c>
      <c r="Q211" s="8" t="s">
        <v>100</v>
      </c>
      <c r="R211" s="10" t="s">
        <v>1437</v>
      </c>
      <c r="S211" s="11" t="s">
        <v>1494</v>
      </c>
      <c r="T211" s="6"/>
      <c r="U211" s="15" t="str">
        <f>HYPERLINK("https://media.infra-m.ru/2138/2138775/cover/2138775.jpg", "Обложка")</f>
        <v>Обложка</v>
      </c>
      <c r="V211" s="15" t="str">
        <f>HYPERLINK("https://znanium.ru/catalog/product/1843569", "Ознакомиться")</f>
        <v>Ознакомиться</v>
      </c>
      <c r="W211" s="8" t="s">
        <v>103</v>
      </c>
      <c r="X211" s="6"/>
      <c r="Y211" s="6"/>
      <c r="Z211" s="6"/>
      <c r="AA211" s="6" t="s">
        <v>1424</v>
      </c>
      <c r="AB211" s="8"/>
    </row>
    <row r="212" spans="1:28" s="4" customFormat="1" ht="51.95" customHeight="1" x14ac:dyDescent="0.2">
      <c r="A212" s="5">
        <v>0</v>
      </c>
      <c r="B212" s="6" t="s">
        <v>1495</v>
      </c>
      <c r="C212" s="7">
        <v>594.9</v>
      </c>
      <c r="D212" s="8" t="s">
        <v>1496</v>
      </c>
      <c r="E212" s="8" t="s">
        <v>1472</v>
      </c>
      <c r="F212" s="8" t="s">
        <v>1497</v>
      </c>
      <c r="G212" s="6" t="s">
        <v>66</v>
      </c>
      <c r="H212" s="6" t="s">
        <v>309</v>
      </c>
      <c r="I212" s="8" t="s">
        <v>235</v>
      </c>
      <c r="J212" s="9">
        <v>1</v>
      </c>
      <c r="K212" s="9">
        <v>174</v>
      </c>
      <c r="L212" s="9">
        <v>2020</v>
      </c>
      <c r="M212" s="8" t="s">
        <v>1498</v>
      </c>
      <c r="N212" s="8" t="s">
        <v>55</v>
      </c>
      <c r="O212" s="8" t="s">
        <v>68</v>
      </c>
      <c r="P212" s="6" t="s">
        <v>44</v>
      </c>
      <c r="Q212" s="8" t="s">
        <v>45</v>
      </c>
      <c r="R212" s="10" t="s">
        <v>1499</v>
      </c>
      <c r="S212" s="11" t="s">
        <v>1500</v>
      </c>
      <c r="T212" s="6"/>
      <c r="U212" s="15" t="str">
        <f>HYPERLINK("https://media.infra-m.ru/1044/1044359/cover/1044359.jpg", "Обложка")</f>
        <v>Обложка</v>
      </c>
      <c r="V212" s="15" t="str">
        <f>HYPERLINK("https://znanium.ru/catalog/product/1044359", "Ознакомиться")</f>
        <v>Ознакомиться</v>
      </c>
      <c r="W212" s="8"/>
      <c r="X212" s="6"/>
      <c r="Y212" s="6"/>
      <c r="Z212" s="6"/>
      <c r="AA212" s="6" t="s">
        <v>629</v>
      </c>
      <c r="AB212" s="8"/>
    </row>
    <row r="213" spans="1:28" s="4" customFormat="1" ht="42" customHeight="1" x14ac:dyDescent="0.2">
      <c r="A213" s="5">
        <v>0</v>
      </c>
      <c r="B213" s="6" t="s">
        <v>1501</v>
      </c>
      <c r="C213" s="13">
        <v>1504</v>
      </c>
      <c r="D213" s="8" t="s">
        <v>1502</v>
      </c>
      <c r="E213" s="8" t="s">
        <v>1503</v>
      </c>
      <c r="F213" s="8" t="s">
        <v>903</v>
      </c>
      <c r="G213" s="6" t="s">
        <v>38</v>
      </c>
      <c r="H213" s="6" t="s">
        <v>39</v>
      </c>
      <c r="I213" s="8" t="s">
        <v>53</v>
      </c>
      <c r="J213" s="9">
        <v>1</v>
      </c>
      <c r="K213" s="9">
        <v>301</v>
      </c>
      <c r="L213" s="9">
        <v>2024</v>
      </c>
      <c r="M213" s="8" t="s">
        <v>1504</v>
      </c>
      <c r="N213" s="8" t="s">
        <v>42</v>
      </c>
      <c r="O213" s="8" t="s">
        <v>215</v>
      </c>
      <c r="P213" s="6" t="s">
        <v>57</v>
      </c>
      <c r="Q213" s="8" t="s">
        <v>58</v>
      </c>
      <c r="R213" s="10" t="s">
        <v>1505</v>
      </c>
      <c r="S213" s="11"/>
      <c r="T213" s="6"/>
      <c r="U213" s="15" t="str">
        <f>HYPERLINK("https://media.infra-m.ru/2123/2123356/cover/2123356.jpg", "Обложка")</f>
        <v>Обложка</v>
      </c>
      <c r="V213" s="15" t="str">
        <f>HYPERLINK("https://znanium.ru/catalog/product/1904858", "Ознакомиться")</f>
        <v>Ознакомиться</v>
      </c>
      <c r="W213" s="8" t="s">
        <v>907</v>
      </c>
      <c r="X213" s="6"/>
      <c r="Y213" s="6"/>
      <c r="Z213" s="6"/>
      <c r="AA213" s="6" t="s">
        <v>48</v>
      </c>
      <c r="AB213" s="8"/>
    </row>
    <row r="214" spans="1:28" s="4" customFormat="1" ht="51.95" customHeight="1" x14ac:dyDescent="0.2">
      <c r="A214" s="5">
        <v>0</v>
      </c>
      <c r="B214" s="6" t="s">
        <v>1506</v>
      </c>
      <c r="C214" s="7">
        <v>590</v>
      </c>
      <c r="D214" s="8" t="s">
        <v>1507</v>
      </c>
      <c r="E214" s="8" t="s">
        <v>1508</v>
      </c>
      <c r="F214" s="8" t="s">
        <v>1509</v>
      </c>
      <c r="G214" s="6" t="s">
        <v>77</v>
      </c>
      <c r="H214" s="6" t="s">
        <v>39</v>
      </c>
      <c r="I214" s="8" t="s">
        <v>1510</v>
      </c>
      <c r="J214" s="9">
        <v>1</v>
      </c>
      <c r="K214" s="9">
        <v>128</v>
      </c>
      <c r="L214" s="9">
        <v>2024</v>
      </c>
      <c r="M214" s="8" t="s">
        <v>1511</v>
      </c>
      <c r="N214" s="8" t="s">
        <v>55</v>
      </c>
      <c r="O214" s="8" t="s">
        <v>56</v>
      </c>
      <c r="P214" s="6" t="s">
        <v>1512</v>
      </c>
      <c r="Q214" s="8" t="s">
        <v>1513</v>
      </c>
      <c r="R214" s="10" t="s">
        <v>1514</v>
      </c>
      <c r="S214" s="11"/>
      <c r="T214" s="6"/>
      <c r="U214" s="15" t="str">
        <f>HYPERLINK("https://media.infra-m.ru/2102/2102720/cover/2102720.jpg", "Обложка")</f>
        <v>Обложка</v>
      </c>
      <c r="V214" s="15" t="str">
        <f>HYPERLINK("https://znanium.ru/catalog/product/2102720", "Ознакомиться")</f>
        <v>Ознакомиться</v>
      </c>
      <c r="W214" s="8" t="s">
        <v>1515</v>
      </c>
      <c r="X214" s="6"/>
      <c r="Y214" s="6"/>
      <c r="Z214" s="6"/>
      <c r="AA214" s="6" t="s">
        <v>1516</v>
      </c>
      <c r="AB214" s="8"/>
    </row>
    <row r="215" spans="1:28" s="4" customFormat="1" ht="51.95" customHeight="1" x14ac:dyDescent="0.2">
      <c r="A215" s="5">
        <v>0</v>
      </c>
      <c r="B215" s="6" t="s">
        <v>1517</v>
      </c>
      <c r="C215" s="13">
        <v>1274</v>
      </c>
      <c r="D215" s="8" t="s">
        <v>1518</v>
      </c>
      <c r="E215" s="8" t="s">
        <v>1519</v>
      </c>
      <c r="F215" s="8" t="s">
        <v>1520</v>
      </c>
      <c r="G215" s="6" t="s">
        <v>38</v>
      </c>
      <c r="H215" s="6" t="s">
        <v>39</v>
      </c>
      <c r="I215" s="8" t="s">
        <v>1510</v>
      </c>
      <c r="J215" s="9">
        <v>1</v>
      </c>
      <c r="K215" s="9">
        <v>253</v>
      </c>
      <c r="L215" s="9">
        <v>2025</v>
      </c>
      <c r="M215" s="8" t="s">
        <v>1521</v>
      </c>
      <c r="N215" s="8" t="s">
        <v>55</v>
      </c>
      <c r="O215" s="8" t="s">
        <v>56</v>
      </c>
      <c r="P215" s="6" t="s">
        <v>1522</v>
      </c>
      <c r="Q215" s="8" t="s">
        <v>1513</v>
      </c>
      <c r="R215" s="10" t="s">
        <v>1523</v>
      </c>
      <c r="S215" s="11"/>
      <c r="T215" s="6"/>
      <c r="U215" s="15" t="str">
        <f>HYPERLINK("https://media.infra-m.ru/2191/2191614/cover/2191614.jpg", "Обложка")</f>
        <v>Обложка</v>
      </c>
      <c r="V215" s="15" t="str">
        <f>HYPERLINK("https://znanium.ru/catalog/product/2172766", "Ознакомиться")</f>
        <v>Ознакомиться</v>
      </c>
      <c r="W215" s="8" t="s">
        <v>1524</v>
      </c>
      <c r="X215" s="6"/>
      <c r="Y215" s="6"/>
      <c r="Z215" s="6"/>
      <c r="AA215" s="6" t="s">
        <v>1525</v>
      </c>
      <c r="AB215" s="8"/>
    </row>
    <row r="216" spans="1:28" s="4" customFormat="1" ht="44.1" customHeight="1" x14ac:dyDescent="0.2">
      <c r="A216" s="5">
        <v>0</v>
      </c>
      <c r="B216" s="6" t="s">
        <v>1526</v>
      </c>
      <c r="C216" s="7">
        <v>940</v>
      </c>
      <c r="D216" s="8" t="s">
        <v>1527</v>
      </c>
      <c r="E216" s="8" t="s">
        <v>1528</v>
      </c>
      <c r="F216" s="8" t="s">
        <v>1529</v>
      </c>
      <c r="G216" s="6" t="s">
        <v>77</v>
      </c>
      <c r="H216" s="6" t="s">
        <v>39</v>
      </c>
      <c r="I216" s="8" t="s">
        <v>740</v>
      </c>
      <c r="J216" s="9">
        <v>1</v>
      </c>
      <c r="K216" s="9">
        <v>203</v>
      </c>
      <c r="L216" s="9">
        <v>2024</v>
      </c>
      <c r="M216" s="8" t="s">
        <v>1530</v>
      </c>
      <c r="N216" s="8" t="s">
        <v>55</v>
      </c>
      <c r="O216" s="8" t="s">
        <v>68</v>
      </c>
      <c r="P216" s="6" t="s">
        <v>57</v>
      </c>
      <c r="Q216" s="8" t="s">
        <v>58</v>
      </c>
      <c r="R216" s="10" t="s">
        <v>1531</v>
      </c>
      <c r="S216" s="11"/>
      <c r="T216" s="6"/>
      <c r="U216" s="15" t="str">
        <f>HYPERLINK("https://media.infra-m.ru/2124/2124909/cover/2124909.jpg", "Обложка")</f>
        <v>Обложка</v>
      </c>
      <c r="V216" s="12"/>
      <c r="W216" s="8" t="s">
        <v>728</v>
      </c>
      <c r="X216" s="6"/>
      <c r="Y216" s="6"/>
      <c r="Z216" s="6"/>
      <c r="AA216" s="6" t="s">
        <v>48</v>
      </c>
      <c r="AB216" s="8"/>
    </row>
    <row r="217" spans="1:28" s="4" customFormat="1" ht="51.95" customHeight="1" x14ac:dyDescent="0.2">
      <c r="A217" s="5">
        <v>0</v>
      </c>
      <c r="B217" s="6" t="s">
        <v>1532</v>
      </c>
      <c r="C217" s="7">
        <v>920</v>
      </c>
      <c r="D217" s="8" t="s">
        <v>1533</v>
      </c>
      <c r="E217" s="8" t="s">
        <v>1534</v>
      </c>
      <c r="F217" s="8" t="s">
        <v>1535</v>
      </c>
      <c r="G217" s="6" t="s">
        <v>38</v>
      </c>
      <c r="H217" s="6" t="s">
        <v>39</v>
      </c>
      <c r="I217" s="8" t="s">
        <v>1536</v>
      </c>
      <c r="J217" s="9">
        <v>1</v>
      </c>
      <c r="K217" s="9">
        <v>196</v>
      </c>
      <c r="L217" s="9">
        <v>2023</v>
      </c>
      <c r="M217" s="8" t="s">
        <v>1537</v>
      </c>
      <c r="N217" s="8" t="s">
        <v>42</v>
      </c>
      <c r="O217" s="8" t="s">
        <v>205</v>
      </c>
      <c r="P217" s="6" t="s">
        <v>44</v>
      </c>
      <c r="Q217" s="8" t="s">
        <v>45</v>
      </c>
      <c r="R217" s="10" t="s">
        <v>1538</v>
      </c>
      <c r="S217" s="11" t="s">
        <v>1539</v>
      </c>
      <c r="T217" s="6"/>
      <c r="U217" s="15" t="str">
        <f>HYPERLINK("https://media.infra-m.ru/1902/1902905/cover/1902905.jpg", "Обложка")</f>
        <v>Обложка</v>
      </c>
      <c r="V217" s="12"/>
      <c r="W217" s="8" t="s">
        <v>728</v>
      </c>
      <c r="X217" s="6"/>
      <c r="Y217" s="6"/>
      <c r="Z217" s="6"/>
      <c r="AA217" s="6" t="s">
        <v>113</v>
      </c>
      <c r="AB217" s="8"/>
    </row>
    <row r="218" spans="1:28" s="4" customFormat="1" ht="42" customHeight="1" x14ac:dyDescent="0.2">
      <c r="A218" s="5">
        <v>0</v>
      </c>
      <c r="B218" s="6" t="s">
        <v>1540</v>
      </c>
      <c r="C218" s="13">
        <v>1774.9</v>
      </c>
      <c r="D218" s="8" t="s">
        <v>1541</v>
      </c>
      <c r="E218" s="8" t="s">
        <v>1542</v>
      </c>
      <c r="F218" s="8" t="s">
        <v>1543</v>
      </c>
      <c r="G218" s="6" t="s">
        <v>66</v>
      </c>
      <c r="H218" s="6" t="s">
        <v>39</v>
      </c>
      <c r="I218" s="8" t="s">
        <v>53</v>
      </c>
      <c r="J218" s="9">
        <v>1</v>
      </c>
      <c r="K218" s="9">
        <v>394</v>
      </c>
      <c r="L218" s="9">
        <v>2023</v>
      </c>
      <c r="M218" s="8" t="s">
        <v>1544</v>
      </c>
      <c r="N218" s="8" t="s">
        <v>42</v>
      </c>
      <c r="O218" s="8" t="s">
        <v>88</v>
      </c>
      <c r="P218" s="6" t="s">
        <v>57</v>
      </c>
      <c r="Q218" s="8" t="s">
        <v>58</v>
      </c>
      <c r="R218" s="10" t="s">
        <v>1545</v>
      </c>
      <c r="S218" s="11"/>
      <c r="T218" s="6"/>
      <c r="U218" s="15" t="str">
        <f>HYPERLINK("https://media.infra-m.ru/2006/2006912/cover/2006912.jpg", "Обложка")</f>
        <v>Обложка</v>
      </c>
      <c r="V218" s="15" t="str">
        <f>HYPERLINK("https://znanium.ru/catalog/product/946050", "Ознакомиться")</f>
        <v>Ознакомиться</v>
      </c>
      <c r="W218" s="8" t="s">
        <v>766</v>
      </c>
      <c r="X218" s="6"/>
      <c r="Y218" s="6"/>
      <c r="Z218" s="6"/>
      <c r="AA218" s="6" t="s">
        <v>48</v>
      </c>
      <c r="AB218" s="8"/>
    </row>
    <row r="219" spans="1:28" s="4" customFormat="1" ht="42" customHeight="1" x14ac:dyDescent="0.2">
      <c r="A219" s="5">
        <v>0</v>
      </c>
      <c r="B219" s="6" t="s">
        <v>1546</v>
      </c>
      <c r="C219" s="7">
        <v>914.9</v>
      </c>
      <c r="D219" s="8" t="s">
        <v>1547</v>
      </c>
      <c r="E219" s="8" t="s">
        <v>1548</v>
      </c>
      <c r="F219" s="8" t="s">
        <v>1549</v>
      </c>
      <c r="G219" s="6" t="s">
        <v>77</v>
      </c>
      <c r="H219" s="6" t="s">
        <v>309</v>
      </c>
      <c r="I219" s="8" t="s">
        <v>53</v>
      </c>
      <c r="J219" s="9">
        <v>1</v>
      </c>
      <c r="K219" s="9">
        <v>204</v>
      </c>
      <c r="L219" s="9">
        <v>2023</v>
      </c>
      <c r="M219" s="8" t="s">
        <v>1550</v>
      </c>
      <c r="N219" s="8" t="s">
        <v>55</v>
      </c>
      <c r="O219" s="8" t="s">
        <v>68</v>
      </c>
      <c r="P219" s="6" t="s">
        <v>57</v>
      </c>
      <c r="Q219" s="8" t="s">
        <v>58</v>
      </c>
      <c r="R219" s="10" t="s">
        <v>1551</v>
      </c>
      <c r="S219" s="11"/>
      <c r="T219" s="6" t="s">
        <v>906</v>
      </c>
      <c r="U219" s="15" t="str">
        <f>HYPERLINK("https://media.infra-m.ru/1894/1894477/cover/1894477.jpg", "Обложка")</f>
        <v>Обложка</v>
      </c>
      <c r="V219" s="15" t="str">
        <f>HYPERLINK("https://znanium.ru/catalog/product/1234850", "Ознакомиться")</f>
        <v>Ознакомиться</v>
      </c>
      <c r="W219" s="8" t="s">
        <v>1198</v>
      </c>
      <c r="X219" s="6"/>
      <c r="Y219" s="6"/>
      <c r="Z219" s="6"/>
      <c r="AA219" s="6" t="s">
        <v>123</v>
      </c>
      <c r="AB219" s="8"/>
    </row>
    <row r="220" spans="1:28" s="4" customFormat="1" ht="51.95" customHeight="1" x14ac:dyDescent="0.2">
      <c r="A220" s="5">
        <v>0</v>
      </c>
      <c r="B220" s="6" t="s">
        <v>1552</v>
      </c>
      <c r="C220" s="13">
        <v>1670</v>
      </c>
      <c r="D220" s="8" t="s">
        <v>1553</v>
      </c>
      <c r="E220" s="8" t="s">
        <v>1554</v>
      </c>
      <c r="F220" s="8" t="s">
        <v>1555</v>
      </c>
      <c r="G220" s="6" t="s">
        <v>38</v>
      </c>
      <c r="H220" s="6" t="s">
        <v>39</v>
      </c>
      <c r="I220" s="8" t="s">
        <v>360</v>
      </c>
      <c r="J220" s="9">
        <v>1</v>
      </c>
      <c r="K220" s="9">
        <v>348</v>
      </c>
      <c r="L220" s="9">
        <v>2024</v>
      </c>
      <c r="M220" s="8" t="s">
        <v>1556</v>
      </c>
      <c r="N220" s="8" t="s">
        <v>55</v>
      </c>
      <c r="O220" s="8" t="s">
        <v>68</v>
      </c>
      <c r="P220" s="6" t="s">
        <v>44</v>
      </c>
      <c r="Q220" s="8" t="s">
        <v>45</v>
      </c>
      <c r="R220" s="10" t="s">
        <v>1557</v>
      </c>
      <c r="S220" s="11" t="s">
        <v>1558</v>
      </c>
      <c r="T220" s="6"/>
      <c r="U220" s="15" t="str">
        <f>HYPERLINK("https://media.infra-m.ru/2082/2082671/cover/2082671.jpg", "Обложка")</f>
        <v>Обложка</v>
      </c>
      <c r="V220" s="15" t="str">
        <f>HYPERLINK("https://znanium.ru/catalog/product/2082671", "Ознакомиться")</f>
        <v>Ознакомиться</v>
      </c>
      <c r="W220" s="8" t="s">
        <v>363</v>
      </c>
      <c r="X220" s="6"/>
      <c r="Y220" s="6"/>
      <c r="Z220" s="6"/>
      <c r="AA220" s="6" t="s">
        <v>209</v>
      </c>
      <c r="AB220" s="8"/>
    </row>
    <row r="221" spans="1:28" s="4" customFormat="1" ht="51.95" customHeight="1" x14ac:dyDescent="0.2">
      <c r="A221" s="5">
        <v>0</v>
      </c>
      <c r="B221" s="6" t="s">
        <v>1559</v>
      </c>
      <c r="C221" s="13">
        <v>1720</v>
      </c>
      <c r="D221" s="8" t="s">
        <v>1560</v>
      </c>
      <c r="E221" s="8" t="s">
        <v>1561</v>
      </c>
      <c r="F221" s="8" t="s">
        <v>1555</v>
      </c>
      <c r="G221" s="6" t="s">
        <v>66</v>
      </c>
      <c r="H221" s="6" t="s">
        <v>39</v>
      </c>
      <c r="I221" s="8" t="s">
        <v>961</v>
      </c>
      <c r="J221" s="9">
        <v>1</v>
      </c>
      <c r="K221" s="9">
        <v>504</v>
      </c>
      <c r="L221" s="9">
        <v>2020</v>
      </c>
      <c r="M221" s="8" t="s">
        <v>1562</v>
      </c>
      <c r="N221" s="8" t="s">
        <v>55</v>
      </c>
      <c r="O221" s="8" t="s">
        <v>68</v>
      </c>
      <c r="P221" s="6" t="s">
        <v>110</v>
      </c>
      <c r="Q221" s="8" t="s">
        <v>45</v>
      </c>
      <c r="R221" s="10" t="s">
        <v>1563</v>
      </c>
      <c r="S221" s="11" t="s">
        <v>1564</v>
      </c>
      <c r="T221" s="6"/>
      <c r="U221" s="15" t="str">
        <f>HYPERLINK("https://media.infra-m.ru/1072/1072180/cover/1072180.jpg", "Обложка")</f>
        <v>Обложка</v>
      </c>
      <c r="V221" s="15" t="str">
        <f>HYPERLINK("https://znanium.ru/catalog/product/1072180", "Ознакомиться")</f>
        <v>Ознакомиться</v>
      </c>
      <c r="W221" s="8" t="s">
        <v>363</v>
      </c>
      <c r="X221" s="6"/>
      <c r="Y221" s="6"/>
      <c r="Z221" s="6"/>
      <c r="AA221" s="6" t="s">
        <v>503</v>
      </c>
      <c r="AB221" s="8"/>
    </row>
    <row r="222" spans="1:28" s="4" customFormat="1" ht="51.95" customHeight="1" x14ac:dyDescent="0.2">
      <c r="A222" s="5">
        <v>0</v>
      </c>
      <c r="B222" s="6" t="s">
        <v>1565</v>
      </c>
      <c r="C222" s="13">
        <v>1400</v>
      </c>
      <c r="D222" s="8" t="s">
        <v>1566</v>
      </c>
      <c r="E222" s="8" t="s">
        <v>1567</v>
      </c>
      <c r="F222" s="8" t="s">
        <v>1568</v>
      </c>
      <c r="G222" s="6" t="s">
        <v>38</v>
      </c>
      <c r="H222" s="6" t="s">
        <v>39</v>
      </c>
      <c r="I222" s="8" t="s">
        <v>98</v>
      </c>
      <c r="J222" s="9">
        <v>1</v>
      </c>
      <c r="K222" s="9">
        <v>278</v>
      </c>
      <c r="L222" s="9">
        <v>2025</v>
      </c>
      <c r="M222" s="8" t="s">
        <v>1569</v>
      </c>
      <c r="N222" s="8" t="s">
        <v>42</v>
      </c>
      <c r="O222" s="8" t="s">
        <v>88</v>
      </c>
      <c r="P222" s="6" t="s">
        <v>44</v>
      </c>
      <c r="Q222" s="8" t="s">
        <v>100</v>
      </c>
      <c r="R222" s="10" t="s">
        <v>1570</v>
      </c>
      <c r="S222" s="11" t="s">
        <v>1571</v>
      </c>
      <c r="T222" s="6"/>
      <c r="U222" s="15" t="str">
        <f>HYPERLINK("https://media.infra-m.ru/2169/2169727/cover/2169727.jpg", "Обложка")</f>
        <v>Обложка</v>
      </c>
      <c r="V222" s="15" t="str">
        <f>HYPERLINK("https://znanium.ru/catalog/product/2169727", "Ознакомиться")</f>
        <v>Ознакомиться</v>
      </c>
      <c r="W222" s="8" t="s">
        <v>1572</v>
      </c>
      <c r="X222" s="6"/>
      <c r="Y222" s="6"/>
      <c r="Z222" s="6"/>
      <c r="AA222" s="6" t="s">
        <v>138</v>
      </c>
      <c r="AB222" s="8"/>
    </row>
    <row r="223" spans="1:28" s="4" customFormat="1" ht="51.95" customHeight="1" x14ac:dyDescent="0.2">
      <c r="A223" s="5">
        <v>0</v>
      </c>
      <c r="B223" s="6" t="s">
        <v>1573</v>
      </c>
      <c r="C223" s="13">
        <v>1070</v>
      </c>
      <c r="D223" s="8" t="s">
        <v>1574</v>
      </c>
      <c r="E223" s="8" t="s">
        <v>1575</v>
      </c>
      <c r="F223" s="8" t="s">
        <v>1576</v>
      </c>
      <c r="G223" s="6" t="s">
        <v>38</v>
      </c>
      <c r="H223" s="6" t="s">
        <v>39</v>
      </c>
      <c r="I223" s="8" t="s">
        <v>1577</v>
      </c>
      <c r="J223" s="9">
        <v>1</v>
      </c>
      <c r="K223" s="9">
        <v>237</v>
      </c>
      <c r="L223" s="9">
        <v>2023</v>
      </c>
      <c r="M223" s="8" t="s">
        <v>1578</v>
      </c>
      <c r="N223" s="8" t="s">
        <v>42</v>
      </c>
      <c r="O223" s="8" t="s">
        <v>88</v>
      </c>
      <c r="P223" s="6" t="s">
        <v>44</v>
      </c>
      <c r="Q223" s="8" t="s">
        <v>229</v>
      </c>
      <c r="R223" s="10" t="s">
        <v>1579</v>
      </c>
      <c r="S223" s="11" t="s">
        <v>1580</v>
      </c>
      <c r="T223" s="6"/>
      <c r="U223" s="15" t="str">
        <f>HYPERLINK("https://media.infra-m.ru/1939/1939945/cover/1939945.jpg", "Обложка")</f>
        <v>Обложка</v>
      </c>
      <c r="V223" s="12"/>
      <c r="W223" s="8" t="s">
        <v>728</v>
      </c>
      <c r="X223" s="6"/>
      <c r="Y223" s="6"/>
      <c r="Z223" s="6"/>
      <c r="AA223" s="6" t="s">
        <v>48</v>
      </c>
      <c r="AB223" s="8"/>
    </row>
    <row r="224" spans="1:28" s="4" customFormat="1" ht="51.95" customHeight="1" x14ac:dyDescent="0.2">
      <c r="A224" s="5">
        <v>0</v>
      </c>
      <c r="B224" s="6" t="s">
        <v>1581</v>
      </c>
      <c r="C224" s="7">
        <v>724.9</v>
      </c>
      <c r="D224" s="8" t="s">
        <v>1582</v>
      </c>
      <c r="E224" s="8" t="s">
        <v>1583</v>
      </c>
      <c r="F224" s="8" t="s">
        <v>1584</v>
      </c>
      <c r="G224" s="6" t="s">
        <v>77</v>
      </c>
      <c r="H224" s="6" t="s">
        <v>39</v>
      </c>
      <c r="I224" s="8" t="s">
        <v>640</v>
      </c>
      <c r="J224" s="9">
        <v>1</v>
      </c>
      <c r="K224" s="9">
        <v>164</v>
      </c>
      <c r="L224" s="9">
        <v>2020</v>
      </c>
      <c r="M224" s="8" t="s">
        <v>1585</v>
      </c>
      <c r="N224" s="8" t="s">
        <v>55</v>
      </c>
      <c r="O224" s="8" t="s">
        <v>68</v>
      </c>
      <c r="P224" s="6" t="s">
        <v>44</v>
      </c>
      <c r="Q224" s="8" t="s">
        <v>45</v>
      </c>
      <c r="R224" s="10" t="s">
        <v>1586</v>
      </c>
      <c r="S224" s="11" t="s">
        <v>1587</v>
      </c>
      <c r="T224" s="6"/>
      <c r="U224" s="15" t="str">
        <f>HYPERLINK("https://media.infra-m.ru/1081/1081986/cover/1081986.jpg", "Обложка")</f>
        <v>Обложка</v>
      </c>
      <c r="V224" s="15" t="str">
        <f>HYPERLINK("https://znanium.ru/catalog/product/917972", "Ознакомиться")</f>
        <v>Ознакомиться</v>
      </c>
      <c r="W224" s="8" t="s">
        <v>1014</v>
      </c>
      <c r="X224" s="6"/>
      <c r="Y224" s="6"/>
      <c r="Z224" s="6"/>
      <c r="AA224" s="6" t="s">
        <v>398</v>
      </c>
      <c r="AB224" s="8"/>
    </row>
    <row r="225" spans="1:28" s="4" customFormat="1" ht="51.95" customHeight="1" x14ac:dyDescent="0.2">
      <c r="A225" s="5">
        <v>0</v>
      </c>
      <c r="B225" s="6" t="s">
        <v>1588</v>
      </c>
      <c r="C225" s="13">
        <v>1420</v>
      </c>
      <c r="D225" s="8" t="s">
        <v>1589</v>
      </c>
      <c r="E225" s="8" t="s">
        <v>1590</v>
      </c>
      <c r="F225" s="8" t="s">
        <v>1591</v>
      </c>
      <c r="G225" s="6" t="s">
        <v>38</v>
      </c>
      <c r="H225" s="6" t="s">
        <v>39</v>
      </c>
      <c r="I225" s="8" t="s">
        <v>118</v>
      </c>
      <c r="J225" s="9">
        <v>1</v>
      </c>
      <c r="K225" s="9">
        <v>304</v>
      </c>
      <c r="L225" s="9">
        <v>2024</v>
      </c>
      <c r="M225" s="8" t="s">
        <v>1592</v>
      </c>
      <c r="N225" s="8" t="s">
        <v>55</v>
      </c>
      <c r="O225" s="8" t="s">
        <v>68</v>
      </c>
      <c r="P225" s="6" t="s">
        <v>44</v>
      </c>
      <c r="Q225" s="8" t="s">
        <v>45</v>
      </c>
      <c r="R225" s="10" t="s">
        <v>1012</v>
      </c>
      <c r="S225" s="11" t="s">
        <v>1593</v>
      </c>
      <c r="T225" s="6"/>
      <c r="U225" s="15" t="str">
        <f>HYPERLINK("https://media.infra-m.ru/2124/2124772/cover/2124772.jpg", "Обложка")</f>
        <v>Обложка</v>
      </c>
      <c r="V225" s="15" t="str">
        <f>HYPERLINK("https://znanium.ru/catalog/product/2124772", "Ознакомиться")</f>
        <v>Ознакомиться</v>
      </c>
      <c r="W225" s="8" t="s">
        <v>1014</v>
      </c>
      <c r="X225" s="6"/>
      <c r="Y225" s="6"/>
      <c r="Z225" s="6"/>
      <c r="AA225" s="6" t="s">
        <v>1594</v>
      </c>
      <c r="AB225" s="8"/>
    </row>
    <row r="226" spans="1:28" s="4" customFormat="1" ht="42" customHeight="1" x14ac:dyDescent="0.2">
      <c r="A226" s="5">
        <v>0</v>
      </c>
      <c r="B226" s="6" t="s">
        <v>1595</v>
      </c>
      <c r="C226" s="7">
        <v>670</v>
      </c>
      <c r="D226" s="8" t="s">
        <v>1596</v>
      </c>
      <c r="E226" s="8" t="s">
        <v>1597</v>
      </c>
      <c r="F226" s="8" t="s">
        <v>1598</v>
      </c>
      <c r="G226" s="6" t="s">
        <v>77</v>
      </c>
      <c r="H226" s="6" t="s">
        <v>227</v>
      </c>
      <c r="I226" s="8" t="s">
        <v>1177</v>
      </c>
      <c r="J226" s="9">
        <v>1</v>
      </c>
      <c r="K226" s="9">
        <v>160</v>
      </c>
      <c r="L226" s="9">
        <v>2022</v>
      </c>
      <c r="M226" s="8" t="s">
        <v>1599</v>
      </c>
      <c r="N226" s="8" t="s">
        <v>42</v>
      </c>
      <c r="O226" s="8" t="s">
        <v>215</v>
      </c>
      <c r="P226" s="6" t="s">
        <v>57</v>
      </c>
      <c r="Q226" s="8" t="s">
        <v>58</v>
      </c>
      <c r="R226" s="10" t="s">
        <v>1600</v>
      </c>
      <c r="S226" s="11"/>
      <c r="T226" s="6"/>
      <c r="U226" s="15" t="str">
        <f>HYPERLINK("https://media.infra-m.ru/1818/1818210/cover/1818210.jpg", "Обложка")</f>
        <v>Обложка</v>
      </c>
      <c r="V226" s="15" t="str">
        <f>HYPERLINK("https://znanium.ru/catalog/product/1818210", "Ознакомиться")</f>
        <v>Ознакомиться</v>
      </c>
      <c r="W226" s="8" t="s">
        <v>47</v>
      </c>
      <c r="X226" s="6"/>
      <c r="Y226" s="6" t="s">
        <v>30</v>
      </c>
      <c r="Z226" s="6"/>
      <c r="AA226" s="6" t="s">
        <v>113</v>
      </c>
      <c r="AB226" s="8"/>
    </row>
    <row r="227" spans="1:28" s="4" customFormat="1" ht="42" customHeight="1" x14ac:dyDescent="0.2">
      <c r="A227" s="5">
        <v>0</v>
      </c>
      <c r="B227" s="6" t="s">
        <v>1601</v>
      </c>
      <c r="C227" s="7">
        <v>800</v>
      </c>
      <c r="D227" s="8" t="s">
        <v>1602</v>
      </c>
      <c r="E227" s="8" t="s">
        <v>1603</v>
      </c>
      <c r="F227" s="8" t="s">
        <v>1604</v>
      </c>
      <c r="G227" s="6" t="s">
        <v>77</v>
      </c>
      <c r="H227" s="6" t="s">
        <v>143</v>
      </c>
      <c r="I227" s="8" t="s">
        <v>133</v>
      </c>
      <c r="J227" s="9">
        <v>1</v>
      </c>
      <c r="K227" s="9">
        <v>176</v>
      </c>
      <c r="L227" s="9">
        <v>2020</v>
      </c>
      <c r="M227" s="8" t="s">
        <v>1605</v>
      </c>
      <c r="N227" s="8" t="s">
        <v>42</v>
      </c>
      <c r="O227" s="8" t="s">
        <v>88</v>
      </c>
      <c r="P227" s="6" t="s">
        <v>44</v>
      </c>
      <c r="Q227" s="8" t="s">
        <v>45</v>
      </c>
      <c r="R227" s="10" t="s">
        <v>1606</v>
      </c>
      <c r="S227" s="11"/>
      <c r="T227" s="6"/>
      <c r="U227" s="15" t="str">
        <f>HYPERLINK("https://media.infra-m.ru/1946/1946454/cover/1946454.jpg", "Обложка")</f>
        <v>Обложка</v>
      </c>
      <c r="V227" s="15" t="str">
        <f>HYPERLINK("https://znanium.ru/catalog/product/1946454", "Ознакомиться")</f>
        <v>Ознакомиться</v>
      </c>
      <c r="W227" s="8" t="s">
        <v>147</v>
      </c>
      <c r="X227" s="6"/>
      <c r="Y227" s="6"/>
      <c r="Z227" s="6"/>
      <c r="AA227" s="6" t="s">
        <v>81</v>
      </c>
      <c r="AB227" s="8"/>
    </row>
    <row r="228" spans="1:28" s="4" customFormat="1" ht="51.95" customHeight="1" x14ac:dyDescent="0.2">
      <c r="A228" s="5">
        <v>0</v>
      </c>
      <c r="B228" s="6" t="s">
        <v>1607</v>
      </c>
      <c r="C228" s="7">
        <v>984.9</v>
      </c>
      <c r="D228" s="8" t="s">
        <v>1608</v>
      </c>
      <c r="E228" s="8" t="s">
        <v>1609</v>
      </c>
      <c r="F228" s="8" t="s">
        <v>1610</v>
      </c>
      <c r="G228" s="6" t="s">
        <v>38</v>
      </c>
      <c r="H228" s="6" t="s">
        <v>39</v>
      </c>
      <c r="I228" s="8" t="s">
        <v>98</v>
      </c>
      <c r="J228" s="9">
        <v>1</v>
      </c>
      <c r="K228" s="9">
        <v>219</v>
      </c>
      <c r="L228" s="9">
        <v>2023</v>
      </c>
      <c r="M228" s="8" t="s">
        <v>1611</v>
      </c>
      <c r="N228" s="8" t="s">
        <v>42</v>
      </c>
      <c r="O228" s="8" t="s">
        <v>88</v>
      </c>
      <c r="P228" s="6" t="s">
        <v>44</v>
      </c>
      <c r="Q228" s="8" t="s">
        <v>100</v>
      </c>
      <c r="R228" s="10" t="s">
        <v>1612</v>
      </c>
      <c r="S228" s="11" t="s">
        <v>1613</v>
      </c>
      <c r="T228" s="6"/>
      <c r="U228" s="15" t="str">
        <f>HYPERLINK("https://media.infra-m.ru/1854/1854247/cover/1854247.jpg", "Обложка")</f>
        <v>Обложка</v>
      </c>
      <c r="V228" s="15" t="str">
        <f>HYPERLINK("https://znanium.ru/catalog/product/1854247", "Ознакомиться")</f>
        <v>Ознакомиться</v>
      </c>
      <c r="W228" s="8" t="s">
        <v>1614</v>
      </c>
      <c r="X228" s="6"/>
      <c r="Y228" s="6"/>
      <c r="Z228" s="6"/>
      <c r="AA228" s="6" t="s">
        <v>503</v>
      </c>
      <c r="AB228" s="8"/>
    </row>
    <row r="229" spans="1:28" s="4" customFormat="1" ht="51.95" customHeight="1" x14ac:dyDescent="0.2">
      <c r="A229" s="5">
        <v>0</v>
      </c>
      <c r="B229" s="6" t="s">
        <v>1615</v>
      </c>
      <c r="C229" s="13">
        <v>1144.9000000000001</v>
      </c>
      <c r="D229" s="8" t="s">
        <v>1616</v>
      </c>
      <c r="E229" s="8" t="s">
        <v>1617</v>
      </c>
      <c r="F229" s="8" t="s">
        <v>1618</v>
      </c>
      <c r="G229" s="6" t="s">
        <v>66</v>
      </c>
      <c r="H229" s="6" t="s">
        <v>39</v>
      </c>
      <c r="I229" s="8" t="s">
        <v>133</v>
      </c>
      <c r="J229" s="9">
        <v>10</v>
      </c>
      <c r="K229" s="9">
        <v>392</v>
      </c>
      <c r="L229" s="9">
        <v>2018</v>
      </c>
      <c r="M229" s="8" t="s">
        <v>1619</v>
      </c>
      <c r="N229" s="8" t="s">
        <v>42</v>
      </c>
      <c r="O229" s="8" t="s">
        <v>215</v>
      </c>
      <c r="P229" s="6" t="s">
        <v>44</v>
      </c>
      <c r="Q229" s="8" t="s">
        <v>45</v>
      </c>
      <c r="R229" s="10" t="s">
        <v>1620</v>
      </c>
      <c r="S229" s="11" t="s">
        <v>1621</v>
      </c>
      <c r="T229" s="6"/>
      <c r="U229" s="15" t="str">
        <f>HYPERLINK("https://media.infra-m.ru/0925/0925861/cover/925861.jpg", "Обложка")</f>
        <v>Обложка</v>
      </c>
      <c r="V229" s="15" t="str">
        <f>HYPERLINK("https://znanium.ru/catalog/product/1894764", "Ознакомиться")</f>
        <v>Ознакомиться</v>
      </c>
      <c r="W229" s="8" t="s">
        <v>728</v>
      </c>
      <c r="X229" s="6"/>
      <c r="Y229" s="6"/>
      <c r="Z229" s="6"/>
      <c r="AA229" s="6" t="s">
        <v>398</v>
      </c>
      <c r="AB229" s="8"/>
    </row>
    <row r="230" spans="1:28" s="4" customFormat="1" ht="51.95" customHeight="1" x14ac:dyDescent="0.2">
      <c r="A230" s="5">
        <v>0</v>
      </c>
      <c r="B230" s="6" t="s">
        <v>1622</v>
      </c>
      <c r="C230" s="7">
        <v>834</v>
      </c>
      <c r="D230" s="8" t="s">
        <v>1623</v>
      </c>
      <c r="E230" s="8" t="s">
        <v>1624</v>
      </c>
      <c r="F230" s="8" t="s">
        <v>1625</v>
      </c>
      <c r="G230" s="6" t="s">
        <v>66</v>
      </c>
      <c r="H230" s="6" t="s">
        <v>227</v>
      </c>
      <c r="I230" s="8"/>
      <c r="J230" s="9">
        <v>1</v>
      </c>
      <c r="K230" s="9">
        <v>176</v>
      </c>
      <c r="L230" s="9">
        <v>2024</v>
      </c>
      <c r="M230" s="8" t="s">
        <v>1626</v>
      </c>
      <c r="N230" s="8" t="s">
        <v>42</v>
      </c>
      <c r="O230" s="8" t="s">
        <v>43</v>
      </c>
      <c r="P230" s="6" t="s">
        <v>44</v>
      </c>
      <c r="Q230" s="8" t="s">
        <v>45</v>
      </c>
      <c r="R230" s="10" t="s">
        <v>1627</v>
      </c>
      <c r="S230" s="11"/>
      <c r="T230" s="6"/>
      <c r="U230" s="15" t="str">
        <f>HYPERLINK("https://media.infra-m.ru/2125/2125185/cover/2125185.jpg", "Обложка")</f>
        <v>Обложка</v>
      </c>
      <c r="V230" s="15" t="str">
        <f>HYPERLINK("https://znanium.ru/catalog/product/1042475", "Ознакомиться")</f>
        <v>Ознакомиться</v>
      </c>
      <c r="W230" s="8" t="s">
        <v>1628</v>
      </c>
      <c r="X230" s="6"/>
      <c r="Y230" s="6"/>
      <c r="Z230" s="6"/>
      <c r="AA230" s="6" t="s">
        <v>398</v>
      </c>
      <c r="AB230" s="8"/>
    </row>
    <row r="231" spans="1:28" s="4" customFormat="1" ht="51.95" customHeight="1" x14ac:dyDescent="0.2">
      <c r="A231" s="5">
        <v>0</v>
      </c>
      <c r="B231" s="6" t="s">
        <v>1629</v>
      </c>
      <c r="C231" s="7">
        <v>820</v>
      </c>
      <c r="D231" s="8" t="s">
        <v>1630</v>
      </c>
      <c r="E231" s="8" t="s">
        <v>1631</v>
      </c>
      <c r="F231" s="8" t="s">
        <v>1632</v>
      </c>
      <c r="G231" s="6" t="s">
        <v>38</v>
      </c>
      <c r="H231" s="6" t="s">
        <v>39</v>
      </c>
      <c r="I231" s="8" t="s">
        <v>961</v>
      </c>
      <c r="J231" s="9">
        <v>1</v>
      </c>
      <c r="K231" s="9">
        <v>195</v>
      </c>
      <c r="L231" s="9">
        <v>2022</v>
      </c>
      <c r="M231" s="8" t="s">
        <v>1633</v>
      </c>
      <c r="N231" s="8" t="s">
        <v>55</v>
      </c>
      <c r="O231" s="8" t="s">
        <v>56</v>
      </c>
      <c r="P231" s="6" t="s">
        <v>44</v>
      </c>
      <c r="Q231" s="8" t="s">
        <v>45</v>
      </c>
      <c r="R231" s="10" t="s">
        <v>1634</v>
      </c>
      <c r="S231" s="11" t="s">
        <v>1635</v>
      </c>
      <c r="T231" s="6"/>
      <c r="U231" s="15" t="str">
        <f>HYPERLINK("https://media.infra-m.ru/1862/1862660/cover/1862660.jpg", "Обложка")</f>
        <v>Обложка</v>
      </c>
      <c r="V231" s="15" t="str">
        <f>HYPERLINK("https://znanium.ru/catalog/product/1862660", "Ознакомиться")</f>
        <v>Ознакомиться</v>
      </c>
      <c r="W231" s="8" t="s">
        <v>363</v>
      </c>
      <c r="X231" s="6"/>
      <c r="Y231" s="6"/>
      <c r="Z231" s="6"/>
      <c r="AA231" s="6" t="s">
        <v>138</v>
      </c>
      <c r="AB231" s="8"/>
    </row>
    <row r="232" spans="1:28" s="4" customFormat="1" ht="51.95" customHeight="1" x14ac:dyDescent="0.2">
      <c r="A232" s="5">
        <v>0</v>
      </c>
      <c r="B232" s="6" t="s">
        <v>1636</v>
      </c>
      <c r="C232" s="13">
        <v>1740</v>
      </c>
      <c r="D232" s="8" t="s">
        <v>1637</v>
      </c>
      <c r="E232" s="8" t="s">
        <v>1638</v>
      </c>
      <c r="F232" s="8" t="s">
        <v>1639</v>
      </c>
      <c r="G232" s="6" t="s">
        <v>66</v>
      </c>
      <c r="H232" s="6" t="s">
        <v>39</v>
      </c>
      <c r="I232" s="8" t="s">
        <v>118</v>
      </c>
      <c r="J232" s="9">
        <v>1</v>
      </c>
      <c r="K232" s="9">
        <v>333</v>
      </c>
      <c r="L232" s="9">
        <v>2025</v>
      </c>
      <c r="M232" s="8" t="s">
        <v>1640</v>
      </c>
      <c r="N232" s="8" t="s">
        <v>42</v>
      </c>
      <c r="O232" s="8" t="s">
        <v>88</v>
      </c>
      <c r="P232" s="6" t="s">
        <v>1641</v>
      </c>
      <c r="Q232" s="8" t="s">
        <v>90</v>
      </c>
      <c r="R232" s="10" t="s">
        <v>1642</v>
      </c>
      <c r="S232" s="11"/>
      <c r="T232" s="6"/>
      <c r="U232" s="15" t="str">
        <f>HYPERLINK("https://media.infra-m.ru/2052/2052421/cover/2052421.jpg", "Обложка")</f>
        <v>Обложка</v>
      </c>
      <c r="V232" s="15" t="str">
        <f>HYPERLINK("https://znanium.ru/catalog/product/2052421", "Ознакомиться")</f>
        <v>Ознакомиться</v>
      </c>
      <c r="W232" s="8" t="s">
        <v>47</v>
      </c>
      <c r="X232" s="6" t="s">
        <v>364</v>
      </c>
      <c r="Y232" s="6"/>
      <c r="Z232" s="6"/>
      <c r="AA232" s="6" t="s">
        <v>365</v>
      </c>
      <c r="AB232" s="8"/>
    </row>
    <row r="233" spans="1:28" s="4" customFormat="1" ht="51.95" customHeight="1" x14ac:dyDescent="0.2">
      <c r="A233" s="5">
        <v>0</v>
      </c>
      <c r="B233" s="6" t="s">
        <v>1643</v>
      </c>
      <c r="C233" s="13">
        <v>2050</v>
      </c>
      <c r="D233" s="8" t="s">
        <v>1644</v>
      </c>
      <c r="E233" s="8" t="s">
        <v>1645</v>
      </c>
      <c r="F233" s="8" t="s">
        <v>1646</v>
      </c>
      <c r="G233" s="6" t="s">
        <v>66</v>
      </c>
      <c r="H233" s="6" t="s">
        <v>39</v>
      </c>
      <c r="I233" s="8" t="s">
        <v>118</v>
      </c>
      <c r="J233" s="9">
        <v>1</v>
      </c>
      <c r="K233" s="9">
        <v>445</v>
      </c>
      <c r="L233" s="9">
        <v>2024</v>
      </c>
      <c r="M233" s="8" t="s">
        <v>1647</v>
      </c>
      <c r="N233" s="8" t="s">
        <v>42</v>
      </c>
      <c r="O233" s="8" t="s">
        <v>215</v>
      </c>
      <c r="P233" s="6" t="s">
        <v>44</v>
      </c>
      <c r="Q233" s="8" t="s">
        <v>90</v>
      </c>
      <c r="R233" s="10" t="s">
        <v>1648</v>
      </c>
      <c r="S233" s="11" t="s">
        <v>1649</v>
      </c>
      <c r="T233" s="6"/>
      <c r="U233" s="15" t="str">
        <f>HYPERLINK("https://media.infra-m.ru/2082/2082336/cover/2082336.jpg", "Обложка")</f>
        <v>Обложка</v>
      </c>
      <c r="V233" s="15" t="str">
        <f>HYPERLINK("https://znanium.ru/catalog/product/2082336", "Ознакомиться")</f>
        <v>Ознакомиться</v>
      </c>
      <c r="W233" s="8" t="s">
        <v>1650</v>
      </c>
      <c r="X233" s="6"/>
      <c r="Y233" s="6"/>
      <c r="Z233" s="6"/>
      <c r="AA233" s="6" t="s">
        <v>123</v>
      </c>
      <c r="AB233" s="8"/>
    </row>
    <row r="234" spans="1:28" s="4" customFormat="1" ht="51.95" customHeight="1" x14ac:dyDescent="0.2">
      <c r="A234" s="5">
        <v>0</v>
      </c>
      <c r="B234" s="6" t="s">
        <v>1651</v>
      </c>
      <c r="C234" s="7">
        <v>750</v>
      </c>
      <c r="D234" s="8" t="s">
        <v>1652</v>
      </c>
      <c r="E234" s="8" t="s">
        <v>1653</v>
      </c>
      <c r="F234" s="8" t="s">
        <v>1654</v>
      </c>
      <c r="G234" s="6" t="s">
        <v>38</v>
      </c>
      <c r="H234" s="6" t="s">
        <v>39</v>
      </c>
      <c r="I234" s="8" t="s">
        <v>1655</v>
      </c>
      <c r="J234" s="9">
        <v>1</v>
      </c>
      <c r="K234" s="9">
        <v>193</v>
      </c>
      <c r="L234" s="9">
        <v>2022</v>
      </c>
      <c r="M234" s="8" t="s">
        <v>1656</v>
      </c>
      <c r="N234" s="8" t="s">
        <v>55</v>
      </c>
      <c r="O234" s="8" t="s">
        <v>68</v>
      </c>
      <c r="P234" s="6" t="s">
        <v>44</v>
      </c>
      <c r="Q234" s="8" t="s">
        <v>229</v>
      </c>
      <c r="R234" s="10" t="s">
        <v>1657</v>
      </c>
      <c r="S234" s="11" t="s">
        <v>1658</v>
      </c>
      <c r="T234" s="6" t="s">
        <v>906</v>
      </c>
      <c r="U234" s="15" t="str">
        <f>HYPERLINK("https://media.infra-m.ru/1864/1864087/cover/1864087.jpg", "Обложка")</f>
        <v>Обложка</v>
      </c>
      <c r="V234" s="15" t="str">
        <f>HYPERLINK("https://znanium.ru/catalog/product/1864087", "Ознакомиться")</f>
        <v>Ознакомиться</v>
      </c>
      <c r="W234" s="8" t="s">
        <v>363</v>
      </c>
      <c r="X234" s="6"/>
      <c r="Y234" s="6"/>
      <c r="Z234" s="6"/>
      <c r="AA234" s="6" t="s">
        <v>503</v>
      </c>
      <c r="AB234" s="8"/>
    </row>
    <row r="235" spans="1:28" s="4" customFormat="1" ht="51.95" customHeight="1" x14ac:dyDescent="0.2">
      <c r="A235" s="5">
        <v>0</v>
      </c>
      <c r="B235" s="6" t="s">
        <v>1659</v>
      </c>
      <c r="C235" s="13">
        <v>1970</v>
      </c>
      <c r="D235" s="8" t="s">
        <v>1660</v>
      </c>
      <c r="E235" s="8" t="s">
        <v>1661</v>
      </c>
      <c r="F235" s="8" t="s">
        <v>1662</v>
      </c>
      <c r="G235" s="6" t="s">
        <v>38</v>
      </c>
      <c r="H235" s="6" t="s">
        <v>39</v>
      </c>
      <c r="I235" s="8" t="s">
        <v>118</v>
      </c>
      <c r="J235" s="9">
        <v>1</v>
      </c>
      <c r="K235" s="9">
        <v>363</v>
      </c>
      <c r="L235" s="9">
        <v>2025</v>
      </c>
      <c r="M235" s="8" t="s">
        <v>1663</v>
      </c>
      <c r="N235" s="8" t="s">
        <v>42</v>
      </c>
      <c r="O235" s="8" t="s">
        <v>88</v>
      </c>
      <c r="P235" s="6" t="s">
        <v>44</v>
      </c>
      <c r="Q235" s="8" t="s">
        <v>90</v>
      </c>
      <c r="R235" s="10" t="s">
        <v>1664</v>
      </c>
      <c r="S235" s="11"/>
      <c r="T235" s="6"/>
      <c r="U235" s="15" t="str">
        <f>HYPERLINK("https://media.infra-m.ru/2183/2183372/cover/2183372.jpg", "Обложка")</f>
        <v>Обложка</v>
      </c>
      <c r="V235" s="15" t="str">
        <f>HYPERLINK("https://znanium.ru/catalog/product/2183372", "Ознакомиться")</f>
        <v>Ознакомиться</v>
      </c>
      <c r="W235" s="8" t="s">
        <v>1665</v>
      </c>
      <c r="X235" s="6"/>
      <c r="Y235" s="6"/>
      <c r="Z235" s="6"/>
      <c r="AA235" s="6" t="s">
        <v>72</v>
      </c>
      <c r="AB235" s="8"/>
    </row>
    <row r="236" spans="1:28" s="4" customFormat="1" ht="51.95" customHeight="1" x14ac:dyDescent="0.2">
      <c r="A236" s="5">
        <v>0</v>
      </c>
      <c r="B236" s="6" t="s">
        <v>1666</v>
      </c>
      <c r="C236" s="7">
        <v>724.9</v>
      </c>
      <c r="D236" s="8" t="s">
        <v>1667</v>
      </c>
      <c r="E236" s="8" t="s">
        <v>1668</v>
      </c>
      <c r="F236" s="8" t="s">
        <v>1669</v>
      </c>
      <c r="G236" s="6" t="s">
        <v>77</v>
      </c>
      <c r="H236" s="6" t="s">
        <v>143</v>
      </c>
      <c r="I236" s="8" t="s">
        <v>118</v>
      </c>
      <c r="J236" s="9">
        <v>1</v>
      </c>
      <c r="K236" s="9">
        <v>192</v>
      </c>
      <c r="L236" s="9">
        <v>2022</v>
      </c>
      <c r="M236" s="8" t="s">
        <v>1670</v>
      </c>
      <c r="N236" s="8" t="s">
        <v>42</v>
      </c>
      <c r="O236" s="8" t="s">
        <v>88</v>
      </c>
      <c r="P236" s="6" t="s">
        <v>44</v>
      </c>
      <c r="Q236" s="8" t="s">
        <v>45</v>
      </c>
      <c r="R236" s="10" t="s">
        <v>1336</v>
      </c>
      <c r="S236" s="11" t="s">
        <v>1671</v>
      </c>
      <c r="T236" s="6"/>
      <c r="U236" s="15" t="str">
        <f>HYPERLINK("https://media.infra-m.ru/1850/1850709/cover/1850709.jpg", "Обложка")</f>
        <v>Обложка</v>
      </c>
      <c r="V236" s="12"/>
      <c r="W236" s="8" t="s">
        <v>147</v>
      </c>
      <c r="X236" s="6"/>
      <c r="Y236" s="6"/>
      <c r="Z236" s="6"/>
      <c r="AA236" s="6" t="s">
        <v>81</v>
      </c>
      <c r="AB236" s="8"/>
    </row>
    <row r="237" spans="1:28" s="4" customFormat="1" ht="44.1" customHeight="1" x14ac:dyDescent="0.2">
      <c r="A237" s="5">
        <v>0</v>
      </c>
      <c r="B237" s="6" t="s">
        <v>1672</v>
      </c>
      <c r="C237" s="7">
        <v>694</v>
      </c>
      <c r="D237" s="8" t="s">
        <v>1673</v>
      </c>
      <c r="E237" s="8" t="s">
        <v>1674</v>
      </c>
      <c r="F237" s="8" t="s">
        <v>1675</v>
      </c>
      <c r="G237" s="6" t="s">
        <v>77</v>
      </c>
      <c r="H237" s="6" t="s">
        <v>39</v>
      </c>
      <c r="I237" s="8" t="s">
        <v>53</v>
      </c>
      <c r="J237" s="9">
        <v>1</v>
      </c>
      <c r="K237" s="9">
        <v>124</v>
      </c>
      <c r="L237" s="9">
        <v>2025</v>
      </c>
      <c r="M237" s="8" t="s">
        <v>1676</v>
      </c>
      <c r="N237" s="8" t="s">
        <v>42</v>
      </c>
      <c r="O237" s="8" t="s">
        <v>88</v>
      </c>
      <c r="P237" s="6" t="s">
        <v>57</v>
      </c>
      <c r="Q237" s="8" t="s">
        <v>58</v>
      </c>
      <c r="R237" s="10" t="s">
        <v>1677</v>
      </c>
      <c r="S237" s="11"/>
      <c r="T237" s="6"/>
      <c r="U237" s="15" t="str">
        <f>HYPERLINK("https://media.infra-m.ru/2184/2184905/cover/2184905.jpg", "Обложка")</f>
        <v>Обложка</v>
      </c>
      <c r="V237" s="15" t="str">
        <f>HYPERLINK("https://znanium.ru/catalog/product/2094496", "Ознакомиться")</f>
        <v>Ознакомиться</v>
      </c>
      <c r="W237" s="8" t="s">
        <v>1678</v>
      </c>
      <c r="X237" s="6"/>
      <c r="Y237" s="6"/>
      <c r="Z237" s="6"/>
      <c r="AA237" s="6" t="s">
        <v>503</v>
      </c>
      <c r="AB237" s="8"/>
    </row>
    <row r="238" spans="1:28" s="4" customFormat="1" ht="51.95" customHeight="1" x14ac:dyDescent="0.2">
      <c r="A238" s="5">
        <v>0</v>
      </c>
      <c r="B238" s="6" t="s">
        <v>1679</v>
      </c>
      <c r="C238" s="13">
        <v>1430</v>
      </c>
      <c r="D238" s="8" t="s">
        <v>1680</v>
      </c>
      <c r="E238" s="8" t="s">
        <v>1681</v>
      </c>
      <c r="F238" s="8" t="s">
        <v>1682</v>
      </c>
      <c r="G238" s="6" t="s">
        <v>38</v>
      </c>
      <c r="H238" s="6" t="s">
        <v>39</v>
      </c>
      <c r="I238" s="8" t="s">
        <v>98</v>
      </c>
      <c r="J238" s="9">
        <v>1</v>
      </c>
      <c r="K238" s="9">
        <v>304</v>
      </c>
      <c r="L238" s="9">
        <v>2024</v>
      </c>
      <c r="M238" s="8" t="s">
        <v>1683</v>
      </c>
      <c r="N238" s="8" t="s">
        <v>42</v>
      </c>
      <c r="O238" s="8" t="s">
        <v>88</v>
      </c>
      <c r="P238" s="6" t="s">
        <v>44</v>
      </c>
      <c r="Q238" s="8" t="s">
        <v>100</v>
      </c>
      <c r="R238" s="10" t="s">
        <v>1684</v>
      </c>
      <c r="S238" s="11" t="s">
        <v>1685</v>
      </c>
      <c r="T238" s="6"/>
      <c r="U238" s="15" t="str">
        <f>HYPERLINK("https://media.infra-m.ru/2138/2138720/cover/2138720.jpg", "Обложка")</f>
        <v>Обложка</v>
      </c>
      <c r="V238" s="15" t="str">
        <f>HYPERLINK("https://znanium.ru/catalog/product/2138720", "Ознакомиться")</f>
        <v>Ознакомиться</v>
      </c>
      <c r="W238" s="8" t="s">
        <v>1686</v>
      </c>
      <c r="X238" s="6"/>
      <c r="Y238" s="6"/>
      <c r="Z238" s="6" t="s">
        <v>129</v>
      </c>
      <c r="AA238" s="6" t="s">
        <v>209</v>
      </c>
      <c r="AB238" s="8"/>
    </row>
    <row r="239" spans="1:28" s="4" customFormat="1" ht="51.95" customHeight="1" x14ac:dyDescent="0.2">
      <c r="A239" s="5">
        <v>0</v>
      </c>
      <c r="B239" s="6" t="s">
        <v>1687</v>
      </c>
      <c r="C239" s="13">
        <v>1514</v>
      </c>
      <c r="D239" s="8" t="s">
        <v>1688</v>
      </c>
      <c r="E239" s="8" t="s">
        <v>1681</v>
      </c>
      <c r="F239" s="8" t="s">
        <v>1682</v>
      </c>
      <c r="G239" s="6" t="s">
        <v>38</v>
      </c>
      <c r="H239" s="6" t="s">
        <v>39</v>
      </c>
      <c r="I239" s="8" t="s">
        <v>133</v>
      </c>
      <c r="J239" s="9">
        <v>1</v>
      </c>
      <c r="K239" s="9">
        <v>304</v>
      </c>
      <c r="L239" s="9">
        <v>2025</v>
      </c>
      <c r="M239" s="8" t="s">
        <v>1689</v>
      </c>
      <c r="N239" s="8" t="s">
        <v>42</v>
      </c>
      <c r="O239" s="8" t="s">
        <v>88</v>
      </c>
      <c r="P239" s="6" t="s">
        <v>44</v>
      </c>
      <c r="Q239" s="8" t="s">
        <v>45</v>
      </c>
      <c r="R239" s="10" t="s">
        <v>1690</v>
      </c>
      <c r="S239" s="11" t="s">
        <v>1691</v>
      </c>
      <c r="T239" s="6"/>
      <c r="U239" s="15" t="str">
        <f>HYPERLINK("https://media.infra-m.ru/2170/2170084/cover/2170084.jpg", "Обложка")</f>
        <v>Обложка</v>
      </c>
      <c r="V239" s="15" t="str">
        <f>HYPERLINK("https://znanium.ru/catalog/product/2126761", "Ознакомиться")</f>
        <v>Ознакомиться</v>
      </c>
      <c r="W239" s="8" t="s">
        <v>1686</v>
      </c>
      <c r="X239" s="6"/>
      <c r="Y239" s="6"/>
      <c r="Z239" s="6"/>
      <c r="AA239" s="6" t="s">
        <v>123</v>
      </c>
      <c r="AB239" s="8"/>
    </row>
    <row r="240" spans="1:28" s="4" customFormat="1" ht="51.95" customHeight="1" x14ac:dyDescent="0.2">
      <c r="A240" s="5">
        <v>0</v>
      </c>
      <c r="B240" s="6" t="s">
        <v>1692</v>
      </c>
      <c r="C240" s="13">
        <v>2120</v>
      </c>
      <c r="D240" s="8" t="s">
        <v>1693</v>
      </c>
      <c r="E240" s="8" t="s">
        <v>1694</v>
      </c>
      <c r="F240" s="8" t="s">
        <v>1682</v>
      </c>
      <c r="G240" s="6" t="s">
        <v>66</v>
      </c>
      <c r="H240" s="6" t="s">
        <v>39</v>
      </c>
      <c r="I240" s="8" t="s">
        <v>118</v>
      </c>
      <c r="J240" s="9">
        <v>1</v>
      </c>
      <c r="K240" s="9">
        <v>451</v>
      </c>
      <c r="L240" s="9">
        <v>2024</v>
      </c>
      <c r="M240" s="8" t="s">
        <v>1695</v>
      </c>
      <c r="N240" s="8" t="s">
        <v>42</v>
      </c>
      <c r="O240" s="8" t="s">
        <v>88</v>
      </c>
      <c r="P240" s="6" t="s">
        <v>44</v>
      </c>
      <c r="Q240" s="8" t="s">
        <v>45</v>
      </c>
      <c r="R240" s="10" t="s">
        <v>1690</v>
      </c>
      <c r="S240" s="11" t="s">
        <v>1691</v>
      </c>
      <c r="T240" s="6"/>
      <c r="U240" s="15" t="str">
        <f>HYPERLINK("https://media.infra-m.ru/2138/2138287/cover/2138287.jpg", "Обложка")</f>
        <v>Обложка</v>
      </c>
      <c r="V240" s="15" t="str">
        <f>HYPERLINK("https://znanium.ru/catalog/product/2138287", "Ознакомиться")</f>
        <v>Ознакомиться</v>
      </c>
      <c r="W240" s="8" t="s">
        <v>1686</v>
      </c>
      <c r="X240" s="6"/>
      <c r="Y240" s="6"/>
      <c r="Z240" s="6"/>
      <c r="AA240" s="6" t="s">
        <v>123</v>
      </c>
      <c r="AB240" s="8"/>
    </row>
    <row r="241" spans="1:28" s="4" customFormat="1" ht="51.95" customHeight="1" x14ac:dyDescent="0.2">
      <c r="A241" s="5">
        <v>0</v>
      </c>
      <c r="B241" s="6" t="s">
        <v>1696</v>
      </c>
      <c r="C241" s="13">
        <v>1050</v>
      </c>
      <c r="D241" s="8" t="s">
        <v>1697</v>
      </c>
      <c r="E241" s="8" t="s">
        <v>1698</v>
      </c>
      <c r="F241" s="8" t="s">
        <v>1699</v>
      </c>
      <c r="G241" s="6" t="s">
        <v>38</v>
      </c>
      <c r="H241" s="6" t="s">
        <v>39</v>
      </c>
      <c r="I241" s="8" t="s">
        <v>1700</v>
      </c>
      <c r="J241" s="9">
        <v>1</v>
      </c>
      <c r="K241" s="9">
        <v>199</v>
      </c>
      <c r="L241" s="9">
        <v>2025</v>
      </c>
      <c r="M241" s="8" t="s">
        <v>1701</v>
      </c>
      <c r="N241" s="8" t="s">
        <v>42</v>
      </c>
      <c r="O241" s="8" t="s">
        <v>43</v>
      </c>
      <c r="P241" s="6" t="s">
        <v>44</v>
      </c>
      <c r="Q241" s="8" t="s">
        <v>45</v>
      </c>
      <c r="R241" s="10" t="s">
        <v>1702</v>
      </c>
      <c r="S241" s="11" t="s">
        <v>1703</v>
      </c>
      <c r="T241" s="6"/>
      <c r="U241" s="15" t="str">
        <f>HYPERLINK("https://media.infra-m.ru/2178/2178818/cover/2178818.jpg", "Обложка")</f>
        <v>Обложка</v>
      </c>
      <c r="V241" s="12"/>
      <c r="W241" s="8" t="s">
        <v>728</v>
      </c>
      <c r="X241" s="6"/>
      <c r="Y241" s="6"/>
      <c r="Z241" s="6"/>
      <c r="AA241" s="6" t="s">
        <v>1704</v>
      </c>
      <c r="AB241" s="8"/>
    </row>
    <row r="242" spans="1:28" s="4" customFormat="1" ht="51.95" customHeight="1" x14ac:dyDescent="0.2">
      <c r="A242" s="5">
        <v>0</v>
      </c>
      <c r="B242" s="6" t="s">
        <v>1705</v>
      </c>
      <c r="C242" s="13">
        <v>1990</v>
      </c>
      <c r="D242" s="8" t="s">
        <v>1706</v>
      </c>
      <c r="E242" s="8" t="s">
        <v>1707</v>
      </c>
      <c r="F242" s="8" t="s">
        <v>1708</v>
      </c>
      <c r="G242" s="6" t="s">
        <v>38</v>
      </c>
      <c r="H242" s="6" t="s">
        <v>39</v>
      </c>
      <c r="I242" s="8" t="s">
        <v>98</v>
      </c>
      <c r="J242" s="9">
        <v>1</v>
      </c>
      <c r="K242" s="9">
        <v>396</v>
      </c>
      <c r="L242" s="9">
        <v>2025</v>
      </c>
      <c r="M242" s="8" t="s">
        <v>1709</v>
      </c>
      <c r="N242" s="8" t="s">
        <v>42</v>
      </c>
      <c r="O242" s="8" t="s">
        <v>43</v>
      </c>
      <c r="P242" s="6" t="s">
        <v>110</v>
      </c>
      <c r="Q242" s="8" t="s">
        <v>100</v>
      </c>
      <c r="R242" s="10" t="s">
        <v>1710</v>
      </c>
      <c r="S242" s="11" t="s">
        <v>1711</v>
      </c>
      <c r="T242" s="6"/>
      <c r="U242" s="15" t="str">
        <f>HYPERLINK("https://media.infra-m.ru/2185/2185380/cover/2185380.jpg", "Обложка")</f>
        <v>Обложка</v>
      </c>
      <c r="V242" s="15" t="str">
        <f>HYPERLINK("https://znanium.ru/catalog/product/2185380", "Ознакомиться")</f>
        <v>Ознакомиться</v>
      </c>
      <c r="W242" s="8" t="s">
        <v>1213</v>
      </c>
      <c r="X242" s="6"/>
      <c r="Y242" s="6"/>
      <c r="Z242" s="6" t="s">
        <v>129</v>
      </c>
      <c r="AA242" s="6" t="s">
        <v>503</v>
      </c>
      <c r="AB242" s="8"/>
    </row>
    <row r="243" spans="1:28" s="4" customFormat="1" ht="51.95" customHeight="1" x14ac:dyDescent="0.2">
      <c r="A243" s="5">
        <v>0</v>
      </c>
      <c r="B243" s="6" t="s">
        <v>1712</v>
      </c>
      <c r="C243" s="13">
        <v>1830</v>
      </c>
      <c r="D243" s="8" t="s">
        <v>1713</v>
      </c>
      <c r="E243" s="8" t="s">
        <v>1707</v>
      </c>
      <c r="F243" s="8" t="s">
        <v>1708</v>
      </c>
      <c r="G243" s="6" t="s">
        <v>38</v>
      </c>
      <c r="H243" s="6" t="s">
        <v>39</v>
      </c>
      <c r="I243" s="8" t="s">
        <v>133</v>
      </c>
      <c r="J243" s="9">
        <v>1</v>
      </c>
      <c r="K243" s="9">
        <v>396</v>
      </c>
      <c r="L243" s="9">
        <v>2023</v>
      </c>
      <c r="M243" s="8" t="s">
        <v>1714</v>
      </c>
      <c r="N243" s="8" t="s">
        <v>42</v>
      </c>
      <c r="O243" s="8" t="s">
        <v>43</v>
      </c>
      <c r="P243" s="6" t="s">
        <v>110</v>
      </c>
      <c r="Q243" s="8" t="s">
        <v>45</v>
      </c>
      <c r="R243" s="10" t="s">
        <v>1702</v>
      </c>
      <c r="S243" s="11" t="s">
        <v>1715</v>
      </c>
      <c r="T243" s="6"/>
      <c r="U243" s="15" t="str">
        <f>HYPERLINK("https://media.infra-m.ru/2125/2125353/cover/2125353.jpg", "Обложка")</f>
        <v>Обложка</v>
      </c>
      <c r="V243" s="15" t="str">
        <f>HYPERLINK("https://znanium.ru/catalog/product/2125353", "Ознакомиться")</f>
        <v>Ознакомиться</v>
      </c>
      <c r="W243" s="8" t="s">
        <v>1213</v>
      </c>
      <c r="X243" s="6"/>
      <c r="Y243" s="6"/>
      <c r="Z243" s="6"/>
      <c r="AA243" s="6" t="s">
        <v>471</v>
      </c>
      <c r="AB243" s="8"/>
    </row>
    <row r="244" spans="1:28" s="4" customFormat="1" ht="51.95" customHeight="1" x14ac:dyDescent="0.2">
      <c r="A244" s="5">
        <v>0</v>
      </c>
      <c r="B244" s="6" t="s">
        <v>1716</v>
      </c>
      <c r="C244" s="7">
        <v>777</v>
      </c>
      <c r="D244" s="8" t="s">
        <v>1717</v>
      </c>
      <c r="E244" s="8" t="s">
        <v>1718</v>
      </c>
      <c r="F244" s="8" t="s">
        <v>1719</v>
      </c>
      <c r="G244" s="6" t="s">
        <v>77</v>
      </c>
      <c r="H244" s="6" t="s">
        <v>39</v>
      </c>
      <c r="I244" s="8" t="s">
        <v>133</v>
      </c>
      <c r="J244" s="9">
        <v>1</v>
      </c>
      <c r="K244" s="9">
        <v>128</v>
      </c>
      <c r="L244" s="9">
        <v>2024</v>
      </c>
      <c r="M244" s="8" t="s">
        <v>1720</v>
      </c>
      <c r="N244" s="8" t="s">
        <v>42</v>
      </c>
      <c r="O244" s="8" t="s">
        <v>43</v>
      </c>
      <c r="P244" s="6" t="s">
        <v>1641</v>
      </c>
      <c r="Q244" s="8" t="s">
        <v>45</v>
      </c>
      <c r="R244" s="10" t="s">
        <v>1721</v>
      </c>
      <c r="S244" s="11" t="s">
        <v>1722</v>
      </c>
      <c r="T244" s="6"/>
      <c r="U244" s="15" t="str">
        <f>HYPERLINK("https://media.infra-m.ru/2107/2107390/cover/2107390.jpg", "Обложка")</f>
        <v>Обложка</v>
      </c>
      <c r="V244" s="15" t="str">
        <f>HYPERLINK("https://znanium.ru/catalog/product/1896808", "Ознакомиться")</f>
        <v>Ознакомиться</v>
      </c>
      <c r="W244" s="8" t="s">
        <v>1650</v>
      </c>
      <c r="X244" s="6"/>
      <c r="Y244" s="6"/>
      <c r="Z244" s="6"/>
      <c r="AA244" s="6" t="s">
        <v>398</v>
      </c>
      <c r="AB244" s="8"/>
    </row>
    <row r="245" spans="1:28" s="4" customFormat="1" ht="51.95" customHeight="1" x14ac:dyDescent="0.2">
      <c r="A245" s="5">
        <v>0</v>
      </c>
      <c r="B245" s="6" t="s">
        <v>1723</v>
      </c>
      <c r="C245" s="7">
        <v>990</v>
      </c>
      <c r="D245" s="8" t="s">
        <v>1724</v>
      </c>
      <c r="E245" s="8" t="s">
        <v>1725</v>
      </c>
      <c r="F245" s="8" t="s">
        <v>1726</v>
      </c>
      <c r="G245" s="6" t="s">
        <v>77</v>
      </c>
      <c r="H245" s="6" t="s">
        <v>143</v>
      </c>
      <c r="I245" s="8" t="s">
        <v>98</v>
      </c>
      <c r="J245" s="9">
        <v>1</v>
      </c>
      <c r="K245" s="9">
        <v>83</v>
      </c>
      <c r="L245" s="9">
        <v>2025</v>
      </c>
      <c r="M245" s="8" t="s">
        <v>1727</v>
      </c>
      <c r="N245" s="8" t="s">
        <v>42</v>
      </c>
      <c r="O245" s="8" t="s">
        <v>43</v>
      </c>
      <c r="P245" s="6" t="s">
        <v>1728</v>
      </c>
      <c r="Q245" s="8" t="s">
        <v>100</v>
      </c>
      <c r="R245" s="10" t="s">
        <v>1729</v>
      </c>
      <c r="S245" s="11" t="s">
        <v>1730</v>
      </c>
      <c r="T245" s="6"/>
      <c r="U245" s="15" t="str">
        <f>HYPERLINK("https://media.infra-m.ru/2179/2179099/cover/2179099.jpg", "Обложка")</f>
        <v>Обложка</v>
      </c>
      <c r="V245" s="15" t="str">
        <f>HYPERLINK("https://znanium.ru/catalog/product/2179099", "Ознакомиться")</f>
        <v>Ознакомиться</v>
      </c>
      <c r="W245" s="8" t="s">
        <v>1731</v>
      </c>
      <c r="X245" s="6"/>
      <c r="Y245" s="6"/>
      <c r="Z245" s="6"/>
      <c r="AA245" s="6" t="s">
        <v>989</v>
      </c>
      <c r="AB245" s="8"/>
    </row>
    <row r="246" spans="1:28" s="4" customFormat="1" ht="51.95" customHeight="1" x14ac:dyDescent="0.2">
      <c r="A246" s="5">
        <v>0</v>
      </c>
      <c r="B246" s="6" t="s">
        <v>1732</v>
      </c>
      <c r="C246" s="7">
        <v>780</v>
      </c>
      <c r="D246" s="8" t="s">
        <v>1733</v>
      </c>
      <c r="E246" s="8" t="s">
        <v>1734</v>
      </c>
      <c r="F246" s="8" t="s">
        <v>1699</v>
      </c>
      <c r="G246" s="6" t="s">
        <v>38</v>
      </c>
      <c r="H246" s="6" t="s">
        <v>39</v>
      </c>
      <c r="I246" s="8" t="s">
        <v>1700</v>
      </c>
      <c r="J246" s="9">
        <v>1</v>
      </c>
      <c r="K246" s="9">
        <v>156</v>
      </c>
      <c r="L246" s="9">
        <v>2024</v>
      </c>
      <c r="M246" s="8" t="s">
        <v>1735</v>
      </c>
      <c r="N246" s="8" t="s">
        <v>42</v>
      </c>
      <c r="O246" s="8" t="s">
        <v>43</v>
      </c>
      <c r="P246" s="6" t="s">
        <v>44</v>
      </c>
      <c r="Q246" s="8" t="s">
        <v>90</v>
      </c>
      <c r="R246" s="10" t="s">
        <v>1736</v>
      </c>
      <c r="S246" s="11" t="s">
        <v>1737</v>
      </c>
      <c r="T246" s="6"/>
      <c r="U246" s="15" t="str">
        <f>HYPERLINK("https://media.infra-m.ru/2149/2149566/cover/2149566.jpg", "Обложка")</f>
        <v>Обложка</v>
      </c>
      <c r="V246" s="12"/>
      <c r="W246" s="8" t="s">
        <v>728</v>
      </c>
      <c r="X246" s="6"/>
      <c r="Y246" s="6"/>
      <c r="Z246" s="6"/>
      <c r="AA246" s="6" t="s">
        <v>273</v>
      </c>
      <c r="AB246" s="8"/>
    </row>
    <row r="247" spans="1:28" s="4" customFormat="1" ht="51.95" customHeight="1" x14ac:dyDescent="0.2">
      <c r="A247" s="5">
        <v>0</v>
      </c>
      <c r="B247" s="6" t="s">
        <v>1738</v>
      </c>
      <c r="C247" s="7">
        <v>654</v>
      </c>
      <c r="D247" s="8" t="s">
        <v>1739</v>
      </c>
      <c r="E247" s="8" t="s">
        <v>1740</v>
      </c>
      <c r="F247" s="8" t="s">
        <v>1741</v>
      </c>
      <c r="G247" s="6" t="s">
        <v>77</v>
      </c>
      <c r="H247" s="6" t="s">
        <v>39</v>
      </c>
      <c r="I247" s="8" t="s">
        <v>133</v>
      </c>
      <c r="J247" s="9">
        <v>1</v>
      </c>
      <c r="K247" s="9">
        <v>125</v>
      </c>
      <c r="L247" s="9">
        <v>2025</v>
      </c>
      <c r="M247" s="8" t="s">
        <v>1742</v>
      </c>
      <c r="N247" s="8" t="s">
        <v>42</v>
      </c>
      <c r="O247" s="8" t="s">
        <v>43</v>
      </c>
      <c r="P247" s="6" t="s">
        <v>44</v>
      </c>
      <c r="Q247" s="8" t="s">
        <v>45</v>
      </c>
      <c r="R247" s="10" t="s">
        <v>1743</v>
      </c>
      <c r="S247" s="11" t="s">
        <v>1744</v>
      </c>
      <c r="T247" s="6"/>
      <c r="U247" s="15" t="str">
        <f>HYPERLINK("https://media.infra-m.ru/2160/2160670/cover/2160670.jpg", "Обложка")</f>
        <v>Обложка</v>
      </c>
      <c r="V247" s="15" t="str">
        <f>HYPERLINK("https://znanium.ru/catalog/product/2149569", "Ознакомиться")</f>
        <v>Ознакомиться</v>
      </c>
      <c r="W247" s="8" t="s">
        <v>92</v>
      </c>
      <c r="X247" s="6"/>
      <c r="Y247" s="6"/>
      <c r="Z247" s="6"/>
      <c r="AA247" s="6" t="s">
        <v>209</v>
      </c>
      <c r="AB247" s="8"/>
    </row>
    <row r="248" spans="1:28" s="4" customFormat="1" ht="51.95" customHeight="1" x14ac:dyDescent="0.2">
      <c r="A248" s="5">
        <v>0</v>
      </c>
      <c r="B248" s="6" t="s">
        <v>1745</v>
      </c>
      <c r="C248" s="7">
        <v>470</v>
      </c>
      <c r="D248" s="8" t="s">
        <v>1746</v>
      </c>
      <c r="E248" s="8" t="s">
        <v>1747</v>
      </c>
      <c r="F248" s="8" t="s">
        <v>1708</v>
      </c>
      <c r="G248" s="6" t="s">
        <v>77</v>
      </c>
      <c r="H248" s="6" t="s">
        <v>39</v>
      </c>
      <c r="I248" s="8" t="s">
        <v>118</v>
      </c>
      <c r="J248" s="9">
        <v>1</v>
      </c>
      <c r="K248" s="9">
        <v>78</v>
      </c>
      <c r="L248" s="9">
        <v>2023</v>
      </c>
      <c r="M248" s="8" t="s">
        <v>1748</v>
      </c>
      <c r="N248" s="8" t="s">
        <v>42</v>
      </c>
      <c r="O248" s="8" t="s">
        <v>43</v>
      </c>
      <c r="P248" s="6" t="s">
        <v>44</v>
      </c>
      <c r="Q248" s="8" t="s">
        <v>90</v>
      </c>
      <c r="R248" s="10" t="s">
        <v>1749</v>
      </c>
      <c r="S248" s="11" t="s">
        <v>1750</v>
      </c>
      <c r="T248" s="6"/>
      <c r="U248" s="15" t="str">
        <f>HYPERLINK("https://media.infra-m.ru/2029/2029802/cover/2029802.jpg", "Обложка")</f>
        <v>Обложка</v>
      </c>
      <c r="V248" s="15" t="str">
        <f>HYPERLINK("https://znanium.ru/catalog/product/2029802", "Ознакомиться")</f>
        <v>Ознакомиться</v>
      </c>
      <c r="W248" s="8" t="s">
        <v>1213</v>
      </c>
      <c r="X248" s="6"/>
      <c r="Y248" s="6"/>
      <c r="Z248" s="6"/>
      <c r="AA248" s="6" t="s">
        <v>1258</v>
      </c>
      <c r="AB248" s="8"/>
    </row>
    <row r="249" spans="1:28" s="4" customFormat="1" ht="51.95" customHeight="1" x14ac:dyDescent="0.2">
      <c r="A249" s="5">
        <v>0</v>
      </c>
      <c r="B249" s="6" t="s">
        <v>1751</v>
      </c>
      <c r="C249" s="7">
        <v>924</v>
      </c>
      <c r="D249" s="8" t="s">
        <v>1752</v>
      </c>
      <c r="E249" s="8" t="s">
        <v>1753</v>
      </c>
      <c r="F249" s="8" t="s">
        <v>1754</v>
      </c>
      <c r="G249" s="6" t="s">
        <v>77</v>
      </c>
      <c r="H249" s="6" t="s">
        <v>108</v>
      </c>
      <c r="I249" s="8"/>
      <c r="J249" s="9">
        <v>1</v>
      </c>
      <c r="K249" s="9">
        <v>184</v>
      </c>
      <c r="L249" s="9">
        <v>2024</v>
      </c>
      <c r="M249" s="8" t="s">
        <v>1755</v>
      </c>
      <c r="N249" s="8" t="s">
        <v>42</v>
      </c>
      <c r="O249" s="8" t="s">
        <v>43</v>
      </c>
      <c r="P249" s="6" t="s">
        <v>44</v>
      </c>
      <c r="Q249" s="8" t="s">
        <v>90</v>
      </c>
      <c r="R249" s="10" t="s">
        <v>1756</v>
      </c>
      <c r="S249" s="11" t="s">
        <v>1757</v>
      </c>
      <c r="T249" s="6"/>
      <c r="U249" s="15" t="str">
        <f>HYPERLINK("https://media.infra-m.ru/2149/2149571/cover/2149571.jpg", "Обложка")</f>
        <v>Обложка</v>
      </c>
      <c r="V249" s="15" t="str">
        <f>HYPERLINK("https://znanium.ru/catalog/product/1024062", "Ознакомиться")</f>
        <v>Ознакомиться</v>
      </c>
      <c r="W249" s="8" t="s">
        <v>320</v>
      </c>
      <c r="X249" s="6"/>
      <c r="Y249" s="6" t="s">
        <v>30</v>
      </c>
      <c r="Z249" s="6"/>
      <c r="AA249" s="6" t="s">
        <v>989</v>
      </c>
      <c r="AB249" s="8"/>
    </row>
    <row r="250" spans="1:28" s="4" customFormat="1" ht="51.95" customHeight="1" x14ac:dyDescent="0.2">
      <c r="A250" s="5">
        <v>0</v>
      </c>
      <c r="B250" s="6" t="s">
        <v>1758</v>
      </c>
      <c r="C250" s="7">
        <v>682</v>
      </c>
      <c r="D250" s="8" t="s">
        <v>1759</v>
      </c>
      <c r="E250" s="8" t="s">
        <v>1760</v>
      </c>
      <c r="F250" s="8" t="s">
        <v>1726</v>
      </c>
      <c r="G250" s="6" t="s">
        <v>77</v>
      </c>
      <c r="H250" s="6" t="s">
        <v>143</v>
      </c>
      <c r="I250" s="8" t="s">
        <v>98</v>
      </c>
      <c r="J250" s="9">
        <v>1</v>
      </c>
      <c r="K250" s="9">
        <v>56</v>
      </c>
      <c r="L250" s="9">
        <v>2025</v>
      </c>
      <c r="M250" s="8" t="s">
        <v>1761</v>
      </c>
      <c r="N250" s="8" t="s">
        <v>42</v>
      </c>
      <c r="O250" s="8" t="s">
        <v>43</v>
      </c>
      <c r="P250" s="6" t="s">
        <v>1728</v>
      </c>
      <c r="Q250" s="8" t="s">
        <v>100</v>
      </c>
      <c r="R250" s="10" t="s">
        <v>1762</v>
      </c>
      <c r="S250" s="11" t="s">
        <v>1494</v>
      </c>
      <c r="T250" s="6"/>
      <c r="U250" s="15" t="str">
        <f>HYPERLINK("https://media.infra-m.ru/2185/2185122/cover/2185122.jpg", "Обложка")</f>
        <v>Обложка</v>
      </c>
      <c r="V250" s="15" t="str">
        <f>HYPERLINK("https://znanium.ru/catalog/product/2185122", "Ознакомиться")</f>
        <v>Ознакомиться</v>
      </c>
      <c r="W250" s="8" t="s">
        <v>103</v>
      </c>
      <c r="X250" s="6"/>
      <c r="Y250" s="6"/>
      <c r="Z250" s="6"/>
      <c r="AA250" s="6" t="s">
        <v>1763</v>
      </c>
      <c r="AB250" s="8"/>
    </row>
    <row r="251" spans="1:28" s="4" customFormat="1" ht="51.95" customHeight="1" x14ac:dyDescent="0.2">
      <c r="A251" s="5">
        <v>0</v>
      </c>
      <c r="B251" s="6" t="s">
        <v>1764</v>
      </c>
      <c r="C251" s="13">
        <v>1714.9</v>
      </c>
      <c r="D251" s="8" t="s">
        <v>1765</v>
      </c>
      <c r="E251" s="8" t="s">
        <v>1766</v>
      </c>
      <c r="F251" s="8" t="s">
        <v>1767</v>
      </c>
      <c r="G251" s="6" t="s">
        <v>38</v>
      </c>
      <c r="H251" s="6" t="s">
        <v>39</v>
      </c>
      <c r="I251" s="8" t="s">
        <v>98</v>
      </c>
      <c r="J251" s="9">
        <v>1</v>
      </c>
      <c r="K251" s="9">
        <v>381</v>
      </c>
      <c r="L251" s="9">
        <v>2023</v>
      </c>
      <c r="M251" s="8" t="s">
        <v>1768</v>
      </c>
      <c r="N251" s="8" t="s">
        <v>42</v>
      </c>
      <c r="O251" s="8" t="s">
        <v>43</v>
      </c>
      <c r="P251" s="6" t="s">
        <v>110</v>
      </c>
      <c r="Q251" s="8" t="s">
        <v>100</v>
      </c>
      <c r="R251" s="10" t="s">
        <v>1769</v>
      </c>
      <c r="S251" s="11" t="s">
        <v>1770</v>
      </c>
      <c r="T251" s="6"/>
      <c r="U251" s="15" t="str">
        <f>HYPERLINK("https://media.infra-m.ru/1965/1965747/cover/1965747.jpg", "Обложка")</f>
        <v>Обложка</v>
      </c>
      <c r="V251" s="15" t="str">
        <f>HYPERLINK("https://znanium.ru/catalog/product/1896569", "Ознакомиться")</f>
        <v>Ознакомиться</v>
      </c>
      <c r="W251" s="8" t="s">
        <v>320</v>
      </c>
      <c r="X251" s="6"/>
      <c r="Y251" s="6"/>
      <c r="Z251" s="6"/>
      <c r="AA251" s="6" t="s">
        <v>138</v>
      </c>
      <c r="AB251" s="8"/>
    </row>
    <row r="252" spans="1:28" s="4" customFormat="1" ht="51.95" customHeight="1" x14ac:dyDescent="0.2">
      <c r="A252" s="5">
        <v>0</v>
      </c>
      <c r="B252" s="6" t="s">
        <v>1771</v>
      </c>
      <c r="C252" s="13">
        <v>2482</v>
      </c>
      <c r="D252" s="8" t="s">
        <v>1772</v>
      </c>
      <c r="E252" s="8" t="s">
        <v>1766</v>
      </c>
      <c r="F252" s="8" t="s">
        <v>1773</v>
      </c>
      <c r="G252" s="6" t="s">
        <v>38</v>
      </c>
      <c r="H252" s="6" t="s">
        <v>39</v>
      </c>
      <c r="I252" s="8" t="s">
        <v>98</v>
      </c>
      <c r="J252" s="9">
        <v>1</v>
      </c>
      <c r="K252" s="9">
        <v>383</v>
      </c>
      <c r="L252" s="9">
        <v>2025</v>
      </c>
      <c r="M252" s="8" t="s">
        <v>1774</v>
      </c>
      <c r="N252" s="8" t="s">
        <v>42</v>
      </c>
      <c r="O252" s="8" t="s">
        <v>43</v>
      </c>
      <c r="P252" s="6" t="s">
        <v>110</v>
      </c>
      <c r="Q252" s="8" t="s">
        <v>100</v>
      </c>
      <c r="R252" s="10" t="s">
        <v>1775</v>
      </c>
      <c r="S252" s="11" t="s">
        <v>1776</v>
      </c>
      <c r="T252" s="6"/>
      <c r="U252" s="15" t="str">
        <f>HYPERLINK("https://media.infra-m.ru/2169/2169732/cover/2169732.jpg", "Обложка")</f>
        <v>Обложка</v>
      </c>
      <c r="V252" s="15" t="str">
        <f>HYPERLINK("https://znanium.ru/catalog/product/2169732", "Ознакомиться")</f>
        <v>Ознакомиться</v>
      </c>
      <c r="W252" s="8" t="s">
        <v>1777</v>
      </c>
      <c r="X252" s="6"/>
      <c r="Y252" s="6"/>
      <c r="Z252" s="6"/>
      <c r="AA252" s="6" t="s">
        <v>503</v>
      </c>
      <c r="AB252" s="8"/>
    </row>
    <row r="253" spans="1:28" s="4" customFormat="1" ht="51.95" customHeight="1" x14ac:dyDescent="0.2">
      <c r="A253" s="5">
        <v>0</v>
      </c>
      <c r="B253" s="6" t="s">
        <v>1778</v>
      </c>
      <c r="C253" s="13">
        <v>1410</v>
      </c>
      <c r="D253" s="8" t="s">
        <v>1779</v>
      </c>
      <c r="E253" s="8" t="s">
        <v>1780</v>
      </c>
      <c r="F253" s="8" t="s">
        <v>1781</v>
      </c>
      <c r="G253" s="6" t="s">
        <v>38</v>
      </c>
      <c r="H253" s="6" t="s">
        <v>39</v>
      </c>
      <c r="I253" s="8" t="s">
        <v>98</v>
      </c>
      <c r="J253" s="9">
        <v>1</v>
      </c>
      <c r="K253" s="9">
        <v>305</v>
      </c>
      <c r="L253" s="9">
        <v>2024</v>
      </c>
      <c r="M253" s="8" t="s">
        <v>1782</v>
      </c>
      <c r="N253" s="8" t="s">
        <v>42</v>
      </c>
      <c r="O253" s="8" t="s">
        <v>43</v>
      </c>
      <c r="P253" s="6" t="s">
        <v>110</v>
      </c>
      <c r="Q253" s="8" t="s">
        <v>100</v>
      </c>
      <c r="R253" s="10" t="s">
        <v>1783</v>
      </c>
      <c r="S253" s="11" t="s">
        <v>1784</v>
      </c>
      <c r="T253" s="6"/>
      <c r="U253" s="15" t="str">
        <f>HYPERLINK("https://media.infra-m.ru/2130/2130726/cover/2130726.jpg", "Обложка")</f>
        <v>Обложка</v>
      </c>
      <c r="V253" s="15" t="str">
        <f>HYPERLINK("https://znanium.ru/catalog/product/2130726", "Ознакомиться")</f>
        <v>Ознакомиться</v>
      </c>
      <c r="W253" s="8" t="s">
        <v>1785</v>
      </c>
      <c r="X253" s="6"/>
      <c r="Y253" s="6"/>
      <c r="Z253" s="6"/>
      <c r="AA253" s="6" t="s">
        <v>486</v>
      </c>
      <c r="AB253" s="8"/>
    </row>
    <row r="254" spans="1:28" s="4" customFormat="1" ht="51.95" customHeight="1" x14ac:dyDescent="0.2">
      <c r="A254" s="5">
        <v>0</v>
      </c>
      <c r="B254" s="6" t="s">
        <v>1786</v>
      </c>
      <c r="C254" s="7">
        <v>894.9</v>
      </c>
      <c r="D254" s="8" t="s">
        <v>1787</v>
      </c>
      <c r="E254" s="8" t="s">
        <v>1766</v>
      </c>
      <c r="F254" s="8" t="s">
        <v>1788</v>
      </c>
      <c r="G254" s="6" t="s">
        <v>38</v>
      </c>
      <c r="H254" s="6" t="s">
        <v>39</v>
      </c>
      <c r="I254" s="8" t="s">
        <v>946</v>
      </c>
      <c r="J254" s="9">
        <v>1</v>
      </c>
      <c r="K254" s="9">
        <v>199</v>
      </c>
      <c r="L254" s="9">
        <v>2023</v>
      </c>
      <c r="M254" s="8" t="s">
        <v>1789</v>
      </c>
      <c r="N254" s="8" t="s">
        <v>42</v>
      </c>
      <c r="O254" s="8" t="s">
        <v>43</v>
      </c>
      <c r="P254" s="6" t="s">
        <v>44</v>
      </c>
      <c r="Q254" s="8" t="s">
        <v>45</v>
      </c>
      <c r="R254" s="10" t="s">
        <v>1790</v>
      </c>
      <c r="S254" s="11" t="s">
        <v>1791</v>
      </c>
      <c r="T254" s="6"/>
      <c r="U254" s="15" t="str">
        <f>HYPERLINK("https://media.infra-m.ru/1869/1869220/cover/1869220.jpg", "Обложка")</f>
        <v>Обложка</v>
      </c>
      <c r="V254" s="12"/>
      <c r="W254" s="8" t="s">
        <v>728</v>
      </c>
      <c r="X254" s="6"/>
      <c r="Y254" s="6"/>
      <c r="Z254" s="6"/>
      <c r="AA254" s="6" t="s">
        <v>48</v>
      </c>
      <c r="AB254" s="8"/>
    </row>
    <row r="255" spans="1:28" s="4" customFormat="1" ht="42" customHeight="1" x14ac:dyDescent="0.2">
      <c r="A255" s="5">
        <v>0</v>
      </c>
      <c r="B255" s="6" t="s">
        <v>1792</v>
      </c>
      <c r="C255" s="7">
        <v>590</v>
      </c>
      <c r="D255" s="8" t="s">
        <v>1793</v>
      </c>
      <c r="E255" s="8" t="s">
        <v>1794</v>
      </c>
      <c r="F255" s="8" t="s">
        <v>1795</v>
      </c>
      <c r="G255" s="6" t="s">
        <v>38</v>
      </c>
      <c r="H255" s="6" t="s">
        <v>39</v>
      </c>
      <c r="I255" s="8" t="s">
        <v>740</v>
      </c>
      <c r="J255" s="9">
        <v>1</v>
      </c>
      <c r="K255" s="9">
        <v>168</v>
      </c>
      <c r="L255" s="9">
        <v>2020</v>
      </c>
      <c r="M255" s="8" t="s">
        <v>1796</v>
      </c>
      <c r="N255" s="8" t="s">
        <v>42</v>
      </c>
      <c r="O255" s="8" t="s">
        <v>88</v>
      </c>
      <c r="P255" s="6" t="s">
        <v>57</v>
      </c>
      <c r="Q255" s="8" t="s">
        <v>58</v>
      </c>
      <c r="R255" s="10" t="s">
        <v>1797</v>
      </c>
      <c r="S255" s="11"/>
      <c r="T255" s="6"/>
      <c r="U255" s="15" t="str">
        <f>HYPERLINK("https://media.infra-m.ru/1072/1072219/cover/1072219.jpg", "Обложка")</f>
        <v>Обложка</v>
      </c>
      <c r="V255" s="12"/>
      <c r="W255" s="8" t="s">
        <v>728</v>
      </c>
      <c r="X255" s="6"/>
      <c r="Y255" s="6"/>
      <c r="Z255" s="6"/>
      <c r="AA255" s="6" t="s">
        <v>48</v>
      </c>
      <c r="AB255" s="8"/>
    </row>
    <row r="256" spans="1:28" s="4" customFormat="1" ht="44.1" customHeight="1" x14ac:dyDescent="0.2">
      <c r="A256" s="5">
        <v>0</v>
      </c>
      <c r="B256" s="6" t="s">
        <v>1798</v>
      </c>
      <c r="C256" s="7">
        <v>444.9</v>
      </c>
      <c r="D256" s="8" t="s">
        <v>1799</v>
      </c>
      <c r="E256" s="8" t="s">
        <v>1800</v>
      </c>
      <c r="F256" s="8" t="s">
        <v>1801</v>
      </c>
      <c r="G256" s="6" t="s">
        <v>77</v>
      </c>
      <c r="H256" s="6" t="s">
        <v>309</v>
      </c>
      <c r="I256" s="8" t="s">
        <v>53</v>
      </c>
      <c r="J256" s="9">
        <v>1</v>
      </c>
      <c r="K256" s="9">
        <v>88</v>
      </c>
      <c r="L256" s="9">
        <v>2023</v>
      </c>
      <c r="M256" s="8" t="s">
        <v>1802</v>
      </c>
      <c r="N256" s="8" t="s">
        <v>42</v>
      </c>
      <c r="O256" s="8" t="s">
        <v>88</v>
      </c>
      <c r="P256" s="6" t="s">
        <v>57</v>
      </c>
      <c r="Q256" s="8" t="s">
        <v>1179</v>
      </c>
      <c r="R256" s="10" t="s">
        <v>1803</v>
      </c>
      <c r="S256" s="11"/>
      <c r="T256" s="6"/>
      <c r="U256" s="15" t="str">
        <f>HYPERLINK("https://media.infra-m.ru/1911/1911830/cover/1911830.jpg", "Обложка")</f>
        <v>Обложка</v>
      </c>
      <c r="V256" s="15" t="str">
        <f>HYPERLINK("https://znanium.ru/catalog/product/1062705", "Ознакомиться")</f>
        <v>Ознакомиться</v>
      </c>
      <c r="W256" s="8" t="s">
        <v>1804</v>
      </c>
      <c r="X256" s="6"/>
      <c r="Y256" s="6"/>
      <c r="Z256" s="6"/>
      <c r="AA256" s="6" t="s">
        <v>123</v>
      </c>
      <c r="AB256" s="8"/>
    </row>
    <row r="257" spans="1:28" s="4" customFormat="1" ht="42" customHeight="1" x14ac:dyDescent="0.2">
      <c r="A257" s="5">
        <v>0</v>
      </c>
      <c r="B257" s="6" t="s">
        <v>1805</v>
      </c>
      <c r="C257" s="13">
        <v>1684</v>
      </c>
      <c r="D257" s="8" t="s">
        <v>1806</v>
      </c>
      <c r="E257" s="8" t="s">
        <v>1807</v>
      </c>
      <c r="F257" s="8" t="s">
        <v>626</v>
      </c>
      <c r="G257" s="6" t="s">
        <v>66</v>
      </c>
      <c r="H257" s="6" t="s">
        <v>39</v>
      </c>
      <c r="I257" s="8" t="s">
        <v>1808</v>
      </c>
      <c r="J257" s="9">
        <v>1</v>
      </c>
      <c r="K257" s="9">
        <v>337</v>
      </c>
      <c r="L257" s="9">
        <v>2025</v>
      </c>
      <c r="M257" s="8" t="s">
        <v>1809</v>
      </c>
      <c r="N257" s="8" t="s">
        <v>42</v>
      </c>
      <c r="O257" s="8" t="s">
        <v>215</v>
      </c>
      <c r="P257" s="6" t="s">
        <v>1810</v>
      </c>
      <c r="Q257" s="8" t="s">
        <v>58</v>
      </c>
      <c r="R257" s="10" t="s">
        <v>1811</v>
      </c>
      <c r="S257" s="11"/>
      <c r="T257" s="6"/>
      <c r="U257" s="15" t="str">
        <f>HYPERLINK("https://media.infra-m.ru/2180/2180891/cover/2180891.jpg", "Обложка")</f>
        <v>Обложка</v>
      </c>
      <c r="V257" s="15" t="str">
        <f>HYPERLINK("https://znanium.ru/catalog/product/1918568", "Ознакомиться")</f>
        <v>Ознакомиться</v>
      </c>
      <c r="W257" s="8"/>
      <c r="X257" s="6"/>
      <c r="Y257" s="6"/>
      <c r="Z257" s="6"/>
      <c r="AA257" s="6" t="s">
        <v>623</v>
      </c>
      <c r="AB257" s="8"/>
    </row>
    <row r="258" spans="1:28" s="4" customFormat="1" ht="42" customHeight="1" x14ac:dyDescent="0.2">
      <c r="A258" s="5">
        <v>0</v>
      </c>
      <c r="B258" s="6" t="s">
        <v>1812</v>
      </c>
      <c r="C258" s="7">
        <v>960</v>
      </c>
      <c r="D258" s="8" t="s">
        <v>1813</v>
      </c>
      <c r="E258" s="8" t="s">
        <v>1814</v>
      </c>
      <c r="F258" s="8" t="s">
        <v>626</v>
      </c>
      <c r="G258" s="6" t="s">
        <v>77</v>
      </c>
      <c r="H258" s="6" t="s">
        <v>39</v>
      </c>
      <c r="I258" s="8" t="s">
        <v>1808</v>
      </c>
      <c r="J258" s="9">
        <v>1</v>
      </c>
      <c r="K258" s="9">
        <v>271</v>
      </c>
      <c r="L258" s="9">
        <v>2022</v>
      </c>
      <c r="M258" s="8" t="s">
        <v>1815</v>
      </c>
      <c r="N258" s="8" t="s">
        <v>42</v>
      </c>
      <c r="O258" s="8" t="s">
        <v>215</v>
      </c>
      <c r="P258" s="6" t="s">
        <v>1810</v>
      </c>
      <c r="Q258" s="8" t="s">
        <v>58</v>
      </c>
      <c r="R258" s="10" t="s">
        <v>1811</v>
      </c>
      <c r="S258" s="11"/>
      <c r="T258" s="6"/>
      <c r="U258" s="15" t="str">
        <f>HYPERLINK("https://media.infra-m.ru/1868/1868800/cover/1868800.jpg", "Обложка")</f>
        <v>Обложка</v>
      </c>
      <c r="V258" s="15" t="str">
        <f>HYPERLINK("https://znanium.ru/catalog/product/1918568", "Ознакомиться")</f>
        <v>Ознакомиться</v>
      </c>
      <c r="W258" s="8"/>
      <c r="X258" s="6"/>
      <c r="Y258" s="6"/>
      <c r="Z258" s="6"/>
      <c r="AA258" s="6" t="s">
        <v>113</v>
      </c>
      <c r="AB258" s="8"/>
    </row>
    <row r="259" spans="1:28" s="4" customFormat="1" ht="44.1" customHeight="1" x14ac:dyDescent="0.2">
      <c r="A259" s="5">
        <v>0</v>
      </c>
      <c r="B259" s="6" t="s">
        <v>1816</v>
      </c>
      <c r="C259" s="7">
        <v>620</v>
      </c>
      <c r="D259" s="8" t="s">
        <v>1817</v>
      </c>
      <c r="E259" s="8" t="s">
        <v>1818</v>
      </c>
      <c r="F259" s="8" t="s">
        <v>626</v>
      </c>
      <c r="G259" s="6" t="s">
        <v>77</v>
      </c>
      <c r="H259" s="6" t="s">
        <v>39</v>
      </c>
      <c r="I259" s="8" t="s">
        <v>1808</v>
      </c>
      <c r="J259" s="9">
        <v>1</v>
      </c>
      <c r="K259" s="9">
        <v>138</v>
      </c>
      <c r="L259" s="9">
        <v>2023</v>
      </c>
      <c r="M259" s="8" t="s">
        <v>1819</v>
      </c>
      <c r="N259" s="8" t="s">
        <v>42</v>
      </c>
      <c r="O259" s="8" t="s">
        <v>88</v>
      </c>
      <c r="P259" s="6" t="s">
        <v>1810</v>
      </c>
      <c r="Q259" s="8" t="s">
        <v>58</v>
      </c>
      <c r="R259" s="10" t="s">
        <v>1820</v>
      </c>
      <c r="S259" s="11"/>
      <c r="T259" s="6"/>
      <c r="U259" s="15" t="str">
        <f>HYPERLINK("https://media.infra-m.ru/1919/1919442/cover/1919442.jpg", "Обложка")</f>
        <v>Обложка</v>
      </c>
      <c r="V259" s="15" t="str">
        <f>HYPERLINK("https://znanium.ru/catalog/product/1919442", "Ознакомиться")</f>
        <v>Ознакомиться</v>
      </c>
      <c r="W259" s="8"/>
      <c r="X259" s="6"/>
      <c r="Y259" s="6"/>
      <c r="Z259" s="6"/>
      <c r="AA259" s="6" t="s">
        <v>669</v>
      </c>
      <c r="AB259" s="8"/>
    </row>
    <row r="260" spans="1:28" s="4" customFormat="1" ht="44.1" customHeight="1" x14ac:dyDescent="0.2">
      <c r="A260" s="5">
        <v>0</v>
      </c>
      <c r="B260" s="6" t="s">
        <v>1821</v>
      </c>
      <c r="C260" s="7">
        <v>480</v>
      </c>
      <c r="D260" s="8" t="s">
        <v>1822</v>
      </c>
      <c r="E260" s="8" t="s">
        <v>1823</v>
      </c>
      <c r="F260" s="8" t="s">
        <v>626</v>
      </c>
      <c r="G260" s="6" t="s">
        <v>77</v>
      </c>
      <c r="H260" s="6" t="s">
        <v>39</v>
      </c>
      <c r="I260" s="8" t="s">
        <v>1808</v>
      </c>
      <c r="J260" s="9">
        <v>1</v>
      </c>
      <c r="K260" s="9">
        <v>96</v>
      </c>
      <c r="L260" s="9">
        <v>2024</v>
      </c>
      <c r="M260" s="8" t="s">
        <v>1824</v>
      </c>
      <c r="N260" s="8" t="s">
        <v>42</v>
      </c>
      <c r="O260" s="8" t="s">
        <v>215</v>
      </c>
      <c r="P260" s="6" t="s">
        <v>1810</v>
      </c>
      <c r="Q260" s="8" t="s">
        <v>58</v>
      </c>
      <c r="R260" s="10" t="s">
        <v>1825</v>
      </c>
      <c r="S260" s="11"/>
      <c r="T260" s="6"/>
      <c r="U260" s="15" t="str">
        <f>HYPERLINK("https://media.infra-m.ru/2147/2147713/cover/2147713.jpg", "Обложка")</f>
        <v>Обложка</v>
      </c>
      <c r="V260" s="15" t="str">
        <f>HYPERLINK("https://znanium.ru/catalog/product/2147713", "Ознакомиться")</f>
        <v>Ознакомиться</v>
      </c>
      <c r="W260" s="8"/>
      <c r="X260" s="6"/>
      <c r="Y260" s="6"/>
      <c r="Z260" s="6"/>
      <c r="AA260" s="6" t="s">
        <v>113</v>
      </c>
      <c r="AB260" s="8"/>
    </row>
    <row r="261" spans="1:28" s="4" customFormat="1" ht="44.1" customHeight="1" x14ac:dyDescent="0.2">
      <c r="A261" s="5">
        <v>0</v>
      </c>
      <c r="B261" s="6" t="s">
        <v>1826</v>
      </c>
      <c r="C261" s="13">
        <v>1389</v>
      </c>
      <c r="D261" s="8" t="s">
        <v>1827</v>
      </c>
      <c r="E261" s="8" t="s">
        <v>1828</v>
      </c>
      <c r="F261" s="8" t="s">
        <v>626</v>
      </c>
      <c r="G261" s="6" t="s">
        <v>38</v>
      </c>
      <c r="H261" s="6" t="s">
        <v>39</v>
      </c>
      <c r="I261" s="8"/>
      <c r="J261" s="9">
        <v>1</v>
      </c>
      <c r="K261" s="9">
        <v>130</v>
      </c>
      <c r="L261" s="9">
        <v>2025</v>
      </c>
      <c r="M261" s="8" t="s">
        <v>1829</v>
      </c>
      <c r="N261" s="8" t="s">
        <v>42</v>
      </c>
      <c r="O261" s="8" t="s">
        <v>215</v>
      </c>
      <c r="P261" s="6" t="s">
        <v>1810</v>
      </c>
      <c r="Q261" s="8" t="s">
        <v>58</v>
      </c>
      <c r="R261" s="10" t="s">
        <v>1825</v>
      </c>
      <c r="S261" s="11"/>
      <c r="T261" s="6"/>
      <c r="U261" s="15" t="str">
        <f>HYPERLINK("https://media.infra-m.ru/2180/2180882/cover/2180882.jpg", "Обложка")</f>
        <v>Обложка</v>
      </c>
      <c r="V261" s="15" t="str">
        <f>HYPERLINK("https://znanium.ru/catalog/product/2118084", "Ознакомиться")</f>
        <v>Ознакомиться</v>
      </c>
      <c r="W261" s="8"/>
      <c r="X261" s="6"/>
      <c r="Y261" s="6"/>
      <c r="Z261" s="6"/>
      <c r="AA261" s="6" t="s">
        <v>669</v>
      </c>
      <c r="AB261" s="8"/>
    </row>
    <row r="262" spans="1:28" s="4" customFormat="1" ht="42" customHeight="1" x14ac:dyDescent="0.2">
      <c r="A262" s="5">
        <v>0</v>
      </c>
      <c r="B262" s="6" t="s">
        <v>1830</v>
      </c>
      <c r="C262" s="13">
        <v>1060</v>
      </c>
      <c r="D262" s="8" t="s">
        <v>1831</v>
      </c>
      <c r="E262" s="8" t="s">
        <v>1832</v>
      </c>
      <c r="F262" s="8" t="s">
        <v>626</v>
      </c>
      <c r="G262" s="6" t="s">
        <v>38</v>
      </c>
      <c r="H262" s="6" t="s">
        <v>39</v>
      </c>
      <c r="I262" s="8" t="s">
        <v>1808</v>
      </c>
      <c r="J262" s="9">
        <v>1</v>
      </c>
      <c r="K262" s="9">
        <v>287</v>
      </c>
      <c r="L262" s="9">
        <v>2022</v>
      </c>
      <c r="M262" s="8" t="s">
        <v>1833</v>
      </c>
      <c r="N262" s="8" t="s">
        <v>42</v>
      </c>
      <c r="O262" s="8" t="s">
        <v>215</v>
      </c>
      <c r="P262" s="6" t="s">
        <v>1810</v>
      </c>
      <c r="Q262" s="8" t="s">
        <v>58</v>
      </c>
      <c r="R262" s="10" t="s">
        <v>1834</v>
      </c>
      <c r="S262" s="11"/>
      <c r="T262" s="6"/>
      <c r="U262" s="15" t="str">
        <f>HYPERLINK("https://media.infra-m.ru/1861/1861121/cover/1861121.jpg", "Обложка")</f>
        <v>Обложка</v>
      </c>
      <c r="V262" s="15" t="str">
        <f>HYPERLINK("https://znanium.ru/catalog/product/2164116", "Ознакомиться")</f>
        <v>Ознакомиться</v>
      </c>
      <c r="W262" s="8"/>
      <c r="X262" s="6"/>
      <c r="Y262" s="6"/>
      <c r="Z262" s="6"/>
      <c r="AA262" s="6" t="s">
        <v>170</v>
      </c>
      <c r="AB262" s="8"/>
    </row>
    <row r="263" spans="1:28" s="4" customFormat="1" ht="42" customHeight="1" x14ac:dyDescent="0.2">
      <c r="A263" s="5">
        <v>0</v>
      </c>
      <c r="B263" s="6" t="s">
        <v>1835</v>
      </c>
      <c r="C263" s="13">
        <v>1390</v>
      </c>
      <c r="D263" s="8" t="s">
        <v>1836</v>
      </c>
      <c r="E263" s="8" t="s">
        <v>1837</v>
      </c>
      <c r="F263" s="8"/>
      <c r="G263" s="6" t="s">
        <v>38</v>
      </c>
      <c r="H263" s="6" t="s">
        <v>39</v>
      </c>
      <c r="I263" s="8" t="s">
        <v>1808</v>
      </c>
      <c r="J263" s="9">
        <v>1</v>
      </c>
      <c r="K263" s="9">
        <v>264</v>
      </c>
      <c r="L263" s="9">
        <v>2025</v>
      </c>
      <c r="M263" s="8" t="s">
        <v>1838</v>
      </c>
      <c r="N263" s="8" t="s">
        <v>42</v>
      </c>
      <c r="O263" s="8" t="s">
        <v>215</v>
      </c>
      <c r="P263" s="6" t="s">
        <v>1810</v>
      </c>
      <c r="Q263" s="8" t="s">
        <v>58</v>
      </c>
      <c r="R263" s="10" t="s">
        <v>1834</v>
      </c>
      <c r="S263" s="11"/>
      <c r="T263" s="6"/>
      <c r="U263" s="15" t="str">
        <f>HYPERLINK("https://media.infra-m.ru/2164/2164116/cover/2164116.jpg", "Обложка")</f>
        <v>Обложка</v>
      </c>
      <c r="V263" s="15" t="str">
        <f>HYPERLINK("https://znanium.ru/catalog/product/2164116", "Ознакомиться")</f>
        <v>Ознакомиться</v>
      </c>
      <c r="W263" s="8"/>
      <c r="X263" s="6" t="s">
        <v>560</v>
      </c>
      <c r="Y263" s="6"/>
      <c r="Z263" s="6"/>
      <c r="AA263" s="6" t="s">
        <v>1839</v>
      </c>
      <c r="AB263" s="8"/>
    </row>
    <row r="264" spans="1:28" s="4" customFormat="1" ht="42" customHeight="1" x14ac:dyDescent="0.2">
      <c r="A264" s="5">
        <v>0</v>
      </c>
      <c r="B264" s="6" t="s">
        <v>1840</v>
      </c>
      <c r="C264" s="7">
        <v>900</v>
      </c>
      <c r="D264" s="8" t="s">
        <v>1841</v>
      </c>
      <c r="E264" s="8" t="s">
        <v>1842</v>
      </c>
      <c r="F264" s="8" t="s">
        <v>626</v>
      </c>
      <c r="G264" s="6" t="s">
        <v>38</v>
      </c>
      <c r="H264" s="6" t="s">
        <v>39</v>
      </c>
      <c r="I264" s="8"/>
      <c r="J264" s="9">
        <v>1</v>
      </c>
      <c r="K264" s="9">
        <v>271</v>
      </c>
      <c r="L264" s="9">
        <v>2019</v>
      </c>
      <c r="M264" s="8" t="s">
        <v>1843</v>
      </c>
      <c r="N264" s="8" t="s">
        <v>42</v>
      </c>
      <c r="O264" s="8" t="s">
        <v>215</v>
      </c>
      <c r="P264" s="6" t="s">
        <v>1810</v>
      </c>
      <c r="Q264" s="8" t="s">
        <v>58</v>
      </c>
      <c r="R264" s="10" t="s">
        <v>1834</v>
      </c>
      <c r="S264" s="11"/>
      <c r="T264" s="6"/>
      <c r="U264" s="15" t="str">
        <f>HYPERLINK("https://media.infra-m.ru/1007/1007983/cover/1007983.jpg", "Обложка")</f>
        <v>Обложка</v>
      </c>
      <c r="V264" s="15" t="str">
        <f>HYPERLINK("https://znanium.ru/catalog/product/2164116", "Ознакомиться")</f>
        <v>Ознакомиться</v>
      </c>
      <c r="W264" s="8"/>
      <c r="X264" s="6"/>
      <c r="Y264" s="6"/>
      <c r="Z264" s="6"/>
      <c r="AA264" s="6" t="s">
        <v>113</v>
      </c>
      <c r="AB264" s="8"/>
    </row>
    <row r="265" spans="1:28" s="4" customFormat="1" ht="51.95" customHeight="1" x14ac:dyDescent="0.2">
      <c r="A265" s="5">
        <v>0</v>
      </c>
      <c r="B265" s="6" t="s">
        <v>1844</v>
      </c>
      <c r="C265" s="13">
        <v>1214.9000000000001</v>
      </c>
      <c r="D265" s="8" t="s">
        <v>1845</v>
      </c>
      <c r="E265" s="8" t="s">
        <v>1846</v>
      </c>
      <c r="F265" s="8" t="s">
        <v>1847</v>
      </c>
      <c r="G265" s="6" t="s">
        <v>66</v>
      </c>
      <c r="H265" s="6" t="s">
        <v>143</v>
      </c>
      <c r="I265" s="8" t="s">
        <v>118</v>
      </c>
      <c r="J265" s="9">
        <v>10</v>
      </c>
      <c r="K265" s="9">
        <v>320</v>
      </c>
      <c r="L265" s="9">
        <v>2022</v>
      </c>
      <c r="M265" s="8" t="s">
        <v>1848</v>
      </c>
      <c r="N265" s="8" t="s">
        <v>42</v>
      </c>
      <c r="O265" s="8" t="s">
        <v>88</v>
      </c>
      <c r="P265" s="6" t="s">
        <v>110</v>
      </c>
      <c r="Q265" s="8" t="s">
        <v>45</v>
      </c>
      <c r="R265" s="10" t="s">
        <v>46</v>
      </c>
      <c r="S265" s="11"/>
      <c r="T265" s="6"/>
      <c r="U265" s="15" t="str">
        <f>HYPERLINK("https://media.infra-m.ru/1836/1836111/cover/1836111.jpg", "Обложка")</f>
        <v>Обложка</v>
      </c>
      <c r="V265" s="15" t="str">
        <f>HYPERLINK("https://znanium.ru/catalog/product/1870562", "Ознакомиться")</f>
        <v>Ознакомиться</v>
      </c>
      <c r="W265" s="8" t="s">
        <v>320</v>
      </c>
      <c r="X265" s="6"/>
      <c r="Y265" s="6"/>
      <c r="Z265" s="6"/>
      <c r="AA265" s="6" t="s">
        <v>81</v>
      </c>
      <c r="AB265" s="8"/>
    </row>
    <row r="266" spans="1:28" s="4" customFormat="1" ht="51.95" customHeight="1" x14ac:dyDescent="0.2">
      <c r="A266" s="5">
        <v>0</v>
      </c>
      <c r="B266" s="6" t="s">
        <v>1849</v>
      </c>
      <c r="C266" s="13">
        <v>1900</v>
      </c>
      <c r="D266" s="8" t="s">
        <v>1850</v>
      </c>
      <c r="E266" s="8" t="s">
        <v>1851</v>
      </c>
      <c r="F266" s="8" t="s">
        <v>1847</v>
      </c>
      <c r="G266" s="6" t="s">
        <v>66</v>
      </c>
      <c r="H266" s="6" t="s">
        <v>39</v>
      </c>
      <c r="I266" s="8" t="s">
        <v>118</v>
      </c>
      <c r="J266" s="9">
        <v>1</v>
      </c>
      <c r="K266" s="9">
        <v>391</v>
      </c>
      <c r="L266" s="9">
        <v>2024</v>
      </c>
      <c r="M266" s="8" t="s">
        <v>1852</v>
      </c>
      <c r="N266" s="8" t="s">
        <v>42</v>
      </c>
      <c r="O266" s="8" t="s">
        <v>88</v>
      </c>
      <c r="P266" s="6" t="s">
        <v>110</v>
      </c>
      <c r="Q266" s="8" t="s">
        <v>45</v>
      </c>
      <c r="R266" s="10" t="s">
        <v>46</v>
      </c>
      <c r="S266" s="11"/>
      <c r="T266" s="6"/>
      <c r="U266" s="15" t="str">
        <f>HYPERLINK("https://media.infra-m.ru/1870/1870562/cover/1870562.jpg", "Обложка")</f>
        <v>Обложка</v>
      </c>
      <c r="V266" s="15" t="str">
        <f>HYPERLINK("https://znanium.ru/catalog/product/1870562", "Ознакомиться")</f>
        <v>Ознакомиться</v>
      </c>
      <c r="W266" s="8" t="s">
        <v>320</v>
      </c>
      <c r="X266" s="6"/>
      <c r="Y266" s="6"/>
      <c r="Z266" s="6"/>
      <c r="AA266" s="6" t="s">
        <v>618</v>
      </c>
      <c r="AB266" s="8"/>
    </row>
    <row r="267" spans="1:28" s="4" customFormat="1" ht="51.95" customHeight="1" x14ac:dyDescent="0.2">
      <c r="A267" s="5">
        <v>0</v>
      </c>
      <c r="B267" s="6" t="s">
        <v>1853</v>
      </c>
      <c r="C267" s="13">
        <v>1320</v>
      </c>
      <c r="D267" s="8" t="s">
        <v>1854</v>
      </c>
      <c r="E267" s="8" t="s">
        <v>1855</v>
      </c>
      <c r="F267" s="8" t="s">
        <v>1856</v>
      </c>
      <c r="G267" s="6" t="s">
        <v>38</v>
      </c>
      <c r="H267" s="6" t="s">
        <v>108</v>
      </c>
      <c r="I267" s="8" t="s">
        <v>995</v>
      </c>
      <c r="J267" s="9">
        <v>1</v>
      </c>
      <c r="K267" s="9">
        <v>280</v>
      </c>
      <c r="L267" s="9">
        <v>2023</v>
      </c>
      <c r="M267" s="8" t="s">
        <v>1857</v>
      </c>
      <c r="N267" s="8" t="s">
        <v>42</v>
      </c>
      <c r="O267" s="8" t="s">
        <v>43</v>
      </c>
      <c r="P267" s="6" t="s">
        <v>110</v>
      </c>
      <c r="Q267" s="8" t="s">
        <v>45</v>
      </c>
      <c r="R267" s="10" t="s">
        <v>1858</v>
      </c>
      <c r="S267" s="11" t="s">
        <v>1859</v>
      </c>
      <c r="T267" s="6"/>
      <c r="U267" s="15" t="str">
        <f>HYPERLINK("https://media.infra-m.ru/2126/2126506/cover/2126506.jpg", "Обложка")</f>
        <v>Обложка</v>
      </c>
      <c r="V267" s="15" t="str">
        <f>HYPERLINK("https://znanium.ru/catalog/product/2126506", "Ознакомиться")</f>
        <v>Ознакомиться</v>
      </c>
      <c r="W267" s="8" t="s">
        <v>122</v>
      </c>
      <c r="X267" s="6"/>
      <c r="Y267" s="6"/>
      <c r="Z267" s="6"/>
      <c r="AA267" s="6" t="s">
        <v>123</v>
      </c>
      <c r="AB267" s="8"/>
    </row>
    <row r="268" spans="1:28" s="4" customFormat="1" ht="51.95" customHeight="1" x14ac:dyDescent="0.2">
      <c r="A268" s="5">
        <v>0</v>
      </c>
      <c r="B268" s="6" t="s">
        <v>1860</v>
      </c>
      <c r="C268" s="7">
        <v>770</v>
      </c>
      <c r="D268" s="8" t="s">
        <v>1861</v>
      </c>
      <c r="E268" s="8" t="s">
        <v>1862</v>
      </c>
      <c r="F268" s="8" t="s">
        <v>1863</v>
      </c>
      <c r="G268" s="6" t="s">
        <v>38</v>
      </c>
      <c r="H268" s="6" t="s">
        <v>39</v>
      </c>
      <c r="I268" s="8" t="s">
        <v>133</v>
      </c>
      <c r="J268" s="9">
        <v>1</v>
      </c>
      <c r="K268" s="9">
        <v>176</v>
      </c>
      <c r="L268" s="9">
        <v>2022</v>
      </c>
      <c r="M268" s="8" t="s">
        <v>1864</v>
      </c>
      <c r="N268" s="8" t="s">
        <v>42</v>
      </c>
      <c r="O268" s="8" t="s">
        <v>215</v>
      </c>
      <c r="P268" s="6" t="s">
        <v>110</v>
      </c>
      <c r="Q268" s="8" t="s">
        <v>45</v>
      </c>
      <c r="R268" s="10" t="s">
        <v>1865</v>
      </c>
      <c r="S268" s="11" t="s">
        <v>1866</v>
      </c>
      <c r="T268" s="6"/>
      <c r="U268" s="15" t="str">
        <f>HYPERLINK("https://media.infra-m.ru/1860/1860214/cover/1860214.jpg", "Обложка")</f>
        <v>Обложка</v>
      </c>
      <c r="V268" s="15" t="str">
        <f>HYPERLINK("https://znanium.ru/catalog/product/2169775", "Ознакомиться")</f>
        <v>Ознакомиться</v>
      </c>
      <c r="W268" s="8"/>
      <c r="X268" s="6"/>
      <c r="Y268" s="6"/>
      <c r="Z268" s="6"/>
      <c r="AA268" s="6" t="s">
        <v>209</v>
      </c>
      <c r="AB268" s="8"/>
    </row>
    <row r="269" spans="1:28" s="4" customFormat="1" ht="51.95" customHeight="1" x14ac:dyDescent="0.2">
      <c r="A269" s="5">
        <v>0</v>
      </c>
      <c r="B269" s="6" t="s">
        <v>1867</v>
      </c>
      <c r="C269" s="13">
        <v>1010</v>
      </c>
      <c r="D269" s="8" t="s">
        <v>1868</v>
      </c>
      <c r="E269" s="8" t="s">
        <v>1869</v>
      </c>
      <c r="F269" s="8" t="s">
        <v>1863</v>
      </c>
      <c r="G269" s="6" t="s">
        <v>38</v>
      </c>
      <c r="H269" s="6" t="s">
        <v>39</v>
      </c>
      <c r="I269" s="8" t="s">
        <v>98</v>
      </c>
      <c r="J269" s="9">
        <v>1</v>
      </c>
      <c r="K269" s="9">
        <v>197</v>
      </c>
      <c r="L269" s="9">
        <v>2024</v>
      </c>
      <c r="M269" s="8" t="s">
        <v>1870</v>
      </c>
      <c r="N269" s="8" t="s">
        <v>42</v>
      </c>
      <c r="O269" s="8" t="s">
        <v>215</v>
      </c>
      <c r="P269" s="6" t="s">
        <v>110</v>
      </c>
      <c r="Q269" s="8" t="s">
        <v>100</v>
      </c>
      <c r="R269" s="10" t="s">
        <v>1871</v>
      </c>
      <c r="S269" s="11" t="s">
        <v>1872</v>
      </c>
      <c r="T269" s="6"/>
      <c r="U269" s="15" t="str">
        <f>HYPERLINK("https://media.infra-m.ru/2109/2109036/cover/2109036.jpg", "Обложка")</f>
        <v>Обложка</v>
      </c>
      <c r="V269" s="15" t="str">
        <f>HYPERLINK("https://znanium.ru/catalog/product/2109036", "Ознакомиться")</f>
        <v>Ознакомиться</v>
      </c>
      <c r="W269" s="8"/>
      <c r="X269" s="6"/>
      <c r="Y269" s="6"/>
      <c r="Z269" s="6" t="s">
        <v>129</v>
      </c>
      <c r="AA269" s="6" t="s">
        <v>623</v>
      </c>
      <c r="AB269" s="8"/>
    </row>
    <row r="270" spans="1:28" s="4" customFormat="1" ht="51.95" customHeight="1" x14ac:dyDescent="0.2">
      <c r="A270" s="5">
        <v>0</v>
      </c>
      <c r="B270" s="6" t="s">
        <v>1873</v>
      </c>
      <c r="C270" s="13">
        <v>1070</v>
      </c>
      <c r="D270" s="8" t="s">
        <v>1874</v>
      </c>
      <c r="E270" s="8" t="s">
        <v>1869</v>
      </c>
      <c r="F270" s="8" t="s">
        <v>1863</v>
      </c>
      <c r="G270" s="6" t="s">
        <v>38</v>
      </c>
      <c r="H270" s="6" t="s">
        <v>39</v>
      </c>
      <c r="I270" s="8" t="s">
        <v>118</v>
      </c>
      <c r="J270" s="9">
        <v>1</v>
      </c>
      <c r="K270" s="9">
        <v>197</v>
      </c>
      <c r="L270" s="9">
        <v>2025</v>
      </c>
      <c r="M270" s="8" t="s">
        <v>1875</v>
      </c>
      <c r="N270" s="8" t="s">
        <v>42</v>
      </c>
      <c r="O270" s="8" t="s">
        <v>215</v>
      </c>
      <c r="P270" s="6" t="s">
        <v>110</v>
      </c>
      <c r="Q270" s="8" t="s">
        <v>45</v>
      </c>
      <c r="R270" s="10" t="s">
        <v>1865</v>
      </c>
      <c r="S270" s="11" t="s">
        <v>1866</v>
      </c>
      <c r="T270" s="6"/>
      <c r="U270" s="15" t="str">
        <f>HYPERLINK("https://media.infra-m.ru/2169/2169775/cover/2169775.jpg", "Обложка")</f>
        <v>Обложка</v>
      </c>
      <c r="V270" s="15" t="str">
        <f>HYPERLINK("https://znanium.ru/catalog/product/2169775", "Ознакомиться")</f>
        <v>Ознакомиться</v>
      </c>
      <c r="W270" s="8"/>
      <c r="X270" s="6"/>
      <c r="Y270" s="6"/>
      <c r="Z270" s="6"/>
      <c r="AA270" s="6" t="s">
        <v>623</v>
      </c>
      <c r="AB270" s="8"/>
    </row>
    <row r="271" spans="1:28" s="4" customFormat="1" ht="51.95" customHeight="1" x14ac:dyDescent="0.2">
      <c r="A271" s="5">
        <v>0</v>
      </c>
      <c r="B271" s="6" t="s">
        <v>1876</v>
      </c>
      <c r="C271" s="7">
        <v>754</v>
      </c>
      <c r="D271" s="8" t="s">
        <v>1877</v>
      </c>
      <c r="E271" s="8" t="s">
        <v>1878</v>
      </c>
      <c r="F271" s="8" t="s">
        <v>1879</v>
      </c>
      <c r="G271" s="6" t="s">
        <v>66</v>
      </c>
      <c r="H271" s="6" t="s">
        <v>39</v>
      </c>
      <c r="I271" s="8" t="s">
        <v>640</v>
      </c>
      <c r="J271" s="9">
        <v>1</v>
      </c>
      <c r="K271" s="9">
        <v>160</v>
      </c>
      <c r="L271" s="9">
        <v>2024</v>
      </c>
      <c r="M271" s="8" t="s">
        <v>1880</v>
      </c>
      <c r="N271" s="8" t="s">
        <v>42</v>
      </c>
      <c r="O271" s="8" t="s">
        <v>88</v>
      </c>
      <c r="P271" s="6" t="s">
        <v>44</v>
      </c>
      <c r="Q271" s="8" t="s">
        <v>229</v>
      </c>
      <c r="R271" s="10" t="s">
        <v>1881</v>
      </c>
      <c r="S271" s="11" t="s">
        <v>1882</v>
      </c>
      <c r="T271" s="6"/>
      <c r="U271" s="15" t="str">
        <f>HYPERLINK("https://media.infra-m.ru/2140/2140840/cover/2140840.jpg", "Обложка")</f>
        <v>Обложка</v>
      </c>
      <c r="V271" s="15" t="str">
        <f>HYPERLINK("https://znanium.ru/catalog/product/2139000", "Ознакомиться")</f>
        <v>Ознакомиться</v>
      </c>
      <c r="W271" s="8"/>
      <c r="X271" s="6"/>
      <c r="Y271" s="6"/>
      <c r="Z271" s="6"/>
      <c r="AA271" s="6" t="s">
        <v>209</v>
      </c>
      <c r="AB271" s="8"/>
    </row>
    <row r="272" spans="1:28" s="4" customFormat="1" ht="42" customHeight="1" x14ac:dyDescent="0.2">
      <c r="A272" s="5">
        <v>0</v>
      </c>
      <c r="B272" s="6" t="s">
        <v>1883</v>
      </c>
      <c r="C272" s="13">
        <v>1400</v>
      </c>
      <c r="D272" s="8" t="s">
        <v>1884</v>
      </c>
      <c r="E272" s="8" t="s">
        <v>1885</v>
      </c>
      <c r="F272" s="8" t="s">
        <v>1886</v>
      </c>
      <c r="G272" s="6" t="s">
        <v>77</v>
      </c>
      <c r="H272" s="6" t="s">
        <v>39</v>
      </c>
      <c r="I272" s="8" t="s">
        <v>53</v>
      </c>
      <c r="J272" s="9">
        <v>1</v>
      </c>
      <c r="K272" s="9">
        <v>304</v>
      </c>
      <c r="L272" s="9">
        <v>2024</v>
      </c>
      <c r="M272" s="8" t="s">
        <v>1887</v>
      </c>
      <c r="N272" s="8" t="s">
        <v>42</v>
      </c>
      <c r="O272" s="8" t="s">
        <v>88</v>
      </c>
      <c r="P272" s="6" t="s">
        <v>57</v>
      </c>
      <c r="Q272" s="8" t="s">
        <v>58</v>
      </c>
      <c r="R272" s="10" t="s">
        <v>1888</v>
      </c>
      <c r="S272" s="11"/>
      <c r="T272" s="6"/>
      <c r="U272" s="15" t="str">
        <f>HYPERLINK("https://media.infra-m.ru/2106/2106743/cover/2106743.jpg", "Обложка")</f>
        <v>Обложка</v>
      </c>
      <c r="V272" s="15" t="str">
        <f>HYPERLINK("https://znanium.ru/catalog/product/2106743", "Ознакомиться")</f>
        <v>Ознакомиться</v>
      </c>
      <c r="W272" s="8" t="s">
        <v>1157</v>
      </c>
      <c r="X272" s="6"/>
      <c r="Y272" s="6"/>
      <c r="Z272" s="6"/>
      <c r="AA272" s="6" t="s">
        <v>123</v>
      </c>
      <c r="AB272" s="8"/>
    </row>
    <row r="273" spans="1:28" s="4" customFormat="1" ht="44.1" customHeight="1" x14ac:dyDescent="0.2">
      <c r="A273" s="5">
        <v>0</v>
      </c>
      <c r="B273" s="6" t="s">
        <v>1889</v>
      </c>
      <c r="C273" s="7">
        <v>560</v>
      </c>
      <c r="D273" s="8" t="s">
        <v>1890</v>
      </c>
      <c r="E273" s="8" t="s">
        <v>1891</v>
      </c>
      <c r="F273" s="8" t="s">
        <v>1892</v>
      </c>
      <c r="G273" s="6" t="s">
        <v>77</v>
      </c>
      <c r="H273" s="6" t="s">
        <v>39</v>
      </c>
      <c r="I273" s="8" t="s">
        <v>53</v>
      </c>
      <c r="J273" s="9">
        <v>1</v>
      </c>
      <c r="K273" s="9">
        <v>120</v>
      </c>
      <c r="L273" s="9">
        <v>2024</v>
      </c>
      <c r="M273" s="8" t="s">
        <v>1893</v>
      </c>
      <c r="N273" s="8" t="s">
        <v>42</v>
      </c>
      <c r="O273" s="8" t="s">
        <v>205</v>
      </c>
      <c r="P273" s="6" t="s">
        <v>57</v>
      </c>
      <c r="Q273" s="8" t="s">
        <v>58</v>
      </c>
      <c r="R273" s="10" t="s">
        <v>1894</v>
      </c>
      <c r="S273" s="11"/>
      <c r="T273" s="6"/>
      <c r="U273" s="15" t="str">
        <f>HYPERLINK("https://media.infra-m.ru/2105/2105343/cover/2105343.jpg", "Обложка")</f>
        <v>Обложка</v>
      </c>
      <c r="V273" s="15" t="str">
        <f>HYPERLINK("https://znanium.ru/catalog/product/2105343", "Ознакомиться")</f>
        <v>Ознакомиться</v>
      </c>
      <c r="W273" s="8" t="s">
        <v>434</v>
      </c>
      <c r="X273" s="6"/>
      <c r="Y273" s="6"/>
      <c r="Z273" s="6"/>
      <c r="AA273" s="6" t="s">
        <v>113</v>
      </c>
      <c r="AB273" s="8"/>
    </row>
    <row r="274" spans="1:28" s="4" customFormat="1" ht="51.95" customHeight="1" x14ac:dyDescent="0.2">
      <c r="A274" s="5">
        <v>0</v>
      </c>
      <c r="B274" s="6" t="s">
        <v>1895</v>
      </c>
      <c r="C274" s="13">
        <v>1284</v>
      </c>
      <c r="D274" s="8" t="s">
        <v>1896</v>
      </c>
      <c r="E274" s="8" t="s">
        <v>1897</v>
      </c>
      <c r="F274" s="8" t="s">
        <v>1898</v>
      </c>
      <c r="G274" s="6" t="s">
        <v>38</v>
      </c>
      <c r="H274" s="6" t="s">
        <v>39</v>
      </c>
      <c r="I274" s="8" t="s">
        <v>98</v>
      </c>
      <c r="J274" s="9">
        <v>1</v>
      </c>
      <c r="K274" s="9">
        <v>284</v>
      </c>
      <c r="L274" s="9">
        <v>2023</v>
      </c>
      <c r="M274" s="8" t="s">
        <v>1899</v>
      </c>
      <c r="N274" s="8" t="s">
        <v>42</v>
      </c>
      <c r="O274" s="8" t="s">
        <v>205</v>
      </c>
      <c r="P274" s="6" t="s">
        <v>44</v>
      </c>
      <c r="Q274" s="8" t="s">
        <v>100</v>
      </c>
      <c r="R274" s="10" t="s">
        <v>1900</v>
      </c>
      <c r="S274" s="11" t="s">
        <v>1901</v>
      </c>
      <c r="T274" s="6"/>
      <c r="U274" s="15" t="str">
        <f>HYPERLINK("https://media.infra-m.ru/2045/2045996/cover/2045996.jpg", "Обложка")</f>
        <v>Обложка</v>
      </c>
      <c r="V274" s="15" t="str">
        <f>HYPERLINK("https://znanium.ru/catalog/product/1045095", "Ознакомиться")</f>
        <v>Ознакомиться</v>
      </c>
      <c r="W274" s="8" t="s">
        <v>92</v>
      </c>
      <c r="X274" s="6"/>
      <c r="Y274" s="6"/>
      <c r="Z274" s="6" t="s">
        <v>129</v>
      </c>
      <c r="AA274" s="6" t="s">
        <v>503</v>
      </c>
      <c r="AB274" s="8"/>
    </row>
    <row r="275" spans="1:28" s="4" customFormat="1" ht="51.95" customHeight="1" x14ac:dyDescent="0.2">
      <c r="A275" s="5">
        <v>0</v>
      </c>
      <c r="B275" s="6" t="s">
        <v>1902</v>
      </c>
      <c r="C275" s="13">
        <v>1310</v>
      </c>
      <c r="D275" s="8" t="s">
        <v>1903</v>
      </c>
      <c r="E275" s="8" t="s">
        <v>1897</v>
      </c>
      <c r="F275" s="8" t="s">
        <v>1898</v>
      </c>
      <c r="G275" s="6" t="s">
        <v>38</v>
      </c>
      <c r="H275" s="6" t="s">
        <v>39</v>
      </c>
      <c r="I275" s="8" t="s">
        <v>133</v>
      </c>
      <c r="J275" s="9">
        <v>1</v>
      </c>
      <c r="K275" s="9">
        <v>284</v>
      </c>
      <c r="L275" s="9">
        <v>2023</v>
      </c>
      <c r="M275" s="8" t="s">
        <v>1904</v>
      </c>
      <c r="N275" s="8" t="s">
        <v>42</v>
      </c>
      <c r="O275" s="8" t="s">
        <v>205</v>
      </c>
      <c r="P275" s="6" t="s">
        <v>44</v>
      </c>
      <c r="Q275" s="8" t="s">
        <v>45</v>
      </c>
      <c r="R275" s="10" t="s">
        <v>1905</v>
      </c>
      <c r="S275" s="11" t="s">
        <v>1906</v>
      </c>
      <c r="T275" s="6"/>
      <c r="U275" s="15" t="str">
        <f>HYPERLINK("https://media.infra-m.ru/2127/2127023/cover/2127023.jpg", "Обложка")</f>
        <v>Обложка</v>
      </c>
      <c r="V275" s="15" t="str">
        <f>HYPERLINK("https://znanium.ru/catalog/product/2127023", "Ознакомиться")</f>
        <v>Ознакомиться</v>
      </c>
      <c r="W275" s="8" t="s">
        <v>92</v>
      </c>
      <c r="X275" s="6"/>
      <c r="Y275" s="6"/>
      <c r="Z275" s="6"/>
      <c r="AA275" s="6" t="s">
        <v>48</v>
      </c>
      <c r="AB275" s="8"/>
    </row>
    <row r="276" spans="1:28" s="4" customFormat="1" ht="44.1" customHeight="1" x14ac:dyDescent="0.2">
      <c r="A276" s="5">
        <v>0</v>
      </c>
      <c r="B276" s="6" t="s">
        <v>1907</v>
      </c>
      <c r="C276" s="7">
        <v>600</v>
      </c>
      <c r="D276" s="8" t="s">
        <v>1908</v>
      </c>
      <c r="E276" s="8" t="s">
        <v>1909</v>
      </c>
      <c r="F276" s="8" t="s">
        <v>1910</v>
      </c>
      <c r="G276" s="6" t="s">
        <v>77</v>
      </c>
      <c r="H276" s="6" t="s">
        <v>39</v>
      </c>
      <c r="I276" s="8" t="s">
        <v>53</v>
      </c>
      <c r="J276" s="9">
        <v>1</v>
      </c>
      <c r="K276" s="9">
        <v>132</v>
      </c>
      <c r="L276" s="9">
        <v>2023</v>
      </c>
      <c r="M276" s="8" t="s">
        <v>1911</v>
      </c>
      <c r="N276" s="8" t="s">
        <v>55</v>
      </c>
      <c r="O276" s="8" t="s">
        <v>68</v>
      </c>
      <c r="P276" s="6" t="s">
        <v>57</v>
      </c>
      <c r="Q276" s="8" t="s">
        <v>58</v>
      </c>
      <c r="R276" s="10" t="s">
        <v>1912</v>
      </c>
      <c r="S276" s="11"/>
      <c r="T276" s="6"/>
      <c r="U276" s="15" t="str">
        <f>HYPERLINK("https://media.infra-m.ru/1937/1937955/cover/1937955.jpg", "Обложка")</f>
        <v>Обложка</v>
      </c>
      <c r="V276" s="15" t="str">
        <f>HYPERLINK("https://znanium.ru/catalog/product/1937955", "Ознакомиться")</f>
        <v>Ознакомиться</v>
      </c>
      <c r="W276" s="8" t="s">
        <v>1913</v>
      </c>
      <c r="X276" s="6"/>
      <c r="Y276" s="6"/>
      <c r="Z276" s="6"/>
      <c r="AA276" s="6" t="s">
        <v>48</v>
      </c>
      <c r="AB276" s="8"/>
    </row>
    <row r="277" spans="1:28" s="4" customFormat="1" ht="42" customHeight="1" x14ac:dyDescent="0.2">
      <c r="A277" s="5">
        <v>0</v>
      </c>
      <c r="B277" s="6" t="s">
        <v>1914</v>
      </c>
      <c r="C277" s="7">
        <v>570</v>
      </c>
      <c r="D277" s="8" t="s">
        <v>1915</v>
      </c>
      <c r="E277" s="8" t="s">
        <v>1916</v>
      </c>
      <c r="F277" s="8" t="s">
        <v>1917</v>
      </c>
      <c r="G277" s="6" t="s">
        <v>66</v>
      </c>
      <c r="H277" s="6" t="s">
        <v>108</v>
      </c>
      <c r="I277" s="8"/>
      <c r="J277" s="9">
        <v>1</v>
      </c>
      <c r="K277" s="9">
        <v>120</v>
      </c>
      <c r="L277" s="9">
        <v>2023</v>
      </c>
      <c r="M277" s="8" t="s">
        <v>1918</v>
      </c>
      <c r="N277" s="8" t="s">
        <v>42</v>
      </c>
      <c r="O277" s="8" t="s">
        <v>88</v>
      </c>
      <c r="P277" s="6" t="s">
        <v>44</v>
      </c>
      <c r="Q277" s="8" t="s">
        <v>90</v>
      </c>
      <c r="R277" s="10" t="s">
        <v>1148</v>
      </c>
      <c r="S277" s="11"/>
      <c r="T277" s="6"/>
      <c r="U277" s="15" t="str">
        <f>HYPERLINK("https://media.infra-m.ru/2006/2006924/cover/2006924.jpg", "Обложка")</f>
        <v>Обложка</v>
      </c>
      <c r="V277" s="15" t="str">
        <f>HYPERLINK("https://znanium.ru/catalog/product/1916408", "Ознакомиться")</f>
        <v>Ознакомиться</v>
      </c>
      <c r="W277" s="8"/>
      <c r="X277" s="6"/>
      <c r="Y277" s="6"/>
      <c r="Z277" s="6"/>
      <c r="AA277" s="6" t="s">
        <v>48</v>
      </c>
      <c r="AB277" s="8"/>
    </row>
    <row r="278" spans="1:28" s="4" customFormat="1" ht="51.95" customHeight="1" x14ac:dyDescent="0.2">
      <c r="A278" s="5">
        <v>0</v>
      </c>
      <c r="B278" s="6" t="s">
        <v>1919</v>
      </c>
      <c r="C278" s="13">
        <v>1010</v>
      </c>
      <c r="D278" s="8" t="s">
        <v>1920</v>
      </c>
      <c r="E278" s="8" t="s">
        <v>1921</v>
      </c>
      <c r="F278" s="8" t="s">
        <v>1241</v>
      </c>
      <c r="G278" s="6" t="s">
        <v>38</v>
      </c>
      <c r="H278" s="6" t="s">
        <v>39</v>
      </c>
      <c r="I278" s="8" t="s">
        <v>98</v>
      </c>
      <c r="J278" s="9">
        <v>1</v>
      </c>
      <c r="K278" s="9">
        <v>296</v>
      </c>
      <c r="L278" s="9">
        <v>2020</v>
      </c>
      <c r="M278" s="8" t="s">
        <v>1922</v>
      </c>
      <c r="N278" s="8" t="s">
        <v>42</v>
      </c>
      <c r="O278" s="8" t="s">
        <v>215</v>
      </c>
      <c r="P278" s="6" t="s">
        <v>110</v>
      </c>
      <c r="Q278" s="8" t="s">
        <v>100</v>
      </c>
      <c r="R278" s="10" t="s">
        <v>1923</v>
      </c>
      <c r="S278" s="11" t="s">
        <v>222</v>
      </c>
      <c r="T278" s="6"/>
      <c r="U278" s="15" t="str">
        <f>HYPERLINK("https://media.infra-m.ru/1099/1099207/cover/1099207.jpg", "Обложка")</f>
        <v>Обложка</v>
      </c>
      <c r="V278" s="15" t="str">
        <f>HYPERLINK("https://znanium.ru/catalog/product/1099207", "Ознакомиться")</f>
        <v>Ознакомиться</v>
      </c>
      <c r="W278" s="8" t="s">
        <v>122</v>
      </c>
      <c r="X278" s="6"/>
      <c r="Y278" s="6"/>
      <c r="Z278" s="6" t="s">
        <v>129</v>
      </c>
      <c r="AA278" s="6" t="s">
        <v>48</v>
      </c>
      <c r="AB278" s="8"/>
    </row>
    <row r="279" spans="1:28" s="4" customFormat="1" ht="51.95" customHeight="1" x14ac:dyDescent="0.2">
      <c r="A279" s="5">
        <v>0</v>
      </c>
      <c r="B279" s="6" t="s">
        <v>1924</v>
      </c>
      <c r="C279" s="13">
        <v>1484</v>
      </c>
      <c r="D279" s="8" t="s">
        <v>1925</v>
      </c>
      <c r="E279" s="8" t="s">
        <v>1921</v>
      </c>
      <c r="F279" s="8" t="s">
        <v>1241</v>
      </c>
      <c r="G279" s="6" t="s">
        <v>38</v>
      </c>
      <c r="H279" s="6" t="s">
        <v>39</v>
      </c>
      <c r="I279" s="8" t="s">
        <v>118</v>
      </c>
      <c r="J279" s="9">
        <v>1</v>
      </c>
      <c r="K279" s="9">
        <v>296</v>
      </c>
      <c r="L279" s="9">
        <v>2024</v>
      </c>
      <c r="M279" s="8" t="s">
        <v>1926</v>
      </c>
      <c r="N279" s="8" t="s">
        <v>42</v>
      </c>
      <c r="O279" s="8" t="s">
        <v>215</v>
      </c>
      <c r="P279" s="6" t="s">
        <v>110</v>
      </c>
      <c r="Q279" s="8" t="s">
        <v>45</v>
      </c>
      <c r="R279" s="10" t="s">
        <v>1927</v>
      </c>
      <c r="S279" s="11" t="s">
        <v>1928</v>
      </c>
      <c r="T279" s="6"/>
      <c r="U279" s="15" t="str">
        <f>HYPERLINK("https://media.infra-m.ru/2143/2143376/cover/2143376.jpg", "Обложка")</f>
        <v>Обложка</v>
      </c>
      <c r="V279" s="15" t="str">
        <f>HYPERLINK("https://znanium.ru/catalog/product/1861936", "Ознакомиться")</f>
        <v>Ознакомиться</v>
      </c>
      <c r="W279" s="8" t="s">
        <v>122</v>
      </c>
      <c r="X279" s="6"/>
      <c r="Y279" s="6"/>
      <c r="Z279" s="6"/>
      <c r="AA279" s="6" t="s">
        <v>113</v>
      </c>
      <c r="AB279" s="8"/>
    </row>
    <row r="280" spans="1:28" s="4" customFormat="1" ht="51.95" customHeight="1" x14ac:dyDescent="0.2">
      <c r="A280" s="5">
        <v>0</v>
      </c>
      <c r="B280" s="6" t="s">
        <v>1929</v>
      </c>
      <c r="C280" s="13">
        <v>1050</v>
      </c>
      <c r="D280" s="8" t="s">
        <v>1930</v>
      </c>
      <c r="E280" s="8" t="s">
        <v>1931</v>
      </c>
      <c r="F280" s="8" t="s">
        <v>1241</v>
      </c>
      <c r="G280" s="6" t="s">
        <v>38</v>
      </c>
      <c r="H280" s="6" t="s">
        <v>143</v>
      </c>
      <c r="I280" s="8" t="s">
        <v>98</v>
      </c>
      <c r="J280" s="9">
        <v>1</v>
      </c>
      <c r="K280" s="9">
        <v>224</v>
      </c>
      <c r="L280" s="9">
        <v>2025</v>
      </c>
      <c r="M280" s="8" t="s">
        <v>1932</v>
      </c>
      <c r="N280" s="8" t="s">
        <v>42</v>
      </c>
      <c r="O280" s="8" t="s">
        <v>215</v>
      </c>
      <c r="P280" s="6" t="s">
        <v>44</v>
      </c>
      <c r="Q280" s="8" t="s">
        <v>100</v>
      </c>
      <c r="R280" s="10" t="s">
        <v>1933</v>
      </c>
      <c r="S280" s="11" t="s">
        <v>1359</v>
      </c>
      <c r="T280" s="6"/>
      <c r="U280" s="15" t="str">
        <f>HYPERLINK("https://media.infra-m.ru/2125/2125850/cover/2125850.jpg", "Обложка")</f>
        <v>Обложка</v>
      </c>
      <c r="V280" s="15" t="str">
        <f>HYPERLINK("https://znanium.ru/catalog/product/2125850", "Ознакомиться")</f>
        <v>Ознакомиться</v>
      </c>
      <c r="W280" s="8" t="s">
        <v>122</v>
      </c>
      <c r="X280" s="6"/>
      <c r="Y280" s="6"/>
      <c r="Z280" s="6" t="s">
        <v>129</v>
      </c>
      <c r="AA280" s="6" t="s">
        <v>148</v>
      </c>
      <c r="AB280" s="8"/>
    </row>
    <row r="281" spans="1:28" s="4" customFormat="1" ht="51.95" customHeight="1" x14ac:dyDescent="0.2">
      <c r="A281" s="5">
        <v>0</v>
      </c>
      <c r="B281" s="6" t="s">
        <v>1934</v>
      </c>
      <c r="C281" s="13">
        <v>1124</v>
      </c>
      <c r="D281" s="8" t="s">
        <v>1935</v>
      </c>
      <c r="E281" s="8" t="s">
        <v>1936</v>
      </c>
      <c r="F281" s="8" t="s">
        <v>1937</v>
      </c>
      <c r="G281" s="6" t="s">
        <v>66</v>
      </c>
      <c r="H281" s="6" t="s">
        <v>143</v>
      </c>
      <c r="I281" s="8" t="s">
        <v>118</v>
      </c>
      <c r="J281" s="9">
        <v>1</v>
      </c>
      <c r="K281" s="9">
        <v>224</v>
      </c>
      <c r="L281" s="9">
        <v>2025</v>
      </c>
      <c r="M281" s="8" t="s">
        <v>1938</v>
      </c>
      <c r="N281" s="8" t="s">
        <v>42</v>
      </c>
      <c r="O281" s="8" t="s">
        <v>215</v>
      </c>
      <c r="P281" s="6" t="s">
        <v>44</v>
      </c>
      <c r="Q281" s="8" t="s">
        <v>45</v>
      </c>
      <c r="R281" s="10" t="s">
        <v>1939</v>
      </c>
      <c r="S281" s="11" t="s">
        <v>1940</v>
      </c>
      <c r="T281" s="6"/>
      <c r="U281" s="15" t="str">
        <f>HYPERLINK("https://media.infra-m.ru/2187/2187295/cover/2187295.jpg", "Обложка")</f>
        <v>Обложка</v>
      </c>
      <c r="V281" s="15" t="str">
        <f>HYPERLINK("https://znanium.ru/catalog/product/1850364", "Ознакомиться")</f>
        <v>Ознакомиться</v>
      </c>
      <c r="W281" s="8" t="s">
        <v>122</v>
      </c>
      <c r="X281" s="6"/>
      <c r="Y281" s="6"/>
      <c r="Z281" s="6"/>
      <c r="AA281" s="6" t="s">
        <v>113</v>
      </c>
      <c r="AB281" s="8"/>
    </row>
    <row r="282" spans="1:28" s="4" customFormat="1" ht="51.95" customHeight="1" x14ac:dyDescent="0.2">
      <c r="A282" s="5">
        <v>0</v>
      </c>
      <c r="B282" s="6" t="s">
        <v>1941</v>
      </c>
      <c r="C282" s="13">
        <v>1174</v>
      </c>
      <c r="D282" s="8" t="s">
        <v>1942</v>
      </c>
      <c r="E282" s="8" t="s">
        <v>1943</v>
      </c>
      <c r="F282" s="8" t="s">
        <v>1944</v>
      </c>
      <c r="G282" s="6" t="s">
        <v>77</v>
      </c>
      <c r="H282" s="6" t="s">
        <v>39</v>
      </c>
      <c r="I282" s="8" t="s">
        <v>53</v>
      </c>
      <c r="J282" s="9">
        <v>1</v>
      </c>
      <c r="K282" s="9">
        <v>256</v>
      </c>
      <c r="L282" s="9">
        <v>2024</v>
      </c>
      <c r="M282" s="8" t="s">
        <v>1945</v>
      </c>
      <c r="N282" s="8" t="s">
        <v>42</v>
      </c>
      <c r="O282" s="8" t="s">
        <v>215</v>
      </c>
      <c r="P282" s="6" t="s">
        <v>57</v>
      </c>
      <c r="Q282" s="8" t="s">
        <v>58</v>
      </c>
      <c r="R282" s="10" t="s">
        <v>1946</v>
      </c>
      <c r="S282" s="11"/>
      <c r="T282" s="6"/>
      <c r="U282" s="15" t="str">
        <f>HYPERLINK("https://media.infra-m.ru/2120/2120778/cover/2120778.jpg", "Обложка")</f>
        <v>Обложка</v>
      </c>
      <c r="V282" s="15" t="str">
        <f>HYPERLINK("https://znanium.ru/catalog/product/2120778", "Ознакомиться")</f>
        <v>Ознакомиться</v>
      </c>
      <c r="W282" s="8" t="s">
        <v>122</v>
      </c>
      <c r="X282" s="6"/>
      <c r="Y282" s="6"/>
      <c r="Z282" s="6"/>
      <c r="AA282" s="6" t="s">
        <v>81</v>
      </c>
      <c r="AB282" s="8"/>
    </row>
    <row r="283" spans="1:28" s="4" customFormat="1" ht="42" customHeight="1" x14ac:dyDescent="0.2">
      <c r="A283" s="5">
        <v>0</v>
      </c>
      <c r="B283" s="6" t="s">
        <v>1947</v>
      </c>
      <c r="C283" s="13">
        <v>1680</v>
      </c>
      <c r="D283" s="8" t="s">
        <v>1948</v>
      </c>
      <c r="E283" s="8" t="s">
        <v>1949</v>
      </c>
      <c r="F283" s="8" t="s">
        <v>1950</v>
      </c>
      <c r="G283" s="6" t="s">
        <v>66</v>
      </c>
      <c r="H283" s="6" t="s">
        <v>39</v>
      </c>
      <c r="I283" s="8" t="s">
        <v>360</v>
      </c>
      <c r="J283" s="9">
        <v>1</v>
      </c>
      <c r="K283" s="9">
        <v>344</v>
      </c>
      <c r="L283" s="9">
        <v>2023</v>
      </c>
      <c r="M283" s="8" t="s">
        <v>1951</v>
      </c>
      <c r="N283" s="8" t="s">
        <v>55</v>
      </c>
      <c r="O283" s="8" t="s">
        <v>68</v>
      </c>
      <c r="P283" s="6" t="s">
        <v>44</v>
      </c>
      <c r="Q283" s="8" t="s">
        <v>45</v>
      </c>
      <c r="R283" s="10" t="s">
        <v>362</v>
      </c>
      <c r="S283" s="11"/>
      <c r="T283" s="6"/>
      <c r="U283" s="15" t="str">
        <f>HYPERLINK("https://media.infra-m.ru/1882/1882574/cover/1882574.jpg", "Обложка")</f>
        <v>Обложка</v>
      </c>
      <c r="V283" s="15" t="str">
        <f>HYPERLINK("https://znanium.ru/catalog/product/1882574", "Ознакомиться")</f>
        <v>Ознакомиться</v>
      </c>
      <c r="W283" s="8" t="s">
        <v>363</v>
      </c>
      <c r="X283" s="6"/>
      <c r="Y283" s="6"/>
      <c r="Z283" s="6"/>
      <c r="AA283" s="6" t="s">
        <v>669</v>
      </c>
      <c r="AB283" s="8"/>
    </row>
    <row r="284" spans="1:28" s="4" customFormat="1" ht="44.1" customHeight="1" x14ac:dyDescent="0.2">
      <c r="A284" s="5">
        <v>0</v>
      </c>
      <c r="B284" s="6" t="s">
        <v>1952</v>
      </c>
      <c r="C284" s="13">
        <v>1234</v>
      </c>
      <c r="D284" s="8" t="s">
        <v>1953</v>
      </c>
      <c r="E284" s="8" t="s">
        <v>1954</v>
      </c>
      <c r="F284" s="8" t="s">
        <v>1955</v>
      </c>
      <c r="G284" s="6" t="s">
        <v>77</v>
      </c>
      <c r="H284" s="6" t="s">
        <v>39</v>
      </c>
      <c r="I284" s="8" t="s">
        <v>53</v>
      </c>
      <c r="J284" s="9">
        <v>1</v>
      </c>
      <c r="K284" s="9">
        <v>247</v>
      </c>
      <c r="L284" s="9">
        <v>2025</v>
      </c>
      <c r="M284" s="8" t="s">
        <v>1956</v>
      </c>
      <c r="N284" s="8" t="s">
        <v>42</v>
      </c>
      <c r="O284" s="8" t="s">
        <v>205</v>
      </c>
      <c r="P284" s="6" t="s">
        <v>57</v>
      </c>
      <c r="Q284" s="8" t="s">
        <v>58</v>
      </c>
      <c r="R284" s="10" t="s">
        <v>1957</v>
      </c>
      <c r="S284" s="11"/>
      <c r="T284" s="6"/>
      <c r="U284" s="15" t="str">
        <f>HYPERLINK("https://media.infra-m.ru/2179/2179730/cover/2179730.jpg", "Обложка")</f>
        <v>Обложка</v>
      </c>
      <c r="V284" s="15" t="str">
        <f>HYPERLINK("https://znanium.ru/catalog/product/1816645", "Ознакомиться")</f>
        <v>Ознакомиться</v>
      </c>
      <c r="W284" s="8" t="s">
        <v>47</v>
      </c>
      <c r="X284" s="6"/>
      <c r="Y284" s="6"/>
      <c r="Z284" s="6"/>
      <c r="AA284" s="6" t="s">
        <v>503</v>
      </c>
      <c r="AB284" s="8"/>
    </row>
    <row r="285" spans="1:28" s="4" customFormat="1" ht="51.95" customHeight="1" x14ac:dyDescent="0.2">
      <c r="A285" s="5">
        <v>0</v>
      </c>
      <c r="B285" s="6" t="s">
        <v>1958</v>
      </c>
      <c r="C285" s="13">
        <v>1832</v>
      </c>
      <c r="D285" s="8" t="s">
        <v>1959</v>
      </c>
      <c r="E285" s="8" t="s">
        <v>1960</v>
      </c>
      <c r="F285" s="8" t="s">
        <v>1961</v>
      </c>
      <c r="G285" s="6" t="s">
        <v>38</v>
      </c>
      <c r="H285" s="6" t="s">
        <v>39</v>
      </c>
      <c r="I285" s="8" t="s">
        <v>118</v>
      </c>
      <c r="J285" s="9">
        <v>1</v>
      </c>
      <c r="K285" s="9">
        <v>231</v>
      </c>
      <c r="L285" s="9">
        <v>2024</v>
      </c>
      <c r="M285" s="8" t="s">
        <v>1962</v>
      </c>
      <c r="N285" s="8" t="s">
        <v>42</v>
      </c>
      <c r="O285" s="8" t="s">
        <v>88</v>
      </c>
      <c r="P285" s="6" t="s">
        <v>44</v>
      </c>
      <c r="Q285" s="8" t="s">
        <v>90</v>
      </c>
      <c r="R285" s="10" t="s">
        <v>1963</v>
      </c>
      <c r="S285" s="11" t="s">
        <v>1964</v>
      </c>
      <c r="T285" s="6"/>
      <c r="U285" s="15" t="str">
        <f>HYPERLINK("https://media.infra-m.ru/2132/2132677/cover/2132677.jpg", "Обложка")</f>
        <v>Обложка</v>
      </c>
      <c r="V285" s="15" t="str">
        <f>HYPERLINK("https://znanium.ru/catalog/product/2132677", "Ознакомиться")</f>
        <v>Ознакомиться</v>
      </c>
      <c r="W285" s="8" t="s">
        <v>1965</v>
      </c>
      <c r="X285" s="6"/>
      <c r="Y285" s="6"/>
      <c r="Z285" s="6"/>
      <c r="AA285" s="6" t="s">
        <v>503</v>
      </c>
      <c r="AB285" s="8"/>
    </row>
    <row r="286" spans="1:28" s="4" customFormat="1" ht="51.95" customHeight="1" x14ac:dyDescent="0.2">
      <c r="A286" s="5">
        <v>0</v>
      </c>
      <c r="B286" s="6" t="s">
        <v>1966</v>
      </c>
      <c r="C286" s="13">
        <v>1742</v>
      </c>
      <c r="D286" s="8" t="s">
        <v>1967</v>
      </c>
      <c r="E286" s="8" t="s">
        <v>1960</v>
      </c>
      <c r="F286" s="8" t="s">
        <v>1961</v>
      </c>
      <c r="G286" s="6" t="s">
        <v>38</v>
      </c>
      <c r="H286" s="6" t="s">
        <v>39</v>
      </c>
      <c r="I286" s="8" t="s">
        <v>98</v>
      </c>
      <c r="J286" s="9">
        <v>1</v>
      </c>
      <c r="K286" s="9">
        <v>231</v>
      </c>
      <c r="L286" s="9">
        <v>2024</v>
      </c>
      <c r="M286" s="8" t="s">
        <v>1968</v>
      </c>
      <c r="N286" s="8" t="s">
        <v>42</v>
      </c>
      <c r="O286" s="8" t="s">
        <v>88</v>
      </c>
      <c r="P286" s="6" t="s">
        <v>44</v>
      </c>
      <c r="Q286" s="8" t="s">
        <v>100</v>
      </c>
      <c r="R286" s="10" t="s">
        <v>1612</v>
      </c>
      <c r="S286" s="11" t="s">
        <v>1969</v>
      </c>
      <c r="T286" s="6"/>
      <c r="U286" s="15" t="str">
        <f>HYPERLINK("https://media.infra-m.ru/2083/2083368/cover/2083368.jpg", "Обложка")</f>
        <v>Обложка</v>
      </c>
      <c r="V286" s="15" t="str">
        <f>HYPERLINK("https://znanium.ru/catalog/product/2083368", "Ознакомиться")</f>
        <v>Ознакомиться</v>
      </c>
      <c r="W286" s="8" t="s">
        <v>1965</v>
      </c>
      <c r="X286" s="6"/>
      <c r="Y286" s="6"/>
      <c r="Z286" s="6" t="s">
        <v>163</v>
      </c>
      <c r="AA286" s="6" t="s">
        <v>209</v>
      </c>
      <c r="AB286" s="8"/>
    </row>
    <row r="287" spans="1:28" s="4" customFormat="1" ht="42" customHeight="1" x14ac:dyDescent="0.2">
      <c r="A287" s="5">
        <v>0</v>
      </c>
      <c r="B287" s="6" t="s">
        <v>1970</v>
      </c>
      <c r="C287" s="13">
        <v>1690</v>
      </c>
      <c r="D287" s="8" t="s">
        <v>1971</v>
      </c>
      <c r="E287" s="8" t="s">
        <v>1972</v>
      </c>
      <c r="F287" s="8" t="s">
        <v>1973</v>
      </c>
      <c r="G287" s="6" t="s">
        <v>66</v>
      </c>
      <c r="H287" s="6" t="s">
        <v>39</v>
      </c>
      <c r="I287" s="8" t="s">
        <v>53</v>
      </c>
      <c r="J287" s="9">
        <v>1</v>
      </c>
      <c r="K287" s="9">
        <v>392</v>
      </c>
      <c r="L287" s="9">
        <v>2022</v>
      </c>
      <c r="M287" s="8" t="s">
        <v>1974</v>
      </c>
      <c r="N287" s="8" t="s">
        <v>42</v>
      </c>
      <c r="O287" s="8" t="s">
        <v>205</v>
      </c>
      <c r="P287" s="6" t="s">
        <v>57</v>
      </c>
      <c r="Q287" s="8" t="s">
        <v>58</v>
      </c>
      <c r="R287" s="10" t="s">
        <v>1975</v>
      </c>
      <c r="S287" s="11"/>
      <c r="T287" s="6"/>
      <c r="U287" s="15" t="str">
        <f>HYPERLINK("https://media.infra-m.ru/1859/1859976/cover/1859976.jpg", "Обложка")</f>
        <v>Обложка</v>
      </c>
      <c r="V287" s="15" t="str">
        <f>HYPERLINK("https://znanium.ru/catalog/product/1859976", "Ознакомиться")</f>
        <v>Ознакомиться</v>
      </c>
      <c r="W287" s="8" t="s">
        <v>47</v>
      </c>
      <c r="X287" s="6"/>
      <c r="Y287" s="6"/>
      <c r="Z287" s="6"/>
      <c r="AA287" s="6" t="s">
        <v>449</v>
      </c>
      <c r="AB287" s="8"/>
    </row>
    <row r="288" spans="1:28" s="4" customFormat="1" ht="51.95" customHeight="1" x14ac:dyDescent="0.2">
      <c r="A288" s="5">
        <v>0</v>
      </c>
      <c r="B288" s="6" t="s">
        <v>1976</v>
      </c>
      <c r="C288" s="13">
        <v>1260</v>
      </c>
      <c r="D288" s="8" t="s">
        <v>1977</v>
      </c>
      <c r="E288" s="8" t="s">
        <v>1978</v>
      </c>
      <c r="F288" s="8" t="s">
        <v>1979</v>
      </c>
      <c r="G288" s="6" t="s">
        <v>66</v>
      </c>
      <c r="H288" s="6" t="s">
        <v>39</v>
      </c>
      <c r="I288" s="8" t="s">
        <v>1700</v>
      </c>
      <c r="J288" s="9">
        <v>1</v>
      </c>
      <c r="K288" s="9">
        <v>250</v>
      </c>
      <c r="L288" s="9">
        <v>2025</v>
      </c>
      <c r="M288" s="8" t="s">
        <v>1980</v>
      </c>
      <c r="N288" s="8" t="s">
        <v>42</v>
      </c>
      <c r="O288" s="8" t="s">
        <v>215</v>
      </c>
      <c r="P288" s="6" t="s">
        <v>44</v>
      </c>
      <c r="Q288" s="8" t="s">
        <v>90</v>
      </c>
      <c r="R288" s="10" t="s">
        <v>1981</v>
      </c>
      <c r="S288" s="11"/>
      <c r="T288" s="6"/>
      <c r="U288" s="15" t="str">
        <f>HYPERLINK("https://media.infra-m.ru/2162/2162074/cover/2162074.jpg", "Обложка")</f>
        <v>Обложка</v>
      </c>
      <c r="V288" s="12"/>
      <c r="W288" s="8" t="s">
        <v>728</v>
      </c>
      <c r="X288" s="6" t="s">
        <v>364</v>
      </c>
      <c r="Y288" s="6"/>
      <c r="Z288" s="6"/>
      <c r="AA288" s="6" t="s">
        <v>365</v>
      </c>
      <c r="AB288" s="8"/>
    </row>
    <row r="289" spans="1:28" s="4" customFormat="1" ht="51.95" customHeight="1" x14ac:dyDescent="0.2">
      <c r="A289" s="5">
        <v>0</v>
      </c>
      <c r="B289" s="6" t="s">
        <v>1982</v>
      </c>
      <c r="C289" s="13">
        <v>1994</v>
      </c>
      <c r="D289" s="8" t="s">
        <v>1983</v>
      </c>
      <c r="E289" s="8" t="s">
        <v>1984</v>
      </c>
      <c r="F289" s="8" t="s">
        <v>1985</v>
      </c>
      <c r="G289" s="6" t="s">
        <v>66</v>
      </c>
      <c r="H289" s="6" t="s">
        <v>143</v>
      </c>
      <c r="I289" s="8" t="s">
        <v>235</v>
      </c>
      <c r="J289" s="9">
        <v>1</v>
      </c>
      <c r="K289" s="9">
        <v>400</v>
      </c>
      <c r="L289" s="9">
        <v>2025</v>
      </c>
      <c r="M289" s="8" t="s">
        <v>1986</v>
      </c>
      <c r="N289" s="8" t="s">
        <v>42</v>
      </c>
      <c r="O289" s="8" t="s">
        <v>88</v>
      </c>
      <c r="P289" s="6" t="s">
        <v>44</v>
      </c>
      <c r="Q289" s="8" t="s">
        <v>100</v>
      </c>
      <c r="R289" s="10" t="s">
        <v>1987</v>
      </c>
      <c r="S289" s="11" t="s">
        <v>1988</v>
      </c>
      <c r="T289" s="6"/>
      <c r="U289" s="15" t="str">
        <f>HYPERLINK("https://media.infra-m.ru/2192/2192167/cover/2192167.jpg", "Обложка")</f>
        <v>Обложка</v>
      </c>
      <c r="V289" s="15" t="str">
        <f>HYPERLINK("https://znanium.ru/catalog/product/1144495", "Ознакомиться")</f>
        <v>Ознакомиться</v>
      </c>
      <c r="W289" s="8" t="s">
        <v>1989</v>
      </c>
      <c r="X289" s="6"/>
      <c r="Y289" s="6" t="s">
        <v>30</v>
      </c>
      <c r="Z289" s="6"/>
      <c r="AA289" s="6" t="s">
        <v>61</v>
      </c>
      <c r="AB289" s="8"/>
    </row>
    <row r="290" spans="1:28" s="4" customFormat="1" ht="51.95" customHeight="1" x14ac:dyDescent="0.2">
      <c r="A290" s="5">
        <v>0</v>
      </c>
      <c r="B290" s="6" t="s">
        <v>1990</v>
      </c>
      <c r="C290" s="13">
        <v>1180</v>
      </c>
      <c r="D290" s="8" t="s">
        <v>1991</v>
      </c>
      <c r="E290" s="8" t="s">
        <v>1992</v>
      </c>
      <c r="F290" s="8" t="s">
        <v>1993</v>
      </c>
      <c r="G290" s="6" t="s">
        <v>38</v>
      </c>
      <c r="H290" s="6" t="s">
        <v>39</v>
      </c>
      <c r="I290" s="8" t="s">
        <v>1510</v>
      </c>
      <c r="J290" s="9">
        <v>1</v>
      </c>
      <c r="K290" s="9">
        <v>318</v>
      </c>
      <c r="L290" s="9">
        <v>2021</v>
      </c>
      <c r="M290" s="8" t="s">
        <v>1994</v>
      </c>
      <c r="N290" s="8" t="s">
        <v>55</v>
      </c>
      <c r="O290" s="8" t="s">
        <v>56</v>
      </c>
      <c r="P290" s="6" t="s">
        <v>1995</v>
      </c>
      <c r="Q290" s="8" t="s">
        <v>1513</v>
      </c>
      <c r="R290" s="10" t="s">
        <v>1996</v>
      </c>
      <c r="S290" s="11" t="s">
        <v>1997</v>
      </c>
      <c r="T290" s="6"/>
      <c r="U290" s="15" t="str">
        <f>HYPERLINK("https://media.infra-m.ru/1601/1601510/cover/1601510.jpg", "Обложка")</f>
        <v>Обложка</v>
      </c>
      <c r="V290" s="15" t="str">
        <f>HYPERLINK("https://znanium.ru/catalog/product/2140709", "Ознакомиться")</f>
        <v>Ознакомиться</v>
      </c>
      <c r="W290" s="8" t="s">
        <v>1998</v>
      </c>
      <c r="X290" s="6"/>
      <c r="Y290" s="6"/>
      <c r="Z290" s="6"/>
      <c r="AA290" s="6" t="s">
        <v>1999</v>
      </c>
      <c r="AB290" s="8"/>
    </row>
    <row r="291" spans="1:28" s="4" customFormat="1" ht="51.95" customHeight="1" x14ac:dyDescent="0.2">
      <c r="A291" s="5">
        <v>0</v>
      </c>
      <c r="B291" s="6" t="s">
        <v>2000</v>
      </c>
      <c r="C291" s="13">
        <v>1154</v>
      </c>
      <c r="D291" s="8" t="s">
        <v>2001</v>
      </c>
      <c r="E291" s="8" t="s">
        <v>2002</v>
      </c>
      <c r="F291" s="8" t="s">
        <v>2003</v>
      </c>
      <c r="G291" s="6" t="s">
        <v>38</v>
      </c>
      <c r="H291" s="6" t="s">
        <v>39</v>
      </c>
      <c r="I291" s="8" t="s">
        <v>1510</v>
      </c>
      <c r="J291" s="9">
        <v>1</v>
      </c>
      <c r="K291" s="9">
        <v>245</v>
      </c>
      <c r="L291" s="9">
        <v>2024</v>
      </c>
      <c r="M291" s="8" t="s">
        <v>2004</v>
      </c>
      <c r="N291" s="8" t="s">
        <v>55</v>
      </c>
      <c r="O291" s="8" t="s">
        <v>56</v>
      </c>
      <c r="P291" s="6" t="s">
        <v>1995</v>
      </c>
      <c r="Q291" s="8" t="s">
        <v>1513</v>
      </c>
      <c r="R291" s="10" t="s">
        <v>1996</v>
      </c>
      <c r="S291" s="11" t="s">
        <v>1997</v>
      </c>
      <c r="T291" s="6"/>
      <c r="U291" s="15" t="str">
        <f>HYPERLINK("https://media.infra-m.ru/2141/2141550/cover/2141550.jpg", "Обложка")</f>
        <v>Обложка</v>
      </c>
      <c r="V291" s="15" t="str">
        <f>HYPERLINK("https://znanium.ru/catalog/product/2140709", "Ознакомиться")</f>
        <v>Ознакомиться</v>
      </c>
      <c r="W291" s="8" t="s">
        <v>1998</v>
      </c>
      <c r="X291" s="6"/>
      <c r="Y291" s="6"/>
      <c r="Z291" s="6"/>
      <c r="AA291" s="6" t="s">
        <v>2005</v>
      </c>
      <c r="AB291" s="8"/>
    </row>
    <row r="292" spans="1:28" s="4" customFormat="1" ht="51.95" customHeight="1" x14ac:dyDescent="0.2">
      <c r="A292" s="5">
        <v>0</v>
      </c>
      <c r="B292" s="6" t="s">
        <v>2006</v>
      </c>
      <c r="C292" s="7">
        <v>574</v>
      </c>
      <c r="D292" s="8" t="s">
        <v>2007</v>
      </c>
      <c r="E292" s="8" t="s">
        <v>2008</v>
      </c>
      <c r="F292" s="8" t="s">
        <v>2009</v>
      </c>
      <c r="G292" s="6" t="s">
        <v>77</v>
      </c>
      <c r="H292" s="6" t="s">
        <v>143</v>
      </c>
      <c r="I292" s="8" t="s">
        <v>118</v>
      </c>
      <c r="J292" s="9">
        <v>1</v>
      </c>
      <c r="K292" s="9">
        <v>112</v>
      </c>
      <c r="L292" s="9">
        <v>2024</v>
      </c>
      <c r="M292" s="8" t="s">
        <v>2010</v>
      </c>
      <c r="N292" s="8" t="s">
        <v>55</v>
      </c>
      <c r="O292" s="8" t="s">
        <v>56</v>
      </c>
      <c r="P292" s="6" t="s">
        <v>44</v>
      </c>
      <c r="Q292" s="8" t="s">
        <v>45</v>
      </c>
      <c r="R292" s="10" t="s">
        <v>2011</v>
      </c>
      <c r="S292" s="11" t="s">
        <v>2012</v>
      </c>
      <c r="T292" s="6"/>
      <c r="U292" s="15" t="str">
        <f>HYPERLINK("https://media.infra-m.ru/2083/2083865/cover/2083865.jpg", "Обложка")</f>
        <v>Обложка</v>
      </c>
      <c r="V292" s="15" t="str">
        <f>HYPERLINK("https://znanium.ru/catalog/product/2135609", "Ознакомиться")</f>
        <v>Ознакомиться</v>
      </c>
      <c r="W292" s="8" t="s">
        <v>363</v>
      </c>
      <c r="X292" s="6"/>
      <c r="Y292" s="6"/>
      <c r="Z292" s="6"/>
      <c r="AA292" s="6" t="s">
        <v>61</v>
      </c>
      <c r="AB292" s="8"/>
    </row>
    <row r="293" spans="1:28" s="4" customFormat="1" ht="44.1" customHeight="1" x14ac:dyDescent="0.2">
      <c r="A293" s="5">
        <v>0</v>
      </c>
      <c r="B293" s="6" t="s">
        <v>2013</v>
      </c>
      <c r="C293" s="7">
        <v>194.9</v>
      </c>
      <c r="D293" s="8" t="s">
        <v>2014</v>
      </c>
      <c r="E293" s="8" t="s">
        <v>2015</v>
      </c>
      <c r="F293" s="8" t="s">
        <v>2016</v>
      </c>
      <c r="G293" s="6" t="s">
        <v>77</v>
      </c>
      <c r="H293" s="6" t="s">
        <v>143</v>
      </c>
      <c r="I293" s="8"/>
      <c r="J293" s="9">
        <v>1</v>
      </c>
      <c r="K293" s="9">
        <v>56</v>
      </c>
      <c r="L293" s="9">
        <v>2020</v>
      </c>
      <c r="M293" s="8" t="s">
        <v>2017</v>
      </c>
      <c r="N293" s="8" t="s">
        <v>55</v>
      </c>
      <c r="O293" s="8" t="s">
        <v>56</v>
      </c>
      <c r="P293" s="6" t="s">
        <v>44</v>
      </c>
      <c r="Q293" s="8" t="s">
        <v>45</v>
      </c>
      <c r="R293" s="10" t="s">
        <v>2018</v>
      </c>
      <c r="S293" s="11"/>
      <c r="T293" s="6"/>
      <c r="U293" s="15" t="str">
        <f>HYPERLINK("https://media.infra-m.ru/1081/1081935/cover/1081935.jpg", "Обложка")</f>
        <v>Обложка</v>
      </c>
      <c r="V293" s="15" t="str">
        <f>HYPERLINK("https://znanium.ru/catalog/product/1232491", "Ознакомиться")</f>
        <v>Ознакомиться</v>
      </c>
      <c r="W293" s="8" t="s">
        <v>2019</v>
      </c>
      <c r="X293" s="6"/>
      <c r="Y293" s="6"/>
      <c r="Z293" s="6"/>
      <c r="AA293" s="6" t="s">
        <v>81</v>
      </c>
      <c r="AB293" s="8"/>
    </row>
    <row r="294" spans="1:28" s="4" customFormat="1" ht="42" customHeight="1" x14ac:dyDescent="0.2">
      <c r="A294" s="5">
        <v>0</v>
      </c>
      <c r="B294" s="6" t="s">
        <v>2020</v>
      </c>
      <c r="C294" s="13">
        <v>1020</v>
      </c>
      <c r="D294" s="8" t="s">
        <v>2021</v>
      </c>
      <c r="E294" s="8" t="s">
        <v>2022</v>
      </c>
      <c r="F294" s="8" t="s">
        <v>1046</v>
      </c>
      <c r="G294" s="6" t="s">
        <v>77</v>
      </c>
      <c r="H294" s="6" t="s">
        <v>39</v>
      </c>
      <c r="I294" s="8" t="s">
        <v>53</v>
      </c>
      <c r="J294" s="9">
        <v>1</v>
      </c>
      <c r="K294" s="9">
        <v>175</v>
      </c>
      <c r="L294" s="9">
        <v>2023</v>
      </c>
      <c r="M294" s="8" t="s">
        <v>2023</v>
      </c>
      <c r="N294" s="8" t="s">
        <v>55</v>
      </c>
      <c r="O294" s="8" t="s">
        <v>68</v>
      </c>
      <c r="P294" s="6" t="s">
        <v>57</v>
      </c>
      <c r="Q294" s="8" t="s">
        <v>90</v>
      </c>
      <c r="R294" s="10" t="s">
        <v>2024</v>
      </c>
      <c r="S294" s="11"/>
      <c r="T294" s="6"/>
      <c r="U294" s="15" t="str">
        <f>HYPERLINK("https://media.infra-m.ru/1925/1925537/cover/1925537.jpg", "Обложка")</f>
        <v>Обложка</v>
      </c>
      <c r="V294" s="15" t="str">
        <f>HYPERLINK("https://znanium.ru/catalog/product/1925537", "Ознакомиться")</f>
        <v>Ознакомиться</v>
      </c>
      <c r="W294" s="8" t="s">
        <v>1049</v>
      </c>
      <c r="X294" s="6"/>
      <c r="Y294" s="6"/>
      <c r="Z294" s="6"/>
      <c r="AA294" s="6" t="s">
        <v>113</v>
      </c>
      <c r="AB294" s="8"/>
    </row>
    <row r="295" spans="1:28" s="4" customFormat="1" ht="51.95" customHeight="1" x14ac:dyDescent="0.2">
      <c r="A295" s="5">
        <v>0</v>
      </c>
      <c r="B295" s="6" t="s">
        <v>2025</v>
      </c>
      <c r="C295" s="13">
        <v>1274.9000000000001</v>
      </c>
      <c r="D295" s="8" t="s">
        <v>2026</v>
      </c>
      <c r="E295" s="8" t="s">
        <v>2027</v>
      </c>
      <c r="F295" s="8" t="s">
        <v>2028</v>
      </c>
      <c r="G295" s="6" t="s">
        <v>66</v>
      </c>
      <c r="H295" s="6" t="s">
        <v>39</v>
      </c>
      <c r="I295" s="8" t="s">
        <v>133</v>
      </c>
      <c r="J295" s="9">
        <v>1</v>
      </c>
      <c r="K295" s="9">
        <v>283</v>
      </c>
      <c r="L295" s="9">
        <v>2023</v>
      </c>
      <c r="M295" s="8" t="s">
        <v>2029</v>
      </c>
      <c r="N295" s="8" t="s">
        <v>42</v>
      </c>
      <c r="O295" s="8" t="s">
        <v>88</v>
      </c>
      <c r="P295" s="6" t="s">
        <v>44</v>
      </c>
      <c r="Q295" s="8" t="s">
        <v>45</v>
      </c>
      <c r="R295" s="10" t="s">
        <v>216</v>
      </c>
      <c r="S295" s="11" t="s">
        <v>2030</v>
      </c>
      <c r="T295" s="6" t="s">
        <v>906</v>
      </c>
      <c r="U295" s="15" t="str">
        <f>HYPERLINK("https://media.infra-m.ru/2006/2006864/cover/2006864.jpg", "Обложка")</f>
        <v>Обложка</v>
      </c>
      <c r="V295" s="15" t="str">
        <f>HYPERLINK("https://znanium.ru/catalog/product/989072", "Ознакомиться")</f>
        <v>Ознакомиться</v>
      </c>
      <c r="W295" s="8" t="s">
        <v>1686</v>
      </c>
      <c r="X295" s="6"/>
      <c r="Y295" s="6"/>
      <c r="Z295" s="6"/>
      <c r="AA295" s="6" t="s">
        <v>503</v>
      </c>
      <c r="AB295" s="8"/>
    </row>
    <row r="296" spans="1:28" s="4" customFormat="1" ht="51.95" customHeight="1" x14ac:dyDescent="0.2">
      <c r="A296" s="5">
        <v>0</v>
      </c>
      <c r="B296" s="6" t="s">
        <v>2031</v>
      </c>
      <c r="C296" s="13">
        <v>1454.9</v>
      </c>
      <c r="D296" s="8" t="s">
        <v>2032</v>
      </c>
      <c r="E296" s="8" t="s">
        <v>2033</v>
      </c>
      <c r="F296" s="8" t="s">
        <v>1382</v>
      </c>
      <c r="G296" s="6" t="s">
        <v>66</v>
      </c>
      <c r="H296" s="6" t="s">
        <v>143</v>
      </c>
      <c r="I296" s="8" t="s">
        <v>133</v>
      </c>
      <c r="J296" s="9">
        <v>1</v>
      </c>
      <c r="K296" s="9">
        <v>384</v>
      </c>
      <c r="L296" s="9">
        <v>2022</v>
      </c>
      <c r="M296" s="8" t="s">
        <v>2034</v>
      </c>
      <c r="N296" s="8" t="s">
        <v>42</v>
      </c>
      <c r="O296" s="8" t="s">
        <v>88</v>
      </c>
      <c r="P296" s="6" t="s">
        <v>44</v>
      </c>
      <c r="Q296" s="8" t="s">
        <v>45</v>
      </c>
      <c r="R296" s="10" t="s">
        <v>2035</v>
      </c>
      <c r="S296" s="11"/>
      <c r="T296" s="6"/>
      <c r="U296" s="15" t="str">
        <f>HYPERLINK("https://media.infra-m.ru/1853/1853513/cover/1853513.jpg", "Обложка")</f>
        <v>Обложка</v>
      </c>
      <c r="V296" s="15" t="str">
        <f>HYPERLINK("https://znanium.ru/catalog/product/1062091", "Ознакомиться")</f>
        <v>Ознакомиться</v>
      </c>
      <c r="W296" s="8" t="s">
        <v>1386</v>
      </c>
      <c r="X296" s="6"/>
      <c r="Y296" s="6"/>
      <c r="Z296" s="6"/>
      <c r="AA296" s="6" t="s">
        <v>989</v>
      </c>
      <c r="AB296" s="8"/>
    </row>
    <row r="297" spans="1:28" s="4" customFormat="1" ht="51.95" customHeight="1" x14ac:dyDescent="0.2">
      <c r="A297" s="5">
        <v>0</v>
      </c>
      <c r="B297" s="6" t="s">
        <v>2036</v>
      </c>
      <c r="C297" s="7">
        <v>604.9</v>
      </c>
      <c r="D297" s="8" t="s">
        <v>2037</v>
      </c>
      <c r="E297" s="8" t="s">
        <v>2038</v>
      </c>
      <c r="F297" s="8" t="s">
        <v>2039</v>
      </c>
      <c r="G297" s="6" t="s">
        <v>66</v>
      </c>
      <c r="H297" s="6" t="s">
        <v>747</v>
      </c>
      <c r="I297" s="8" t="s">
        <v>2040</v>
      </c>
      <c r="J297" s="9">
        <v>1</v>
      </c>
      <c r="K297" s="9">
        <v>208</v>
      </c>
      <c r="L297" s="9">
        <v>2017</v>
      </c>
      <c r="M297" s="8" t="s">
        <v>2041</v>
      </c>
      <c r="N297" s="8" t="s">
        <v>42</v>
      </c>
      <c r="O297" s="8" t="s">
        <v>43</v>
      </c>
      <c r="P297" s="6" t="s">
        <v>44</v>
      </c>
      <c r="Q297" s="8" t="s">
        <v>45</v>
      </c>
      <c r="R297" s="10" t="s">
        <v>2042</v>
      </c>
      <c r="S297" s="11" t="s">
        <v>2043</v>
      </c>
      <c r="T297" s="6"/>
      <c r="U297" s="15" t="str">
        <f>HYPERLINK("https://media.infra-m.ru/0767/0767920/cover/767920.jpg", "Обложка")</f>
        <v>Обложка</v>
      </c>
      <c r="V297" s="15" t="str">
        <f>HYPERLINK("https://znanium.ru/catalog/product/1862056", "Ознакомиться")</f>
        <v>Ознакомиться</v>
      </c>
      <c r="W297" s="8" t="s">
        <v>189</v>
      </c>
      <c r="X297" s="6"/>
      <c r="Y297" s="6"/>
      <c r="Z297" s="6"/>
      <c r="AA297" s="6" t="s">
        <v>61</v>
      </c>
      <c r="AB297" s="8"/>
    </row>
    <row r="298" spans="1:28" s="4" customFormat="1" ht="51.95" customHeight="1" x14ac:dyDescent="0.2">
      <c r="A298" s="5">
        <v>0</v>
      </c>
      <c r="B298" s="6" t="s">
        <v>2044</v>
      </c>
      <c r="C298" s="7">
        <v>870</v>
      </c>
      <c r="D298" s="8" t="s">
        <v>2045</v>
      </c>
      <c r="E298" s="8" t="s">
        <v>2046</v>
      </c>
      <c r="F298" s="8" t="s">
        <v>2047</v>
      </c>
      <c r="G298" s="6" t="s">
        <v>38</v>
      </c>
      <c r="H298" s="6" t="s">
        <v>39</v>
      </c>
      <c r="I298" s="8" t="s">
        <v>376</v>
      </c>
      <c r="J298" s="9">
        <v>1</v>
      </c>
      <c r="K298" s="9">
        <v>108</v>
      </c>
      <c r="L298" s="9">
        <v>2024</v>
      </c>
      <c r="M298" s="8" t="s">
        <v>2048</v>
      </c>
      <c r="N298" s="8" t="s">
        <v>42</v>
      </c>
      <c r="O298" s="8" t="s">
        <v>215</v>
      </c>
      <c r="P298" s="6" t="s">
        <v>44</v>
      </c>
      <c r="Q298" s="8" t="s">
        <v>90</v>
      </c>
      <c r="R298" s="10" t="s">
        <v>2049</v>
      </c>
      <c r="S298" s="11" t="s">
        <v>2050</v>
      </c>
      <c r="T298" s="6"/>
      <c r="U298" s="15" t="str">
        <f>HYPERLINK("https://media.infra-m.ru/2099/2099973/cover/2099973.jpg", "Обложка")</f>
        <v>Обложка</v>
      </c>
      <c r="V298" s="15" t="str">
        <f>HYPERLINK("https://znanium.ru/catalog/product/2099973", "Ознакомиться")</f>
        <v>Ознакомиться</v>
      </c>
      <c r="W298" s="8" t="s">
        <v>380</v>
      </c>
      <c r="X298" s="6"/>
      <c r="Y298" s="6" t="s">
        <v>30</v>
      </c>
      <c r="Z298" s="6"/>
      <c r="AA298" s="6" t="s">
        <v>503</v>
      </c>
      <c r="AB298" s="8"/>
    </row>
    <row r="299" spans="1:28" s="4" customFormat="1" ht="51.95" customHeight="1" x14ac:dyDescent="0.2">
      <c r="A299" s="5">
        <v>0</v>
      </c>
      <c r="B299" s="6" t="s">
        <v>2051</v>
      </c>
      <c r="C299" s="13">
        <v>1534</v>
      </c>
      <c r="D299" s="8" t="s">
        <v>2052</v>
      </c>
      <c r="E299" s="8" t="s">
        <v>2053</v>
      </c>
      <c r="F299" s="8" t="s">
        <v>2054</v>
      </c>
      <c r="G299" s="6" t="s">
        <v>38</v>
      </c>
      <c r="H299" s="6" t="s">
        <v>39</v>
      </c>
      <c r="I299" s="8" t="s">
        <v>133</v>
      </c>
      <c r="J299" s="9">
        <v>1</v>
      </c>
      <c r="K299" s="9">
        <v>306</v>
      </c>
      <c r="L299" s="9">
        <v>2025</v>
      </c>
      <c r="M299" s="8" t="s">
        <v>2055</v>
      </c>
      <c r="N299" s="8" t="s">
        <v>55</v>
      </c>
      <c r="O299" s="8" t="s">
        <v>68</v>
      </c>
      <c r="P299" s="6" t="s">
        <v>44</v>
      </c>
      <c r="Q299" s="8" t="s">
        <v>45</v>
      </c>
      <c r="R299" s="10" t="s">
        <v>2056</v>
      </c>
      <c r="S299" s="11" t="s">
        <v>2057</v>
      </c>
      <c r="T299" s="6"/>
      <c r="U299" s="15" t="str">
        <f>HYPERLINK("https://media.infra-m.ru/2179/2179731/cover/2179731.jpg", "Обложка")</f>
        <v>Обложка</v>
      </c>
      <c r="V299" s="15" t="str">
        <f>HYPERLINK("https://znanium.ru/catalog/product/2125064", "Ознакомиться")</f>
        <v>Ознакомиться</v>
      </c>
      <c r="W299" s="8" t="s">
        <v>1198</v>
      </c>
      <c r="X299" s="6"/>
      <c r="Y299" s="6"/>
      <c r="Z299" s="6"/>
      <c r="AA299" s="6" t="s">
        <v>503</v>
      </c>
      <c r="AB299" s="8"/>
    </row>
    <row r="300" spans="1:28" s="4" customFormat="1" ht="42" customHeight="1" x14ac:dyDescent="0.2">
      <c r="A300" s="5">
        <v>0</v>
      </c>
      <c r="B300" s="6" t="s">
        <v>2058</v>
      </c>
      <c r="C300" s="7">
        <v>824.9</v>
      </c>
      <c r="D300" s="8" t="s">
        <v>2059</v>
      </c>
      <c r="E300" s="8" t="s">
        <v>2060</v>
      </c>
      <c r="F300" s="8" t="s">
        <v>2061</v>
      </c>
      <c r="G300" s="6" t="s">
        <v>77</v>
      </c>
      <c r="H300" s="6" t="s">
        <v>39</v>
      </c>
      <c r="I300" s="8" t="s">
        <v>53</v>
      </c>
      <c r="J300" s="9">
        <v>1</v>
      </c>
      <c r="K300" s="9">
        <v>162</v>
      </c>
      <c r="L300" s="9">
        <v>2023</v>
      </c>
      <c r="M300" s="8" t="s">
        <v>2062</v>
      </c>
      <c r="N300" s="8" t="s">
        <v>55</v>
      </c>
      <c r="O300" s="8" t="s">
        <v>68</v>
      </c>
      <c r="P300" s="6" t="s">
        <v>57</v>
      </c>
      <c r="Q300" s="8" t="s">
        <v>58</v>
      </c>
      <c r="R300" s="10" t="s">
        <v>2063</v>
      </c>
      <c r="S300" s="11"/>
      <c r="T300" s="6"/>
      <c r="U300" s="15" t="str">
        <f>HYPERLINK("https://media.infra-m.ru/1894/1894478/cover/1894478.jpg", "Обложка")</f>
        <v>Обложка</v>
      </c>
      <c r="V300" s="15" t="str">
        <f>HYPERLINK("https://znanium.ru/catalog/product/1859642", "Ознакомиться")</f>
        <v>Ознакомиться</v>
      </c>
      <c r="W300" s="8" t="s">
        <v>434</v>
      </c>
      <c r="X300" s="6"/>
      <c r="Y300" s="6"/>
      <c r="Z300" s="6"/>
      <c r="AA300" s="6" t="s">
        <v>449</v>
      </c>
      <c r="AB300" s="8"/>
    </row>
    <row r="301" spans="1:28" s="4" customFormat="1" ht="44.1" customHeight="1" x14ac:dyDescent="0.2">
      <c r="A301" s="5">
        <v>0</v>
      </c>
      <c r="B301" s="6" t="s">
        <v>2064</v>
      </c>
      <c r="C301" s="13">
        <v>1310</v>
      </c>
      <c r="D301" s="8" t="s">
        <v>2065</v>
      </c>
      <c r="E301" s="8" t="s">
        <v>2066</v>
      </c>
      <c r="F301" s="8" t="s">
        <v>2067</v>
      </c>
      <c r="G301" s="6" t="s">
        <v>77</v>
      </c>
      <c r="H301" s="6" t="s">
        <v>309</v>
      </c>
      <c r="I301" s="8" t="s">
        <v>53</v>
      </c>
      <c r="J301" s="9">
        <v>1</v>
      </c>
      <c r="K301" s="9">
        <v>292</v>
      </c>
      <c r="L301" s="9">
        <v>2019</v>
      </c>
      <c r="M301" s="8" t="s">
        <v>2068</v>
      </c>
      <c r="N301" s="8" t="s">
        <v>55</v>
      </c>
      <c r="O301" s="8" t="s">
        <v>68</v>
      </c>
      <c r="P301" s="6" t="s">
        <v>57</v>
      </c>
      <c r="Q301" s="8" t="s">
        <v>229</v>
      </c>
      <c r="R301" s="10" t="s">
        <v>2069</v>
      </c>
      <c r="S301" s="11"/>
      <c r="T301" s="6"/>
      <c r="U301" s="15" t="str">
        <f>HYPERLINK("https://media.infra-m.ru/1946/1946505/cover/1946505.jpg", "Обложка")</f>
        <v>Обложка</v>
      </c>
      <c r="V301" s="15" t="str">
        <f>HYPERLINK("https://znanium.ru/catalog/product/1009761", "Ознакомиться")</f>
        <v>Ознакомиться</v>
      </c>
      <c r="W301" s="8" t="s">
        <v>388</v>
      </c>
      <c r="X301" s="6"/>
      <c r="Y301" s="6"/>
      <c r="Z301" s="6"/>
      <c r="AA301" s="6" t="s">
        <v>81</v>
      </c>
      <c r="AB301" s="8"/>
    </row>
    <row r="302" spans="1:28" s="4" customFormat="1" ht="51.95" customHeight="1" x14ac:dyDescent="0.2">
      <c r="A302" s="5">
        <v>0</v>
      </c>
      <c r="B302" s="6" t="s">
        <v>2070</v>
      </c>
      <c r="C302" s="13">
        <v>1404.9</v>
      </c>
      <c r="D302" s="8" t="s">
        <v>2071</v>
      </c>
      <c r="E302" s="8" t="s">
        <v>2072</v>
      </c>
      <c r="F302" s="8" t="s">
        <v>2073</v>
      </c>
      <c r="G302" s="6" t="s">
        <v>38</v>
      </c>
      <c r="H302" s="6" t="s">
        <v>39</v>
      </c>
      <c r="I302" s="8" t="s">
        <v>133</v>
      </c>
      <c r="J302" s="9">
        <v>1</v>
      </c>
      <c r="K302" s="9">
        <v>312</v>
      </c>
      <c r="L302" s="9">
        <v>2023</v>
      </c>
      <c r="M302" s="8" t="s">
        <v>2074</v>
      </c>
      <c r="N302" s="8" t="s">
        <v>42</v>
      </c>
      <c r="O302" s="8" t="s">
        <v>88</v>
      </c>
      <c r="P302" s="6" t="s">
        <v>44</v>
      </c>
      <c r="Q302" s="8" t="s">
        <v>45</v>
      </c>
      <c r="R302" s="10" t="s">
        <v>2075</v>
      </c>
      <c r="S302" s="11" t="s">
        <v>2076</v>
      </c>
      <c r="T302" s="6"/>
      <c r="U302" s="15" t="str">
        <f>HYPERLINK("https://media.infra-m.ru/2001/2001634/cover/2001634.jpg", "Обложка")</f>
        <v>Обложка</v>
      </c>
      <c r="V302" s="15" t="str">
        <f>HYPERLINK("https://znanium.ru/catalog/product/1044485", "Ознакомиться")</f>
        <v>Ознакомиться</v>
      </c>
      <c r="W302" s="8" t="s">
        <v>388</v>
      </c>
      <c r="X302" s="6"/>
      <c r="Y302" s="6"/>
      <c r="Z302" s="6"/>
      <c r="AA302" s="6" t="s">
        <v>113</v>
      </c>
      <c r="AB302" s="8"/>
    </row>
    <row r="303" spans="1:28" s="4" customFormat="1" ht="51.95" customHeight="1" x14ac:dyDescent="0.2">
      <c r="A303" s="5">
        <v>0</v>
      </c>
      <c r="B303" s="6" t="s">
        <v>2077</v>
      </c>
      <c r="C303" s="7">
        <v>630</v>
      </c>
      <c r="D303" s="8" t="s">
        <v>2078</v>
      </c>
      <c r="E303" s="8" t="s">
        <v>2079</v>
      </c>
      <c r="F303" s="8" t="s">
        <v>2080</v>
      </c>
      <c r="G303" s="6" t="s">
        <v>77</v>
      </c>
      <c r="H303" s="6" t="s">
        <v>39</v>
      </c>
      <c r="I303" s="8" t="s">
        <v>118</v>
      </c>
      <c r="J303" s="9">
        <v>1</v>
      </c>
      <c r="K303" s="9">
        <v>119</v>
      </c>
      <c r="L303" s="9">
        <v>2025</v>
      </c>
      <c r="M303" s="8" t="s">
        <v>2081</v>
      </c>
      <c r="N303" s="8" t="s">
        <v>42</v>
      </c>
      <c r="O303" s="8" t="s">
        <v>215</v>
      </c>
      <c r="P303" s="6" t="s">
        <v>44</v>
      </c>
      <c r="Q303" s="8" t="s">
        <v>725</v>
      </c>
      <c r="R303" s="10" t="s">
        <v>2082</v>
      </c>
      <c r="S303" s="11" t="s">
        <v>2083</v>
      </c>
      <c r="T303" s="6"/>
      <c r="U303" s="15" t="str">
        <f>HYPERLINK("https://media.infra-m.ru/2188/2188150/cover/2188150.jpg", "Обложка")</f>
        <v>Обложка</v>
      </c>
      <c r="V303" s="15" t="str">
        <f>HYPERLINK("https://znanium.ru/catalog/product/2188150", "Ознакомиться")</f>
        <v>Ознакомиться</v>
      </c>
      <c r="W303" s="8" t="s">
        <v>1406</v>
      </c>
      <c r="X303" s="6"/>
      <c r="Y303" s="6"/>
      <c r="Z303" s="6"/>
      <c r="AA303" s="6" t="s">
        <v>503</v>
      </c>
      <c r="AB303" s="8"/>
    </row>
    <row r="304" spans="1:28" s="4" customFormat="1" ht="51.95" customHeight="1" x14ac:dyDescent="0.2">
      <c r="A304" s="5">
        <v>0</v>
      </c>
      <c r="B304" s="6" t="s">
        <v>2084</v>
      </c>
      <c r="C304" s="7">
        <v>890</v>
      </c>
      <c r="D304" s="8" t="s">
        <v>2085</v>
      </c>
      <c r="E304" s="8" t="s">
        <v>2086</v>
      </c>
      <c r="F304" s="8" t="s">
        <v>1961</v>
      </c>
      <c r="G304" s="6" t="s">
        <v>38</v>
      </c>
      <c r="H304" s="6" t="s">
        <v>39</v>
      </c>
      <c r="I304" s="8" t="s">
        <v>118</v>
      </c>
      <c r="J304" s="9">
        <v>1</v>
      </c>
      <c r="K304" s="9">
        <v>178</v>
      </c>
      <c r="L304" s="9">
        <v>2025</v>
      </c>
      <c r="M304" s="8" t="s">
        <v>2087</v>
      </c>
      <c r="N304" s="8" t="s">
        <v>42</v>
      </c>
      <c r="O304" s="8" t="s">
        <v>88</v>
      </c>
      <c r="P304" s="6" t="s">
        <v>110</v>
      </c>
      <c r="Q304" s="8" t="s">
        <v>45</v>
      </c>
      <c r="R304" s="10" t="s">
        <v>2088</v>
      </c>
      <c r="S304" s="11" t="s">
        <v>2089</v>
      </c>
      <c r="T304" s="6"/>
      <c r="U304" s="15" t="str">
        <f>HYPERLINK("https://media.infra-m.ru/2163/2163197/cover/2163197.jpg", "Обложка")</f>
        <v>Обложка</v>
      </c>
      <c r="V304" s="15" t="str">
        <f>HYPERLINK("https://znanium.ru/catalog/product/1974382", "Ознакомиться")</f>
        <v>Ознакомиться</v>
      </c>
      <c r="W304" s="8" t="s">
        <v>1965</v>
      </c>
      <c r="X304" s="6"/>
      <c r="Y304" s="6"/>
      <c r="Z304" s="6"/>
      <c r="AA304" s="6" t="s">
        <v>486</v>
      </c>
      <c r="AB304" s="8"/>
    </row>
    <row r="305" spans="1:28" s="4" customFormat="1" ht="51.95" customHeight="1" x14ac:dyDescent="0.2">
      <c r="A305" s="5">
        <v>0</v>
      </c>
      <c r="B305" s="6" t="s">
        <v>2090</v>
      </c>
      <c r="C305" s="7">
        <v>920</v>
      </c>
      <c r="D305" s="8" t="s">
        <v>2091</v>
      </c>
      <c r="E305" s="8" t="s">
        <v>2086</v>
      </c>
      <c r="F305" s="8" t="s">
        <v>1961</v>
      </c>
      <c r="G305" s="6" t="s">
        <v>38</v>
      </c>
      <c r="H305" s="6" t="s">
        <v>39</v>
      </c>
      <c r="I305" s="8" t="s">
        <v>98</v>
      </c>
      <c r="J305" s="9">
        <v>1</v>
      </c>
      <c r="K305" s="9">
        <v>178</v>
      </c>
      <c r="L305" s="9">
        <v>2025</v>
      </c>
      <c r="M305" s="8" t="s">
        <v>2092</v>
      </c>
      <c r="N305" s="8" t="s">
        <v>42</v>
      </c>
      <c r="O305" s="8" t="s">
        <v>88</v>
      </c>
      <c r="P305" s="6" t="s">
        <v>110</v>
      </c>
      <c r="Q305" s="8" t="s">
        <v>100</v>
      </c>
      <c r="R305" s="10" t="s">
        <v>2093</v>
      </c>
      <c r="S305" s="11" t="s">
        <v>2094</v>
      </c>
      <c r="T305" s="6"/>
      <c r="U305" s="15" t="str">
        <f>HYPERLINK("https://media.infra-m.ru/2184/2184890/cover/2184890.jpg", "Обложка")</f>
        <v>Обложка</v>
      </c>
      <c r="V305" s="15" t="str">
        <f>HYPERLINK("https://znanium.ru/catalog/product/2184890", "Ознакомиться")</f>
        <v>Ознакомиться</v>
      </c>
      <c r="W305" s="8" t="s">
        <v>1965</v>
      </c>
      <c r="X305" s="6"/>
      <c r="Y305" s="6"/>
      <c r="Z305" s="6" t="s">
        <v>129</v>
      </c>
      <c r="AA305" s="6" t="s">
        <v>712</v>
      </c>
      <c r="AB305" s="8"/>
    </row>
    <row r="306" spans="1:28" s="4" customFormat="1" ht="42" customHeight="1" x14ac:dyDescent="0.2">
      <c r="A306" s="5">
        <v>0</v>
      </c>
      <c r="B306" s="6" t="s">
        <v>2095</v>
      </c>
      <c r="C306" s="7">
        <v>790</v>
      </c>
      <c r="D306" s="8" t="s">
        <v>2096</v>
      </c>
      <c r="E306" s="8" t="s">
        <v>2097</v>
      </c>
      <c r="F306" s="8" t="s">
        <v>2098</v>
      </c>
      <c r="G306" s="6" t="s">
        <v>66</v>
      </c>
      <c r="H306" s="6" t="s">
        <v>39</v>
      </c>
      <c r="I306" s="8" t="s">
        <v>1700</v>
      </c>
      <c r="J306" s="9">
        <v>1</v>
      </c>
      <c r="K306" s="9">
        <v>132</v>
      </c>
      <c r="L306" s="9">
        <v>2025</v>
      </c>
      <c r="M306" s="8" t="s">
        <v>2099</v>
      </c>
      <c r="N306" s="8" t="s">
        <v>42</v>
      </c>
      <c r="O306" s="8" t="s">
        <v>205</v>
      </c>
      <c r="P306" s="6" t="s">
        <v>44</v>
      </c>
      <c r="Q306" s="8" t="s">
        <v>90</v>
      </c>
      <c r="R306" s="10" t="s">
        <v>2100</v>
      </c>
      <c r="S306" s="11"/>
      <c r="T306" s="6"/>
      <c r="U306" s="15" t="str">
        <f>HYPERLINK("https://media.infra-m.ru/2162/2162072/cover/2162072.jpg", "Обложка")</f>
        <v>Обложка</v>
      </c>
      <c r="V306" s="12"/>
      <c r="W306" s="8" t="s">
        <v>728</v>
      </c>
      <c r="X306" s="6" t="s">
        <v>350</v>
      </c>
      <c r="Y306" s="6"/>
      <c r="Z306" s="6"/>
      <c r="AA306" s="6" t="s">
        <v>365</v>
      </c>
      <c r="AB306" s="8"/>
    </row>
    <row r="307" spans="1:28" s="4" customFormat="1" ht="51.95" customHeight="1" x14ac:dyDescent="0.2">
      <c r="A307" s="5">
        <v>0</v>
      </c>
      <c r="B307" s="6" t="s">
        <v>2101</v>
      </c>
      <c r="C307" s="13">
        <v>1174.9000000000001</v>
      </c>
      <c r="D307" s="8" t="s">
        <v>2102</v>
      </c>
      <c r="E307" s="8" t="s">
        <v>2103</v>
      </c>
      <c r="F307" s="8" t="s">
        <v>2104</v>
      </c>
      <c r="G307" s="6" t="s">
        <v>66</v>
      </c>
      <c r="H307" s="6" t="s">
        <v>309</v>
      </c>
      <c r="I307" s="8" t="s">
        <v>235</v>
      </c>
      <c r="J307" s="9">
        <v>1</v>
      </c>
      <c r="K307" s="9">
        <v>261</v>
      </c>
      <c r="L307" s="9">
        <v>2023</v>
      </c>
      <c r="M307" s="8" t="s">
        <v>2105</v>
      </c>
      <c r="N307" s="8" t="s">
        <v>55</v>
      </c>
      <c r="O307" s="8" t="s">
        <v>68</v>
      </c>
      <c r="P307" s="6" t="s">
        <v>44</v>
      </c>
      <c r="Q307" s="8" t="s">
        <v>45</v>
      </c>
      <c r="R307" s="10" t="s">
        <v>2106</v>
      </c>
      <c r="S307" s="11"/>
      <c r="T307" s="6"/>
      <c r="U307" s="15" t="str">
        <f>HYPERLINK("https://media.infra-m.ru/1062/1062008/cover/1062008.jpg", "Обложка")</f>
        <v>Обложка</v>
      </c>
      <c r="V307" s="15" t="str">
        <f>HYPERLINK("https://znanium.ru/catalog/product/926480", "Ознакомиться")</f>
        <v>Ознакомиться</v>
      </c>
      <c r="W307" s="8" t="s">
        <v>92</v>
      </c>
      <c r="X307" s="6"/>
      <c r="Y307" s="6"/>
      <c r="Z307" s="6"/>
      <c r="AA307" s="6" t="s">
        <v>123</v>
      </c>
      <c r="AB307" s="8"/>
    </row>
    <row r="308" spans="1:28" s="4" customFormat="1" ht="42" customHeight="1" x14ac:dyDescent="0.2">
      <c r="A308" s="5">
        <v>0</v>
      </c>
      <c r="B308" s="6" t="s">
        <v>2107</v>
      </c>
      <c r="C308" s="13">
        <v>1424</v>
      </c>
      <c r="D308" s="8" t="s">
        <v>2108</v>
      </c>
      <c r="E308" s="8" t="s">
        <v>2109</v>
      </c>
      <c r="F308" s="8" t="s">
        <v>2110</v>
      </c>
      <c r="G308" s="6" t="s">
        <v>66</v>
      </c>
      <c r="H308" s="6" t="s">
        <v>39</v>
      </c>
      <c r="I308" s="8" t="s">
        <v>118</v>
      </c>
      <c r="J308" s="9">
        <v>1</v>
      </c>
      <c r="K308" s="9">
        <v>295</v>
      </c>
      <c r="L308" s="9">
        <v>2023</v>
      </c>
      <c r="M308" s="8" t="s">
        <v>2111</v>
      </c>
      <c r="N308" s="8" t="s">
        <v>55</v>
      </c>
      <c r="O308" s="8" t="s">
        <v>68</v>
      </c>
      <c r="P308" s="6" t="s">
        <v>44</v>
      </c>
      <c r="Q308" s="8" t="s">
        <v>45</v>
      </c>
      <c r="R308" s="10" t="s">
        <v>2112</v>
      </c>
      <c r="S308" s="11"/>
      <c r="T308" s="6"/>
      <c r="U308" s="15" t="str">
        <f>HYPERLINK("https://media.infra-m.ru/2138/2138949/cover/2138949.jpg", "Обложка")</f>
        <v>Обложка</v>
      </c>
      <c r="V308" s="15" t="str">
        <f>HYPERLINK("https://znanium.ru/catalog/product/1912470", "Ознакомиться")</f>
        <v>Ознакомиться</v>
      </c>
      <c r="W308" s="8" t="s">
        <v>2113</v>
      </c>
      <c r="X308" s="6"/>
      <c r="Y308" s="6"/>
      <c r="Z308" s="6"/>
      <c r="AA308" s="6" t="s">
        <v>669</v>
      </c>
      <c r="AB308" s="8"/>
    </row>
    <row r="309" spans="1:28" s="4" customFormat="1" ht="51.95" customHeight="1" x14ac:dyDescent="0.2">
      <c r="A309" s="5">
        <v>0</v>
      </c>
      <c r="B309" s="6" t="s">
        <v>2114</v>
      </c>
      <c r="C309" s="13">
        <v>2044</v>
      </c>
      <c r="D309" s="8" t="s">
        <v>2115</v>
      </c>
      <c r="E309" s="8" t="s">
        <v>2116</v>
      </c>
      <c r="F309" s="8" t="s">
        <v>2117</v>
      </c>
      <c r="G309" s="6" t="s">
        <v>66</v>
      </c>
      <c r="H309" s="6" t="s">
        <v>39</v>
      </c>
      <c r="I309" s="8" t="s">
        <v>98</v>
      </c>
      <c r="J309" s="9">
        <v>1</v>
      </c>
      <c r="K309" s="9">
        <v>455</v>
      </c>
      <c r="L309" s="9">
        <v>2023</v>
      </c>
      <c r="M309" s="8" t="s">
        <v>2118</v>
      </c>
      <c r="N309" s="8" t="s">
        <v>42</v>
      </c>
      <c r="O309" s="8" t="s">
        <v>88</v>
      </c>
      <c r="P309" s="6" t="s">
        <v>44</v>
      </c>
      <c r="Q309" s="8" t="s">
        <v>100</v>
      </c>
      <c r="R309" s="10" t="s">
        <v>2119</v>
      </c>
      <c r="S309" s="11" t="s">
        <v>2120</v>
      </c>
      <c r="T309" s="6" t="s">
        <v>906</v>
      </c>
      <c r="U309" s="15" t="str">
        <f>HYPERLINK("https://media.infra-m.ru/2030/2030855/cover/2030855.jpg", "Обложка")</f>
        <v>Обложка</v>
      </c>
      <c r="V309" s="15" t="str">
        <f>HYPERLINK("https://znanium.ru/catalog/product/1048798", "Ознакомиться")</f>
        <v>Ознакомиться</v>
      </c>
      <c r="W309" s="8" t="s">
        <v>2121</v>
      </c>
      <c r="X309" s="6"/>
      <c r="Y309" s="6"/>
      <c r="Z309" s="6"/>
      <c r="AA309" s="6" t="s">
        <v>209</v>
      </c>
      <c r="AB309" s="8"/>
    </row>
    <row r="310" spans="1:28" s="4" customFormat="1" ht="51.95" customHeight="1" x14ac:dyDescent="0.2">
      <c r="A310" s="5">
        <v>0</v>
      </c>
      <c r="B310" s="6" t="s">
        <v>2122</v>
      </c>
      <c r="C310" s="7">
        <v>614.9</v>
      </c>
      <c r="D310" s="8" t="s">
        <v>2123</v>
      </c>
      <c r="E310" s="8" t="s">
        <v>2124</v>
      </c>
      <c r="F310" s="8" t="s">
        <v>2125</v>
      </c>
      <c r="G310" s="6" t="s">
        <v>77</v>
      </c>
      <c r="H310" s="6" t="s">
        <v>227</v>
      </c>
      <c r="I310" s="8"/>
      <c r="J310" s="9">
        <v>1</v>
      </c>
      <c r="K310" s="9">
        <v>136</v>
      </c>
      <c r="L310" s="9">
        <v>2023</v>
      </c>
      <c r="M310" s="8" t="s">
        <v>2126</v>
      </c>
      <c r="N310" s="8" t="s">
        <v>42</v>
      </c>
      <c r="O310" s="8" t="s">
        <v>215</v>
      </c>
      <c r="P310" s="6" t="s">
        <v>44</v>
      </c>
      <c r="Q310" s="8" t="s">
        <v>45</v>
      </c>
      <c r="R310" s="10" t="s">
        <v>2127</v>
      </c>
      <c r="S310" s="11"/>
      <c r="T310" s="6"/>
      <c r="U310" s="15" t="str">
        <f>HYPERLINK("https://media.infra-m.ru/2006/2006049/cover/2006049.jpg", "Обложка")</f>
        <v>Обложка</v>
      </c>
      <c r="V310" s="15" t="str">
        <f>HYPERLINK("https://znanium.ru/catalog/product/1095148", "Ознакомиться")</f>
        <v>Ознакомиться</v>
      </c>
      <c r="W310" s="8" t="s">
        <v>47</v>
      </c>
      <c r="X310" s="6"/>
      <c r="Y310" s="6"/>
      <c r="Z310" s="6"/>
      <c r="AA310" s="6" t="s">
        <v>113</v>
      </c>
      <c r="AB310" s="8"/>
    </row>
    <row r="311" spans="1:28" s="4" customFormat="1" ht="51.95" customHeight="1" x14ac:dyDescent="0.2">
      <c r="A311" s="5">
        <v>0</v>
      </c>
      <c r="B311" s="6" t="s">
        <v>2128</v>
      </c>
      <c r="C311" s="7">
        <v>370</v>
      </c>
      <c r="D311" s="8" t="s">
        <v>2129</v>
      </c>
      <c r="E311" s="8" t="s">
        <v>2124</v>
      </c>
      <c r="F311" s="8" t="s">
        <v>2130</v>
      </c>
      <c r="G311" s="6" t="s">
        <v>77</v>
      </c>
      <c r="H311" s="6" t="s">
        <v>227</v>
      </c>
      <c r="I311" s="8" t="s">
        <v>98</v>
      </c>
      <c r="J311" s="14">
        <v>0</v>
      </c>
      <c r="K311" s="9">
        <v>136</v>
      </c>
      <c r="L311" s="9">
        <v>2019</v>
      </c>
      <c r="M311" s="8" t="s">
        <v>2131</v>
      </c>
      <c r="N311" s="8" t="s">
        <v>42</v>
      </c>
      <c r="O311" s="8" t="s">
        <v>215</v>
      </c>
      <c r="P311" s="6" t="s">
        <v>44</v>
      </c>
      <c r="Q311" s="8" t="s">
        <v>100</v>
      </c>
      <c r="R311" s="10" t="s">
        <v>2132</v>
      </c>
      <c r="S311" s="11"/>
      <c r="T311" s="6"/>
      <c r="U311" s="15" t="str">
        <f>HYPERLINK("https://media.infra-m.ru/0961/0961484/cover/961484.jpg", "Обложка")</f>
        <v>Обложка</v>
      </c>
      <c r="V311" s="12"/>
      <c r="W311" s="8" t="s">
        <v>47</v>
      </c>
      <c r="X311" s="6"/>
      <c r="Y311" s="6"/>
      <c r="Z311" s="6" t="s">
        <v>129</v>
      </c>
      <c r="AA311" s="6" t="s">
        <v>138</v>
      </c>
      <c r="AB311" s="8"/>
    </row>
    <row r="312" spans="1:28" s="4" customFormat="1" ht="42" customHeight="1" x14ac:dyDescent="0.2">
      <c r="A312" s="5">
        <v>0</v>
      </c>
      <c r="B312" s="6" t="s">
        <v>2133</v>
      </c>
      <c r="C312" s="13">
        <v>1340</v>
      </c>
      <c r="D312" s="8" t="s">
        <v>2134</v>
      </c>
      <c r="E312" s="8" t="s">
        <v>2135</v>
      </c>
      <c r="F312" s="8" t="s">
        <v>2136</v>
      </c>
      <c r="G312" s="6" t="s">
        <v>77</v>
      </c>
      <c r="H312" s="6" t="s">
        <v>39</v>
      </c>
      <c r="I312" s="8" t="s">
        <v>2137</v>
      </c>
      <c r="J312" s="9">
        <v>1</v>
      </c>
      <c r="K312" s="9">
        <v>285</v>
      </c>
      <c r="L312" s="9">
        <v>2024</v>
      </c>
      <c r="M312" s="8" t="s">
        <v>2138</v>
      </c>
      <c r="N312" s="8" t="s">
        <v>42</v>
      </c>
      <c r="O312" s="8" t="s">
        <v>205</v>
      </c>
      <c r="P312" s="6" t="s">
        <v>1995</v>
      </c>
      <c r="Q312" s="8" t="s">
        <v>58</v>
      </c>
      <c r="R312" s="10" t="s">
        <v>2139</v>
      </c>
      <c r="S312" s="11"/>
      <c r="T312" s="6" t="s">
        <v>906</v>
      </c>
      <c r="U312" s="15" t="str">
        <f>HYPERLINK("https://media.infra-m.ru/2136/2136566/cover/2136566.jpg", "Обложка")</f>
        <v>Обложка</v>
      </c>
      <c r="V312" s="15" t="str">
        <f>HYPERLINK("https://znanium.ru/catalog/product/2136566", "Ознакомиться")</f>
        <v>Ознакомиться</v>
      </c>
      <c r="W312" s="8" t="s">
        <v>2140</v>
      </c>
      <c r="X312" s="6"/>
      <c r="Y312" s="6"/>
      <c r="Z312" s="6"/>
      <c r="AA312" s="6" t="s">
        <v>123</v>
      </c>
      <c r="AB312" s="8"/>
    </row>
    <row r="313" spans="1:28" s="4" customFormat="1" ht="51.95" customHeight="1" x14ac:dyDescent="0.2">
      <c r="A313" s="5">
        <v>0</v>
      </c>
      <c r="B313" s="6" t="s">
        <v>2141</v>
      </c>
      <c r="C313" s="7">
        <v>750</v>
      </c>
      <c r="D313" s="8" t="s">
        <v>2142</v>
      </c>
      <c r="E313" s="8" t="s">
        <v>2143</v>
      </c>
      <c r="F313" s="8" t="s">
        <v>2144</v>
      </c>
      <c r="G313" s="6" t="s">
        <v>66</v>
      </c>
      <c r="H313" s="6" t="s">
        <v>39</v>
      </c>
      <c r="I313" s="8" t="s">
        <v>118</v>
      </c>
      <c r="J313" s="9">
        <v>1</v>
      </c>
      <c r="K313" s="9">
        <v>130</v>
      </c>
      <c r="L313" s="9">
        <v>2023</v>
      </c>
      <c r="M313" s="8" t="s">
        <v>2145</v>
      </c>
      <c r="N313" s="8" t="s">
        <v>42</v>
      </c>
      <c r="O313" s="8" t="s">
        <v>88</v>
      </c>
      <c r="P313" s="6" t="s">
        <v>44</v>
      </c>
      <c r="Q313" s="8" t="s">
        <v>45</v>
      </c>
      <c r="R313" s="10" t="s">
        <v>120</v>
      </c>
      <c r="S313" s="11" t="s">
        <v>2146</v>
      </c>
      <c r="T313" s="6"/>
      <c r="U313" s="15" t="str">
        <f>HYPERLINK("https://media.infra-m.ru/1863/1863129/cover/1863129.jpg", "Обложка")</f>
        <v>Обложка</v>
      </c>
      <c r="V313" s="15" t="str">
        <f>HYPERLINK("https://znanium.ru/catalog/product/1863129", "Ознакомиться")</f>
        <v>Ознакомиться</v>
      </c>
      <c r="W313" s="8" t="s">
        <v>1686</v>
      </c>
      <c r="X313" s="6"/>
      <c r="Y313" s="6"/>
      <c r="Z313" s="6"/>
      <c r="AA313" s="6" t="s">
        <v>669</v>
      </c>
      <c r="AB313" s="8"/>
    </row>
    <row r="314" spans="1:28" s="4" customFormat="1" ht="51.95" customHeight="1" x14ac:dyDescent="0.2">
      <c r="A314" s="5">
        <v>0</v>
      </c>
      <c r="B314" s="6" t="s">
        <v>2147</v>
      </c>
      <c r="C314" s="13">
        <v>1450</v>
      </c>
      <c r="D314" s="8" t="s">
        <v>2148</v>
      </c>
      <c r="E314" s="8" t="s">
        <v>2149</v>
      </c>
      <c r="F314" s="8" t="s">
        <v>2144</v>
      </c>
      <c r="G314" s="6" t="s">
        <v>66</v>
      </c>
      <c r="H314" s="6" t="s">
        <v>39</v>
      </c>
      <c r="I314" s="8" t="s">
        <v>118</v>
      </c>
      <c r="J314" s="9">
        <v>1</v>
      </c>
      <c r="K314" s="9">
        <v>220</v>
      </c>
      <c r="L314" s="9">
        <v>2025</v>
      </c>
      <c r="M314" s="8" t="s">
        <v>2150</v>
      </c>
      <c r="N314" s="8" t="s">
        <v>42</v>
      </c>
      <c r="O314" s="8" t="s">
        <v>88</v>
      </c>
      <c r="P314" s="6" t="s">
        <v>44</v>
      </c>
      <c r="Q314" s="8" t="s">
        <v>90</v>
      </c>
      <c r="R314" s="10" t="s">
        <v>2151</v>
      </c>
      <c r="S314" s="11" t="s">
        <v>2146</v>
      </c>
      <c r="T314" s="6"/>
      <c r="U314" s="15" t="str">
        <f>HYPERLINK("https://media.infra-m.ru/1995/1995197/cover/1995197.jpg", "Обложка")</f>
        <v>Обложка</v>
      </c>
      <c r="V314" s="15" t="str">
        <f>HYPERLINK("https://znanium.ru/catalog/product/1995197", "Ознакомиться")</f>
        <v>Ознакомиться</v>
      </c>
      <c r="W314" s="8" t="s">
        <v>1686</v>
      </c>
      <c r="X314" s="6" t="s">
        <v>1069</v>
      </c>
      <c r="Y314" s="6"/>
      <c r="Z314" s="6"/>
      <c r="AA314" s="6" t="s">
        <v>365</v>
      </c>
      <c r="AB314" s="8"/>
    </row>
    <row r="315" spans="1:28" s="4" customFormat="1" ht="51.95" customHeight="1" x14ac:dyDescent="0.2">
      <c r="A315" s="5">
        <v>0</v>
      </c>
      <c r="B315" s="6" t="s">
        <v>2152</v>
      </c>
      <c r="C315" s="13">
        <v>1410</v>
      </c>
      <c r="D315" s="8" t="s">
        <v>2153</v>
      </c>
      <c r="E315" s="8" t="s">
        <v>2154</v>
      </c>
      <c r="F315" s="8" t="s">
        <v>2155</v>
      </c>
      <c r="G315" s="6" t="s">
        <v>66</v>
      </c>
      <c r="H315" s="6" t="s">
        <v>39</v>
      </c>
      <c r="I315" s="8" t="s">
        <v>118</v>
      </c>
      <c r="J315" s="9">
        <v>1</v>
      </c>
      <c r="K315" s="9">
        <v>288</v>
      </c>
      <c r="L315" s="9">
        <v>2024</v>
      </c>
      <c r="M315" s="8" t="s">
        <v>2156</v>
      </c>
      <c r="N315" s="8" t="s">
        <v>42</v>
      </c>
      <c r="O315" s="8" t="s">
        <v>215</v>
      </c>
      <c r="P315" s="6" t="s">
        <v>44</v>
      </c>
      <c r="Q315" s="8" t="s">
        <v>90</v>
      </c>
      <c r="R315" s="10" t="s">
        <v>2157</v>
      </c>
      <c r="S315" s="11"/>
      <c r="T315" s="6"/>
      <c r="U315" s="15" t="str">
        <f>HYPERLINK("https://media.infra-m.ru/1977/1977999/cover/1977999.jpg", "Обложка")</f>
        <v>Обложка</v>
      </c>
      <c r="V315" s="15" t="str">
        <f>HYPERLINK("https://znanium.ru/catalog/product/1977999", "Ознакомиться")</f>
        <v>Ознакомиться</v>
      </c>
      <c r="W315" s="8" t="s">
        <v>272</v>
      </c>
      <c r="X315" s="6" t="s">
        <v>2158</v>
      </c>
      <c r="Y315" s="6"/>
      <c r="Z315" s="6"/>
      <c r="AA315" s="6" t="s">
        <v>72</v>
      </c>
      <c r="AB315" s="8"/>
    </row>
    <row r="316" spans="1:28" s="4" customFormat="1" ht="51.95" customHeight="1" x14ac:dyDescent="0.2">
      <c r="A316" s="5">
        <v>0</v>
      </c>
      <c r="B316" s="6" t="s">
        <v>2159</v>
      </c>
      <c r="C316" s="13">
        <v>1510</v>
      </c>
      <c r="D316" s="8" t="s">
        <v>2160</v>
      </c>
      <c r="E316" s="8" t="s">
        <v>2161</v>
      </c>
      <c r="F316" s="8" t="s">
        <v>2162</v>
      </c>
      <c r="G316" s="6" t="s">
        <v>38</v>
      </c>
      <c r="H316" s="6" t="s">
        <v>39</v>
      </c>
      <c r="I316" s="8" t="s">
        <v>98</v>
      </c>
      <c r="J316" s="9">
        <v>1</v>
      </c>
      <c r="K316" s="9">
        <v>295</v>
      </c>
      <c r="L316" s="9">
        <v>2025</v>
      </c>
      <c r="M316" s="8" t="s">
        <v>2163</v>
      </c>
      <c r="N316" s="8" t="s">
        <v>42</v>
      </c>
      <c r="O316" s="8" t="s">
        <v>88</v>
      </c>
      <c r="P316" s="6" t="s">
        <v>110</v>
      </c>
      <c r="Q316" s="8" t="s">
        <v>100</v>
      </c>
      <c r="R316" s="10" t="s">
        <v>2164</v>
      </c>
      <c r="S316" s="11" t="s">
        <v>2165</v>
      </c>
      <c r="T316" s="6" t="s">
        <v>906</v>
      </c>
      <c r="U316" s="15" t="str">
        <f>HYPERLINK("https://media.infra-m.ru/2181/2181001/cover/2181001.jpg", "Обложка")</f>
        <v>Обложка</v>
      </c>
      <c r="V316" s="15" t="str">
        <f>HYPERLINK("https://znanium.ru/catalog/product/2181001", "Ознакомиться")</f>
        <v>Ознакомиться</v>
      </c>
      <c r="W316" s="8" t="s">
        <v>420</v>
      </c>
      <c r="X316" s="6"/>
      <c r="Y316" s="6"/>
      <c r="Z316" s="6" t="s">
        <v>163</v>
      </c>
      <c r="AA316" s="6" t="s">
        <v>48</v>
      </c>
      <c r="AB316" s="8"/>
    </row>
    <row r="317" spans="1:28" s="4" customFormat="1" ht="51.95" customHeight="1" x14ac:dyDescent="0.2">
      <c r="A317" s="5">
        <v>0</v>
      </c>
      <c r="B317" s="6" t="s">
        <v>2166</v>
      </c>
      <c r="C317" s="13">
        <v>1680</v>
      </c>
      <c r="D317" s="8" t="s">
        <v>2167</v>
      </c>
      <c r="E317" s="8" t="s">
        <v>2168</v>
      </c>
      <c r="F317" s="8" t="s">
        <v>2162</v>
      </c>
      <c r="G317" s="6" t="s">
        <v>38</v>
      </c>
      <c r="H317" s="6" t="s">
        <v>39</v>
      </c>
      <c r="I317" s="8" t="s">
        <v>118</v>
      </c>
      <c r="J317" s="9">
        <v>1</v>
      </c>
      <c r="K317" s="9">
        <v>324</v>
      </c>
      <c r="L317" s="9">
        <v>2025</v>
      </c>
      <c r="M317" s="8" t="s">
        <v>2169</v>
      </c>
      <c r="N317" s="8" t="s">
        <v>42</v>
      </c>
      <c r="O317" s="8" t="s">
        <v>88</v>
      </c>
      <c r="P317" s="6" t="s">
        <v>110</v>
      </c>
      <c r="Q317" s="8" t="s">
        <v>90</v>
      </c>
      <c r="R317" s="10" t="s">
        <v>2170</v>
      </c>
      <c r="S317" s="11" t="s">
        <v>2171</v>
      </c>
      <c r="T317" s="6"/>
      <c r="U317" s="15" t="str">
        <f>HYPERLINK("https://media.infra-m.ru/2191/2191622/cover/2191622.jpg", "Обложка")</f>
        <v>Обложка</v>
      </c>
      <c r="V317" s="15" t="str">
        <f>HYPERLINK("https://znanium.ru/catalog/product/2191622", "Ознакомиться")</f>
        <v>Ознакомиться</v>
      </c>
      <c r="W317" s="8" t="s">
        <v>420</v>
      </c>
      <c r="X317" s="6"/>
      <c r="Y317" s="6"/>
      <c r="Z317" s="6"/>
      <c r="AA317" s="6" t="s">
        <v>138</v>
      </c>
      <c r="AB317" s="8"/>
    </row>
    <row r="318" spans="1:28" s="4" customFormat="1" ht="51.95" customHeight="1" x14ac:dyDescent="0.2">
      <c r="A318" s="5">
        <v>0</v>
      </c>
      <c r="B318" s="6" t="s">
        <v>2172</v>
      </c>
      <c r="C318" s="7">
        <v>654.9</v>
      </c>
      <c r="D318" s="8" t="s">
        <v>2173</v>
      </c>
      <c r="E318" s="8" t="s">
        <v>2174</v>
      </c>
      <c r="F318" s="8" t="s">
        <v>2175</v>
      </c>
      <c r="G318" s="6" t="s">
        <v>66</v>
      </c>
      <c r="H318" s="6" t="s">
        <v>39</v>
      </c>
      <c r="I318" s="8" t="s">
        <v>133</v>
      </c>
      <c r="J318" s="9">
        <v>1</v>
      </c>
      <c r="K318" s="9">
        <v>146</v>
      </c>
      <c r="L318" s="9">
        <v>2023</v>
      </c>
      <c r="M318" s="8" t="s">
        <v>2176</v>
      </c>
      <c r="N318" s="8" t="s">
        <v>42</v>
      </c>
      <c r="O318" s="8" t="s">
        <v>88</v>
      </c>
      <c r="P318" s="6" t="s">
        <v>780</v>
      </c>
      <c r="Q318" s="8" t="s">
        <v>45</v>
      </c>
      <c r="R318" s="10" t="s">
        <v>1963</v>
      </c>
      <c r="S318" s="11" t="s">
        <v>2177</v>
      </c>
      <c r="T318" s="6"/>
      <c r="U318" s="15" t="str">
        <f>HYPERLINK("https://media.infra-m.ru/1976/1976183/cover/1976183.jpg", "Обложка")</f>
        <v>Обложка</v>
      </c>
      <c r="V318" s="15" t="str">
        <f>HYPERLINK("https://znanium.ru/catalog/product/1183625", "Ознакомиться")</f>
        <v>Ознакомиться</v>
      </c>
      <c r="W318" s="8" t="s">
        <v>1965</v>
      </c>
      <c r="X318" s="6"/>
      <c r="Y318" s="6"/>
      <c r="Z318" s="6"/>
      <c r="AA318" s="6" t="s">
        <v>486</v>
      </c>
      <c r="AB318" s="8"/>
    </row>
    <row r="319" spans="1:28" s="4" customFormat="1" ht="51.95" customHeight="1" x14ac:dyDescent="0.2">
      <c r="A319" s="5">
        <v>0</v>
      </c>
      <c r="B319" s="6" t="s">
        <v>2178</v>
      </c>
      <c r="C319" s="13">
        <v>1970</v>
      </c>
      <c r="D319" s="8" t="s">
        <v>2179</v>
      </c>
      <c r="E319" s="8" t="s">
        <v>2180</v>
      </c>
      <c r="F319" s="8" t="s">
        <v>2181</v>
      </c>
      <c r="G319" s="6" t="s">
        <v>38</v>
      </c>
      <c r="H319" s="6" t="s">
        <v>39</v>
      </c>
      <c r="I319" s="8" t="s">
        <v>118</v>
      </c>
      <c r="J319" s="9">
        <v>1</v>
      </c>
      <c r="K319" s="9">
        <v>353</v>
      </c>
      <c r="L319" s="9">
        <v>2025</v>
      </c>
      <c r="M319" s="8" t="s">
        <v>2182</v>
      </c>
      <c r="N319" s="8" t="s">
        <v>42</v>
      </c>
      <c r="O319" s="8" t="s">
        <v>88</v>
      </c>
      <c r="P319" s="6" t="s">
        <v>110</v>
      </c>
      <c r="Q319" s="8" t="s">
        <v>45</v>
      </c>
      <c r="R319" s="10" t="s">
        <v>447</v>
      </c>
      <c r="S319" s="11" t="s">
        <v>2183</v>
      </c>
      <c r="T319" s="6"/>
      <c r="U319" s="15" t="str">
        <f>HYPERLINK("https://media.infra-m.ru/2186/2186404/cover/2186404.jpg", "Обложка")</f>
        <v>Обложка</v>
      </c>
      <c r="V319" s="15" t="str">
        <f>HYPERLINK("https://znanium.ru/catalog/product/2186404", "Ознакомиться")</f>
        <v>Ознакомиться</v>
      </c>
      <c r="W319" s="8" t="s">
        <v>312</v>
      </c>
      <c r="X319" s="6"/>
      <c r="Y319" s="6"/>
      <c r="Z319" s="6"/>
      <c r="AA319" s="6" t="s">
        <v>449</v>
      </c>
      <c r="AB319" s="8"/>
    </row>
    <row r="320" spans="1:28" s="4" customFormat="1" ht="51.95" customHeight="1" x14ac:dyDescent="0.2">
      <c r="A320" s="5">
        <v>0</v>
      </c>
      <c r="B320" s="6" t="s">
        <v>2184</v>
      </c>
      <c r="C320" s="13">
        <v>1684</v>
      </c>
      <c r="D320" s="8" t="s">
        <v>2185</v>
      </c>
      <c r="E320" s="8" t="s">
        <v>2168</v>
      </c>
      <c r="F320" s="8" t="s">
        <v>2162</v>
      </c>
      <c r="G320" s="6" t="s">
        <v>38</v>
      </c>
      <c r="H320" s="6" t="s">
        <v>39</v>
      </c>
      <c r="I320" s="8" t="s">
        <v>98</v>
      </c>
      <c r="J320" s="9">
        <v>1</v>
      </c>
      <c r="K320" s="9">
        <v>324</v>
      </c>
      <c r="L320" s="9">
        <v>2025</v>
      </c>
      <c r="M320" s="8" t="s">
        <v>2186</v>
      </c>
      <c r="N320" s="8" t="s">
        <v>42</v>
      </c>
      <c r="O320" s="8" t="s">
        <v>88</v>
      </c>
      <c r="P320" s="6" t="s">
        <v>110</v>
      </c>
      <c r="Q320" s="8" t="s">
        <v>100</v>
      </c>
      <c r="R320" s="10" t="s">
        <v>2187</v>
      </c>
      <c r="S320" s="11" t="s">
        <v>2188</v>
      </c>
      <c r="T320" s="6"/>
      <c r="U320" s="15" t="str">
        <f>HYPERLINK("https://media.infra-m.ru/2191/2191632/cover/2191632.jpg", "Обложка")</f>
        <v>Обложка</v>
      </c>
      <c r="V320" s="15" t="str">
        <f>HYPERLINK("https://znanium.ru/catalog/product/2079611", "Ознакомиться")</f>
        <v>Ознакомиться</v>
      </c>
      <c r="W320" s="8" t="s">
        <v>420</v>
      </c>
      <c r="X320" s="6"/>
      <c r="Y320" s="6"/>
      <c r="Z320" s="6" t="s">
        <v>163</v>
      </c>
      <c r="AA320" s="6" t="s">
        <v>503</v>
      </c>
      <c r="AB320" s="8"/>
    </row>
    <row r="321" spans="1:28" s="4" customFormat="1" ht="51.95" customHeight="1" x14ac:dyDescent="0.2">
      <c r="A321" s="5">
        <v>0</v>
      </c>
      <c r="B321" s="6" t="s">
        <v>2189</v>
      </c>
      <c r="C321" s="13">
        <v>1360</v>
      </c>
      <c r="D321" s="8" t="s">
        <v>2190</v>
      </c>
      <c r="E321" s="8" t="s">
        <v>2161</v>
      </c>
      <c r="F321" s="8" t="s">
        <v>2162</v>
      </c>
      <c r="G321" s="6" t="s">
        <v>38</v>
      </c>
      <c r="H321" s="6" t="s">
        <v>39</v>
      </c>
      <c r="I321" s="8" t="s">
        <v>118</v>
      </c>
      <c r="J321" s="9">
        <v>1</v>
      </c>
      <c r="K321" s="9">
        <v>295</v>
      </c>
      <c r="L321" s="9">
        <v>2024</v>
      </c>
      <c r="M321" s="8" t="s">
        <v>2191</v>
      </c>
      <c r="N321" s="8" t="s">
        <v>42</v>
      </c>
      <c r="O321" s="8" t="s">
        <v>88</v>
      </c>
      <c r="P321" s="6" t="s">
        <v>110</v>
      </c>
      <c r="Q321" s="8" t="s">
        <v>90</v>
      </c>
      <c r="R321" s="10" t="s">
        <v>2170</v>
      </c>
      <c r="S321" s="11" t="s">
        <v>2192</v>
      </c>
      <c r="T321" s="6" t="s">
        <v>906</v>
      </c>
      <c r="U321" s="15" t="str">
        <f>HYPERLINK("https://media.infra-m.ru/2080/2080921/cover/2080921.jpg", "Обложка")</f>
        <v>Обложка</v>
      </c>
      <c r="V321" s="15" t="str">
        <f>HYPERLINK("https://znanium.ru/catalog/product/2080921", "Ознакомиться")</f>
        <v>Ознакомиться</v>
      </c>
      <c r="W321" s="8" t="s">
        <v>420</v>
      </c>
      <c r="X321" s="6"/>
      <c r="Y321" s="6"/>
      <c r="Z321" s="6"/>
      <c r="AA321" s="6" t="s">
        <v>113</v>
      </c>
      <c r="AB321" s="8"/>
    </row>
    <row r="322" spans="1:28" s="4" customFormat="1" ht="51.95" customHeight="1" x14ac:dyDescent="0.2">
      <c r="A322" s="5">
        <v>0</v>
      </c>
      <c r="B322" s="6" t="s">
        <v>2193</v>
      </c>
      <c r="C322" s="13">
        <v>1264</v>
      </c>
      <c r="D322" s="8" t="s">
        <v>2194</v>
      </c>
      <c r="E322" s="8" t="s">
        <v>2195</v>
      </c>
      <c r="F322" s="8" t="s">
        <v>2196</v>
      </c>
      <c r="G322" s="6" t="s">
        <v>38</v>
      </c>
      <c r="H322" s="6" t="s">
        <v>39</v>
      </c>
      <c r="I322" s="8" t="s">
        <v>133</v>
      </c>
      <c r="J322" s="9">
        <v>1</v>
      </c>
      <c r="K322" s="9">
        <v>274</v>
      </c>
      <c r="L322" s="9">
        <v>2024</v>
      </c>
      <c r="M322" s="8" t="s">
        <v>2197</v>
      </c>
      <c r="N322" s="8" t="s">
        <v>42</v>
      </c>
      <c r="O322" s="8" t="s">
        <v>88</v>
      </c>
      <c r="P322" s="6" t="s">
        <v>110</v>
      </c>
      <c r="Q322" s="8" t="s">
        <v>45</v>
      </c>
      <c r="R322" s="10" t="s">
        <v>2198</v>
      </c>
      <c r="S322" s="11" t="s">
        <v>2199</v>
      </c>
      <c r="T322" s="6"/>
      <c r="U322" s="15" t="str">
        <f>HYPERLINK("https://media.infra-m.ru/2086/2086825/cover/2086825.jpg", "Обложка")</f>
        <v>Обложка</v>
      </c>
      <c r="V322" s="15" t="str">
        <f>HYPERLINK("https://znanium.ru/catalog/product/1010792", "Ознакомиться")</f>
        <v>Ознакомиться</v>
      </c>
      <c r="W322" s="8" t="s">
        <v>420</v>
      </c>
      <c r="X322" s="6"/>
      <c r="Y322" s="6"/>
      <c r="Z322" s="6"/>
      <c r="AA322" s="6" t="s">
        <v>123</v>
      </c>
      <c r="AB322" s="8"/>
    </row>
    <row r="323" spans="1:28" s="4" customFormat="1" ht="51.95" customHeight="1" x14ac:dyDescent="0.2">
      <c r="A323" s="5">
        <v>0</v>
      </c>
      <c r="B323" s="6" t="s">
        <v>2200</v>
      </c>
      <c r="C323" s="13">
        <v>1370</v>
      </c>
      <c r="D323" s="8" t="s">
        <v>2201</v>
      </c>
      <c r="E323" s="8" t="s">
        <v>2195</v>
      </c>
      <c r="F323" s="8" t="s">
        <v>2196</v>
      </c>
      <c r="G323" s="6" t="s">
        <v>38</v>
      </c>
      <c r="H323" s="6" t="s">
        <v>39</v>
      </c>
      <c r="I323" s="8" t="s">
        <v>98</v>
      </c>
      <c r="J323" s="9">
        <v>1</v>
      </c>
      <c r="K323" s="9">
        <v>274</v>
      </c>
      <c r="L323" s="9">
        <v>2025</v>
      </c>
      <c r="M323" s="8" t="s">
        <v>2202</v>
      </c>
      <c r="N323" s="8" t="s">
        <v>42</v>
      </c>
      <c r="O323" s="8" t="s">
        <v>88</v>
      </c>
      <c r="P323" s="6" t="s">
        <v>110</v>
      </c>
      <c r="Q323" s="8" t="s">
        <v>100</v>
      </c>
      <c r="R323" s="10" t="s">
        <v>2203</v>
      </c>
      <c r="S323" s="11" t="s">
        <v>2204</v>
      </c>
      <c r="T323" s="6"/>
      <c r="U323" s="15" t="str">
        <f>HYPERLINK("https://media.infra-m.ru/2156/2156992/cover/2156992.jpg", "Обложка")</f>
        <v>Обложка</v>
      </c>
      <c r="V323" s="15" t="str">
        <f>HYPERLINK("https://znanium.ru/catalog/product/2156992", "Ознакомиться")</f>
        <v>Ознакомиться</v>
      </c>
      <c r="W323" s="8" t="s">
        <v>420</v>
      </c>
      <c r="X323" s="6"/>
      <c r="Y323" s="6"/>
      <c r="Z323" s="6" t="s">
        <v>129</v>
      </c>
      <c r="AA323" s="6" t="s">
        <v>503</v>
      </c>
      <c r="AB323" s="8"/>
    </row>
    <row r="324" spans="1:28" s="4" customFormat="1" ht="51.95" customHeight="1" x14ac:dyDescent="0.2">
      <c r="A324" s="5">
        <v>0</v>
      </c>
      <c r="B324" s="6" t="s">
        <v>2205</v>
      </c>
      <c r="C324" s="13">
        <v>2624</v>
      </c>
      <c r="D324" s="8" t="s">
        <v>2206</v>
      </c>
      <c r="E324" s="8" t="s">
        <v>2207</v>
      </c>
      <c r="F324" s="8" t="s">
        <v>2208</v>
      </c>
      <c r="G324" s="6" t="s">
        <v>38</v>
      </c>
      <c r="H324" s="6" t="s">
        <v>39</v>
      </c>
      <c r="I324" s="8" t="s">
        <v>133</v>
      </c>
      <c r="J324" s="9">
        <v>1</v>
      </c>
      <c r="K324" s="9">
        <v>334</v>
      </c>
      <c r="L324" s="9">
        <v>2024</v>
      </c>
      <c r="M324" s="8" t="s">
        <v>2209</v>
      </c>
      <c r="N324" s="8" t="s">
        <v>42</v>
      </c>
      <c r="O324" s="8" t="s">
        <v>88</v>
      </c>
      <c r="P324" s="6" t="s">
        <v>110</v>
      </c>
      <c r="Q324" s="8" t="s">
        <v>45</v>
      </c>
      <c r="R324" s="10" t="s">
        <v>1963</v>
      </c>
      <c r="S324" s="11" t="s">
        <v>2210</v>
      </c>
      <c r="T324" s="6"/>
      <c r="U324" s="15" t="str">
        <f>HYPERLINK("https://media.infra-m.ru/2101/2101610/cover/2101610.jpg", "Обложка")</f>
        <v>Обложка</v>
      </c>
      <c r="V324" s="15" t="str">
        <f>HYPERLINK("https://znanium.ru/catalog/product/2152103", "Ознакомиться")</f>
        <v>Ознакомиться</v>
      </c>
      <c r="W324" s="8" t="s">
        <v>1965</v>
      </c>
      <c r="X324" s="6"/>
      <c r="Y324" s="6"/>
      <c r="Z324" s="6"/>
      <c r="AA324" s="6" t="s">
        <v>486</v>
      </c>
      <c r="AB324" s="8"/>
    </row>
    <row r="325" spans="1:28" s="4" customFormat="1" ht="51.95" customHeight="1" x14ac:dyDescent="0.2">
      <c r="A325" s="5">
        <v>0</v>
      </c>
      <c r="B325" s="6" t="s">
        <v>2211</v>
      </c>
      <c r="C325" s="13">
        <v>1490</v>
      </c>
      <c r="D325" s="8" t="s">
        <v>2212</v>
      </c>
      <c r="E325" s="8" t="s">
        <v>2213</v>
      </c>
      <c r="F325" s="8" t="s">
        <v>2214</v>
      </c>
      <c r="G325" s="6" t="s">
        <v>38</v>
      </c>
      <c r="H325" s="6" t="s">
        <v>284</v>
      </c>
      <c r="I325" s="8" t="s">
        <v>118</v>
      </c>
      <c r="J325" s="9">
        <v>1</v>
      </c>
      <c r="K325" s="9">
        <v>288</v>
      </c>
      <c r="L325" s="9">
        <v>2025</v>
      </c>
      <c r="M325" s="8" t="s">
        <v>2215</v>
      </c>
      <c r="N325" s="8" t="s">
        <v>42</v>
      </c>
      <c r="O325" s="8" t="s">
        <v>88</v>
      </c>
      <c r="P325" s="6" t="s">
        <v>44</v>
      </c>
      <c r="Q325" s="8" t="s">
        <v>45</v>
      </c>
      <c r="R325" s="10" t="s">
        <v>2216</v>
      </c>
      <c r="S325" s="11" t="s">
        <v>2217</v>
      </c>
      <c r="T325" s="6"/>
      <c r="U325" s="15" t="str">
        <f>HYPERLINK("https://media.infra-m.ru/2162/2162471/cover/2162471.jpg", "Обложка")</f>
        <v>Обложка</v>
      </c>
      <c r="V325" s="15" t="str">
        <f>HYPERLINK("https://znanium.ru/catalog/product/2162471", "Ознакомиться")</f>
        <v>Ознакомиться</v>
      </c>
      <c r="W325" s="8" t="s">
        <v>312</v>
      </c>
      <c r="X325" s="6"/>
      <c r="Y325" s="6"/>
      <c r="Z325" s="6"/>
      <c r="AA325" s="6" t="s">
        <v>1424</v>
      </c>
      <c r="AB325" s="8"/>
    </row>
    <row r="326" spans="1:28" s="4" customFormat="1" ht="51.95" customHeight="1" x14ac:dyDescent="0.2">
      <c r="A326" s="5">
        <v>0</v>
      </c>
      <c r="B326" s="6" t="s">
        <v>2218</v>
      </c>
      <c r="C326" s="13">
        <v>1470</v>
      </c>
      <c r="D326" s="8" t="s">
        <v>2219</v>
      </c>
      <c r="E326" s="8" t="s">
        <v>2213</v>
      </c>
      <c r="F326" s="8" t="s">
        <v>2220</v>
      </c>
      <c r="G326" s="6" t="s">
        <v>38</v>
      </c>
      <c r="H326" s="6" t="s">
        <v>284</v>
      </c>
      <c r="I326" s="8" t="s">
        <v>98</v>
      </c>
      <c r="J326" s="9">
        <v>1</v>
      </c>
      <c r="K326" s="9">
        <v>288</v>
      </c>
      <c r="L326" s="9">
        <v>2025</v>
      </c>
      <c r="M326" s="8" t="s">
        <v>2221</v>
      </c>
      <c r="N326" s="8" t="s">
        <v>42</v>
      </c>
      <c r="O326" s="8" t="s">
        <v>88</v>
      </c>
      <c r="P326" s="6" t="s">
        <v>44</v>
      </c>
      <c r="Q326" s="8" t="s">
        <v>100</v>
      </c>
      <c r="R326" s="10" t="s">
        <v>2222</v>
      </c>
      <c r="S326" s="11" t="s">
        <v>2223</v>
      </c>
      <c r="T326" s="6"/>
      <c r="U326" s="15" t="str">
        <f>HYPERLINK("https://media.infra-m.ru/2186/2186903/cover/2186903.jpg", "Обложка")</f>
        <v>Обложка</v>
      </c>
      <c r="V326" s="15" t="str">
        <f>HYPERLINK("https://znanium.ru/catalog/product/2186903", "Ознакомиться")</f>
        <v>Ознакомиться</v>
      </c>
      <c r="W326" s="8" t="s">
        <v>312</v>
      </c>
      <c r="X326" s="6"/>
      <c r="Y326" s="6"/>
      <c r="Z326" s="6" t="s">
        <v>129</v>
      </c>
      <c r="AA326" s="6" t="s">
        <v>48</v>
      </c>
      <c r="AB326" s="8"/>
    </row>
    <row r="327" spans="1:28" s="4" customFormat="1" ht="51.95" customHeight="1" x14ac:dyDescent="0.2">
      <c r="A327" s="5">
        <v>0</v>
      </c>
      <c r="B327" s="6" t="s">
        <v>2224</v>
      </c>
      <c r="C327" s="13">
        <v>1960</v>
      </c>
      <c r="D327" s="8" t="s">
        <v>2225</v>
      </c>
      <c r="E327" s="8" t="s">
        <v>2226</v>
      </c>
      <c r="F327" s="8" t="s">
        <v>2227</v>
      </c>
      <c r="G327" s="6" t="s">
        <v>38</v>
      </c>
      <c r="H327" s="6" t="s">
        <v>143</v>
      </c>
      <c r="I327" s="8" t="s">
        <v>98</v>
      </c>
      <c r="J327" s="9">
        <v>1</v>
      </c>
      <c r="K327" s="9">
        <v>391</v>
      </c>
      <c r="L327" s="9">
        <v>2025</v>
      </c>
      <c r="M327" s="8" t="s">
        <v>2228</v>
      </c>
      <c r="N327" s="8" t="s">
        <v>42</v>
      </c>
      <c r="O327" s="8" t="s">
        <v>88</v>
      </c>
      <c r="P327" s="6" t="s">
        <v>44</v>
      </c>
      <c r="Q327" s="8" t="s">
        <v>100</v>
      </c>
      <c r="R327" s="10" t="s">
        <v>2229</v>
      </c>
      <c r="S327" s="11" t="s">
        <v>2230</v>
      </c>
      <c r="T327" s="6"/>
      <c r="U327" s="15" t="str">
        <f>HYPERLINK("https://media.infra-m.ru/2165/2165832/cover/2165832.jpg", "Обложка")</f>
        <v>Обложка</v>
      </c>
      <c r="V327" s="15" t="str">
        <f>HYPERLINK("https://znanium.ru/catalog/product/2165832", "Ознакомиться")</f>
        <v>Ознакомиться</v>
      </c>
      <c r="W327" s="8" t="s">
        <v>2231</v>
      </c>
      <c r="X327" s="6"/>
      <c r="Y327" s="6"/>
      <c r="Z327" s="6"/>
      <c r="AA327" s="6" t="s">
        <v>532</v>
      </c>
      <c r="AB327" s="8"/>
    </row>
    <row r="328" spans="1:28" s="4" customFormat="1" ht="51.95" customHeight="1" x14ac:dyDescent="0.2">
      <c r="A328" s="5">
        <v>0</v>
      </c>
      <c r="B328" s="6" t="s">
        <v>2232</v>
      </c>
      <c r="C328" s="13">
        <v>1990</v>
      </c>
      <c r="D328" s="8" t="s">
        <v>2233</v>
      </c>
      <c r="E328" s="8" t="s">
        <v>2226</v>
      </c>
      <c r="F328" s="8" t="s">
        <v>2227</v>
      </c>
      <c r="G328" s="6" t="s">
        <v>38</v>
      </c>
      <c r="H328" s="6" t="s">
        <v>143</v>
      </c>
      <c r="I328" s="8" t="s">
        <v>118</v>
      </c>
      <c r="J328" s="9">
        <v>1</v>
      </c>
      <c r="K328" s="9">
        <v>391</v>
      </c>
      <c r="L328" s="9">
        <v>2025</v>
      </c>
      <c r="M328" s="8" t="s">
        <v>2234</v>
      </c>
      <c r="N328" s="8" t="s">
        <v>42</v>
      </c>
      <c r="O328" s="8" t="s">
        <v>88</v>
      </c>
      <c r="P328" s="6" t="s">
        <v>44</v>
      </c>
      <c r="Q328" s="8" t="s">
        <v>90</v>
      </c>
      <c r="R328" s="10" t="s">
        <v>2170</v>
      </c>
      <c r="S328" s="11" t="s">
        <v>2235</v>
      </c>
      <c r="T328" s="6"/>
      <c r="U328" s="15" t="str">
        <f>HYPERLINK("https://media.infra-m.ru/2165/2165437/cover/2165437.jpg", "Обложка")</f>
        <v>Обложка</v>
      </c>
      <c r="V328" s="15" t="str">
        <f>HYPERLINK("https://znanium.ru/catalog/product/2165437", "Ознакомиться")</f>
        <v>Ознакомиться</v>
      </c>
      <c r="W328" s="8" t="s">
        <v>2231</v>
      </c>
      <c r="X328" s="6"/>
      <c r="Y328" s="6"/>
      <c r="Z328" s="6" t="s">
        <v>2236</v>
      </c>
      <c r="AA328" s="6" t="s">
        <v>486</v>
      </c>
      <c r="AB328" s="8"/>
    </row>
    <row r="329" spans="1:28" s="4" customFormat="1" ht="51.95" customHeight="1" x14ac:dyDescent="0.2">
      <c r="A329" s="5">
        <v>0</v>
      </c>
      <c r="B329" s="6" t="s">
        <v>2237</v>
      </c>
      <c r="C329" s="13">
        <v>1220</v>
      </c>
      <c r="D329" s="8" t="s">
        <v>2238</v>
      </c>
      <c r="E329" s="8" t="s">
        <v>2239</v>
      </c>
      <c r="F329" s="8" t="s">
        <v>1262</v>
      </c>
      <c r="G329" s="6" t="s">
        <v>38</v>
      </c>
      <c r="H329" s="6" t="s">
        <v>39</v>
      </c>
      <c r="I329" s="8" t="s">
        <v>640</v>
      </c>
      <c r="J329" s="9">
        <v>1</v>
      </c>
      <c r="K329" s="9">
        <v>264</v>
      </c>
      <c r="L329" s="9">
        <v>2023</v>
      </c>
      <c r="M329" s="8" t="s">
        <v>2240</v>
      </c>
      <c r="N329" s="8" t="s">
        <v>42</v>
      </c>
      <c r="O329" s="8" t="s">
        <v>88</v>
      </c>
      <c r="P329" s="6" t="s">
        <v>44</v>
      </c>
      <c r="Q329" s="8" t="s">
        <v>229</v>
      </c>
      <c r="R329" s="10" t="s">
        <v>2241</v>
      </c>
      <c r="S329" s="11" t="s">
        <v>2242</v>
      </c>
      <c r="T329" s="6"/>
      <c r="U329" s="15" t="str">
        <f>HYPERLINK("https://media.infra-m.ru/2125/2125630/cover/2125630.jpg", "Обложка")</f>
        <v>Обложка</v>
      </c>
      <c r="V329" s="15" t="str">
        <f>HYPERLINK("https://znanium.ru/catalog/product/2125630", "Ознакомиться")</f>
        <v>Ознакомиться</v>
      </c>
      <c r="W329" s="8" t="s">
        <v>1266</v>
      </c>
      <c r="X329" s="6"/>
      <c r="Y329" s="6"/>
      <c r="Z329" s="6"/>
      <c r="AA329" s="6" t="s">
        <v>48</v>
      </c>
      <c r="AB329" s="8"/>
    </row>
    <row r="330" spans="1:28" s="4" customFormat="1" ht="51.95" customHeight="1" x14ac:dyDescent="0.2">
      <c r="A330" s="5">
        <v>0</v>
      </c>
      <c r="B330" s="6" t="s">
        <v>2243</v>
      </c>
      <c r="C330" s="13">
        <v>1390</v>
      </c>
      <c r="D330" s="8" t="s">
        <v>2244</v>
      </c>
      <c r="E330" s="8" t="s">
        <v>2245</v>
      </c>
      <c r="F330" s="8" t="s">
        <v>2246</v>
      </c>
      <c r="G330" s="6" t="s">
        <v>38</v>
      </c>
      <c r="H330" s="6" t="s">
        <v>284</v>
      </c>
      <c r="I330" s="8" t="s">
        <v>98</v>
      </c>
      <c r="J330" s="9">
        <v>1</v>
      </c>
      <c r="K330" s="9">
        <v>271</v>
      </c>
      <c r="L330" s="9">
        <v>2025</v>
      </c>
      <c r="M330" s="8" t="s">
        <v>2247</v>
      </c>
      <c r="N330" s="8" t="s">
        <v>42</v>
      </c>
      <c r="O330" s="8" t="s">
        <v>88</v>
      </c>
      <c r="P330" s="6" t="s">
        <v>44</v>
      </c>
      <c r="Q330" s="8" t="s">
        <v>100</v>
      </c>
      <c r="R330" s="10" t="s">
        <v>2248</v>
      </c>
      <c r="S330" s="11" t="s">
        <v>2249</v>
      </c>
      <c r="T330" s="6"/>
      <c r="U330" s="15" t="str">
        <f>HYPERLINK("https://media.infra-m.ru/2179/2179095/cover/2179095.jpg", "Обложка")</f>
        <v>Обложка</v>
      </c>
      <c r="V330" s="15" t="str">
        <f>HYPERLINK("https://znanium.ru/catalog/product/2179095", "Ознакомиться")</f>
        <v>Ознакомиться</v>
      </c>
      <c r="W330" s="8" t="s">
        <v>312</v>
      </c>
      <c r="X330" s="6"/>
      <c r="Y330" s="6"/>
      <c r="Z330" s="6" t="s">
        <v>163</v>
      </c>
      <c r="AA330" s="6" t="s">
        <v>48</v>
      </c>
      <c r="AB330" s="8"/>
    </row>
    <row r="331" spans="1:28" s="4" customFormat="1" ht="51.95" customHeight="1" x14ac:dyDescent="0.2">
      <c r="A331" s="5">
        <v>0</v>
      </c>
      <c r="B331" s="6" t="s">
        <v>2250</v>
      </c>
      <c r="C331" s="13">
        <v>1360</v>
      </c>
      <c r="D331" s="8" t="s">
        <v>2251</v>
      </c>
      <c r="E331" s="8" t="s">
        <v>2245</v>
      </c>
      <c r="F331" s="8" t="s">
        <v>2252</v>
      </c>
      <c r="G331" s="6" t="s">
        <v>38</v>
      </c>
      <c r="H331" s="6" t="s">
        <v>284</v>
      </c>
      <c r="I331" s="8" t="s">
        <v>118</v>
      </c>
      <c r="J331" s="9">
        <v>1</v>
      </c>
      <c r="K331" s="9">
        <v>271</v>
      </c>
      <c r="L331" s="9">
        <v>2025</v>
      </c>
      <c r="M331" s="8" t="s">
        <v>2253</v>
      </c>
      <c r="N331" s="8" t="s">
        <v>42</v>
      </c>
      <c r="O331" s="8" t="s">
        <v>88</v>
      </c>
      <c r="P331" s="6" t="s">
        <v>44</v>
      </c>
      <c r="Q331" s="8" t="s">
        <v>90</v>
      </c>
      <c r="R331" s="10" t="s">
        <v>2254</v>
      </c>
      <c r="S331" s="11" t="s">
        <v>2249</v>
      </c>
      <c r="T331" s="6"/>
      <c r="U331" s="15" t="str">
        <f>HYPERLINK("https://media.infra-m.ru/2172/2172570/cover/2172570.jpg", "Обложка")</f>
        <v>Обложка</v>
      </c>
      <c r="V331" s="15" t="str">
        <f>HYPERLINK("https://znanium.ru/catalog/product/2172570", "Ознакомиться")</f>
        <v>Ознакомиться</v>
      </c>
      <c r="W331" s="8" t="s">
        <v>312</v>
      </c>
      <c r="X331" s="6"/>
      <c r="Y331" s="6"/>
      <c r="Z331" s="6"/>
      <c r="AA331" s="6" t="s">
        <v>93</v>
      </c>
      <c r="AB331" s="8"/>
    </row>
    <row r="332" spans="1:28" s="4" customFormat="1" ht="51.95" customHeight="1" x14ac:dyDescent="0.2">
      <c r="A332" s="5">
        <v>0</v>
      </c>
      <c r="B332" s="6" t="s">
        <v>2255</v>
      </c>
      <c r="C332" s="13">
        <v>1280</v>
      </c>
      <c r="D332" s="8" t="s">
        <v>2256</v>
      </c>
      <c r="E332" s="8" t="s">
        <v>2257</v>
      </c>
      <c r="F332" s="8" t="s">
        <v>2258</v>
      </c>
      <c r="G332" s="6" t="s">
        <v>38</v>
      </c>
      <c r="H332" s="6" t="s">
        <v>39</v>
      </c>
      <c r="I332" s="8" t="s">
        <v>118</v>
      </c>
      <c r="J332" s="9">
        <v>1</v>
      </c>
      <c r="K332" s="9">
        <v>272</v>
      </c>
      <c r="L332" s="9">
        <v>2024</v>
      </c>
      <c r="M332" s="8" t="s">
        <v>2259</v>
      </c>
      <c r="N332" s="8" t="s">
        <v>42</v>
      </c>
      <c r="O332" s="8" t="s">
        <v>88</v>
      </c>
      <c r="P332" s="6" t="s">
        <v>2260</v>
      </c>
      <c r="Q332" s="8" t="s">
        <v>45</v>
      </c>
      <c r="R332" s="10" t="s">
        <v>2261</v>
      </c>
      <c r="S332" s="11" t="s">
        <v>2262</v>
      </c>
      <c r="T332" s="6"/>
      <c r="U332" s="15" t="str">
        <f>HYPERLINK("https://media.infra-m.ru/2058/2058778/cover/2058778.jpg", "Обложка")</f>
        <v>Обложка</v>
      </c>
      <c r="V332" s="15" t="str">
        <f>HYPERLINK("https://znanium.ru/catalog/product/2058778", "Ознакомиться")</f>
        <v>Ознакомиться</v>
      </c>
      <c r="W332" s="8" t="s">
        <v>1079</v>
      </c>
      <c r="X332" s="6"/>
      <c r="Y332" s="6"/>
      <c r="Z332" s="6"/>
      <c r="AA332" s="6" t="s">
        <v>471</v>
      </c>
      <c r="AB332" s="8"/>
    </row>
    <row r="333" spans="1:28" s="4" customFormat="1" ht="51.95" customHeight="1" x14ac:dyDescent="0.2">
      <c r="A333" s="5">
        <v>0</v>
      </c>
      <c r="B333" s="6" t="s">
        <v>2263</v>
      </c>
      <c r="C333" s="13">
        <v>1220</v>
      </c>
      <c r="D333" s="8" t="s">
        <v>2264</v>
      </c>
      <c r="E333" s="8" t="s">
        <v>2257</v>
      </c>
      <c r="F333" s="8" t="s">
        <v>2265</v>
      </c>
      <c r="G333" s="6" t="s">
        <v>38</v>
      </c>
      <c r="H333" s="6" t="s">
        <v>39</v>
      </c>
      <c r="I333" s="8" t="s">
        <v>98</v>
      </c>
      <c r="J333" s="9">
        <v>1</v>
      </c>
      <c r="K333" s="9">
        <v>272</v>
      </c>
      <c r="L333" s="9">
        <v>2023</v>
      </c>
      <c r="M333" s="8" t="s">
        <v>2266</v>
      </c>
      <c r="N333" s="8" t="s">
        <v>42</v>
      </c>
      <c r="O333" s="8" t="s">
        <v>88</v>
      </c>
      <c r="P333" s="6" t="s">
        <v>2260</v>
      </c>
      <c r="Q333" s="8" t="s">
        <v>100</v>
      </c>
      <c r="R333" s="10" t="s">
        <v>2267</v>
      </c>
      <c r="S333" s="11" t="s">
        <v>2223</v>
      </c>
      <c r="T333" s="6"/>
      <c r="U333" s="15" t="str">
        <f>HYPERLINK("https://media.infra-m.ru/2021/2021424/cover/2021424.jpg", "Обложка")</f>
        <v>Обложка</v>
      </c>
      <c r="V333" s="15" t="str">
        <f>HYPERLINK("https://znanium.ru/catalog/product/2021424", "Ознакомиться")</f>
        <v>Ознакомиться</v>
      </c>
      <c r="W333" s="8" t="s">
        <v>1079</v>
      </c>
      <c r="X333" s="6"/>
      <c r="Y333" s="6"/>
      <c r="Z333" s="6" t="s">
        <v>129</v>
      </c>
      <c r="AA333" s="6" t="s">
        <v>48</v>
      </c>
      <c r="AB333" s="8"/>
    </row>
    <row r="334" spans="1:28" s="4" customFormat="1" ht="51.95" customHeight="1" x14ac:dyDescent="0.2">
      <c r="A334" s="5">
        <v>0</v>
      </c>
      <c r="B334" s="6" t="s">
        <v>2268</v>
      </c>
      <c r="C334" s="13">
        <v>1500</v>
      </c>
      <c r="D334" s="8" t="s">
        <v>2269</v>
      </c>
      <c r="E334" s="8" t="s">
        <v>2270</v>
      </c>
      <c r="F334" s="8" t="s">
        <v>2271</v>
      </c>
      <c r="G334" s="6" t="s">
        <v>66</v>
      </c>
      <c r="H334" s="6" t="s">
        <v>39</v>
      </c>
      <c r="I334" s="8" t="s">
        <v>133</v>
      </c>
      <c r="J334" s="9">
        <v>1</v>
      </c>
      <c r="K334" s="9">
        <v>363</v>
      </c>
      <c r="L334" s="9">
        <v>2022</v>
      </c>
      <c r="M334" s="8" t="s">
        <v>2272</v>
      </c>
      <c r="N334" s="8" t="s">
        <v>42</v>
      </c>
      <c r="O334" s="8" t="s">
        <v>88</v>
      </c>
      <c r="P334" s="6" t="s">
        <v>44</v>
      </c>
      <c r="Q334" s="8" t="s">
        <v>45</v>
      </c>
      <c r="R334" s="10" t="s">
        <v>1743</v>
      </c>
      <c r="S334" s="11" t="s">
        <v>2273</v>
      </c>
      <c r="T334" s="6"/>
      <c r="U334" s="15" t="str">
        <f>HYPERLINK("https://media.infra-m.ru/1020/1020520/cover/1020520.jpg", "Обложка")</f>
        <v>Обложка</v>
      </c>
      <c r="V334" s="15" t="str">
        <f>HYPERLINK("https://znanium.ru/catalog/product/1020520", "Ознакомиться")</f>
        <v>Ознакомиться</v>
      </c>
      <c r="W334" s="8" t="s">
        <v>502</v>
      </c>
      <c r="X334" s="6"/>
      <c r="Y334" s="6"/>
      <c r="Z334" s="6"/>
      <c r="AA334" s="6" t="s">
        <v>449</v>
      </c>
      <c r="AB334" s="8"/>
    </row>
    <row r="335" spans="1:28" s="4" customFormat="1" ht="51.95" customHeight="1" x14ac:dyDescent="0.2">
      <c r="A335" s="5">
        <v>0</v>
      </c>
      <c r="B335" s="6" t="s">
        <v>2274</v>
      </c>
      <c r="C335" s="7">
        <v>884.9</v>
      </c>
      <c r="D335" s="8" t="s">
        <v>2275</v>
      </c>
      <c r="E335" s="8" t="s">
        <v>2276</v>
      </c>
      <c r="F335" s="8" t="s">
        <v>2277</v>
      </c>
      <c r="G335" s="6" t="s">
        <v>66</v>
      </c>
      <c r="H335" s="6" t="s">
        <v>39</v>
      </c>
      <c r="I335" s="8" t="s">
        <v>133</v>
      </c>
      <c r="J335" s="9">
        <v>1</v>
      </c>
      <c r="K335" s="9">
        <v>304</v>
      </c>
      <c r="L335" s="9">
        <v>2018</v>
      </c>
      <c r="M335" s="8" t="s">
        <v>2278</v>
      </c>
      <c r="N335" s="8" t="s">
        <v>42</v>
      </c>
      <c r="O335" s="8" t="s">
        <v>88</v>
      </c>
      <c r="P335" s="6" t="s">
        <v>110</v>
      </c>
      <c r="Q335" s="8" t="s">
        <v>45</v>
      </c>
      <c r="R335" s="10" t="s">
        <v>2279</v>
      </c>
      <c r="S335" s="11" t="s">
        <v>2280</v>
      </c>
      <c r="T335" s="6"/>
      <c r="U335" s="15" t="str">
        <f>HYPERLINK("https://media.infra-m.ru/0947/0947783/cover/947783.jpg", "Обложка")</f>
        <v>Обложка</v>
      </c>
      <c r="V335" s="15" t="str">
        <f>HYPERLINK("https://znanium.ru/catalog/product/1839666", "Ознакомиться")</f>
        <v>Ознакомиться</v>
      </c>
      <c r="W335" s="8" t="s">
        <v>2281</v>
      </c>
      <c r="X335" s="6"/>
      <c r="Y335" s="6"/>
      <c r="Z335" s="6"/>
      <c r="AA335" s="6" t="s">
        <v>398</v>
      </c>
      <c r="AB335" s="8"/>
    </row>
    <row r="336" spans="1:28" s="4" customFormat="1" ht="51.95" customHeight="1" x14ac:dyDescent="0.2">
      <c r="A336" s="5">
        <v>0</v>
      </c>
      <c r="B336" s="6" t="s">
        <v>2282</v>
      </c>
      <c r="C336" s="13">
        <v>1524</v>
      </c>
      <c r="D336" s="8" t="s">
        <v>2283</v>
      </c>
      <c r="E336" s="8" t="s">
        <v>2276</v>
      </c>
      <c r="F336" s="8" t="s">
        <v>2284</v>
      </c>
      <c r="G336" s="6" t="s">
        <v>38</v>
      </c>
      <c r="H336" s="6" t="s">
        <v>39</v>
      </c>
      <c r="I336" s="8" t="s">
        <v>98</v>
      </c>
      <c r="J336" s="9">
        <v>1</v>
      </c>
      <c r="K336" s="9">
        <v>304</v>
      </c>
      <c r="L336" s="9">
        <v>2025</v>
      </c>
      <c r="M336" s="8" t="s">
        <v>2285</v>
      </c>
      <c r="N336" s="8" t="s">
        <v>42</v>
      </c>
      <c r="O336" s="8" t="s">
        <v>88</v>
      </c>
      <c r="P336" s="6" t="s">
        <v>110</v>
      </c>
      <c r="Q336" s="8" t="s">
        <v>100</v>
      </c>
      <c r="R336" s="10" t="s">
        <v>2286</v>
      </c>
      <c r="S336" s="11" t="s">
        <v>2287</v>
      </c>
      <c r="T336" s="6"/>
      <c r="U336" s="15" t="str">
        <f>HYPERLINK("https://media.infra-m.ru/2179/2179588/cover/2179588.jpg", "Обложка")</f>
        <v>Обложка</v>
      </c>
      <c r="V336" s="15" t="str">
        <f>HYPERLINK("https://znanium.ru/catalog/product/1976097", "Ознакомиться")</f>
        <v>Ознакомиться</v>
      </c>
      <c r="W336" s="8" t="s">
        <v>2281</v>
      </c>
      <c r="X336" s="6"/>
      <c r="Y336" s="6"/>
      <c r="Z336" s="6" t="s">
        <v>129</v>
      </c>
      <c r="AA336" s="6" t="s">
        <v>138</v>
      </c>
      <c r="AB336" s="8" t="s">
        <v>487</v>
      </c>
    </row>
    <row r="337" spans="1:28" s="4" customFormat="1" ht="51.95" customHeight="1" x14ac:dyDescent="0.2">
      <c r="A337" s="5">
        <v>0</v>
      </c>
      <c r="B337" s="6" t="s">
        <v>2288</v>
      </c>
      <c r="C337" s="13">
        <v>2400</v>
      </c>
      <c r="D337" s="8" t="s">
        <v>2289</v>
      </c>
      <c r="E337" s="8" t="s">
        <v>2290</v>
      </c>
      <c r="F337" s="8" t="s">
        <v>2291</v>
      </c>
      <c r="G337" s="6" t="s">
        <v>66</v>
      </c>
      <c r="H337" s="6" t="s">
        <v>39</v>
      </c>
      <c r="I337" s="8" t="s">
        <v>98</v>
      </c>
      <c r="J337" s="9">
        <v>1</v>
      </c>
      <c r="K337" s="9">
        <v>480</v>
      </c>
      <c r="L337" s="9">
        <v>2025</v>
      </c>
      <c r="M337" s="8" t="s">
        <v>2292</v>
      </c>
      <c r="N337" s="8" t="s">
        <v>42</v>
      </c>
      <c r="O337" s="8" t="s">
        <v>88</v>
      </c>
      <c r="P337" s="6" t="s">
        <v>44</v>
      </c>
      <c r="Q337" s="8" t="s">
        <v>100</v>
      </c>
      <c r="R337" s="10" t="s">
        <v>2293</v>
      </c>
      <c r="S337" s="11" t="s">
        <v>2294</v>
      </c>
      <c r="T337" s="6"/>
      <c r="U337" s="15" t="str">
        <f>HYPERLINK("https://media.infra-m.ru/2170/2170338/cover/2170338.jpg", "Обложка")</f>
        <v>Обложка</v>
      </c>
      <c r="V337" s="15" t="str">
        <f>HYPERLINK("https://znanium.ru/catalog/product/2170338", "Ознакомиться")</f>
        <v>Ознакомиться</v>
      </c>
      <c r="W337" s="8" t="s">
        <v>92</v>
      </c>
      <c r="X337" s="6"/>
      <c r="Y337" s="6"/>
      <c r="Z337" s="6" t="s">
        <v>129</v>
      </c>
      <c r="AA337" s="6" t="s">
        <v>48</v>
      </c>
      <c r="AB337" s="8"/>
    </row>
    <row r="338" spans="1:28" s="4" customFormat="1" ht="51.95" customHeight="1" x14ac:dyDescent="0.2">
      <c r="A338" s="5">
        <v>0</v>
      </c>
      <c r="B338" s="6" t="s">
        <v>2295</v>
      </c>
      <c r="C338" s="13">
        <v>2204</v>
      </c>
      <c r="D338" s="8" t="s">
        <v>2296</v>
      </c>
      <c r="E338" s="8" t="s">
        <v>2290</v>
      </c>
      <c r="F338" s="8" t="s">
        <v>2291</v>
      </c>
      <c r="G338" s="6" t="s">
        <v>38</v>
      </c>
      <c r="H338" s="6" t="s">
        <v>39</v>
      </c>
      <c r="I338" s="8" t="s">
        <v>133</v>
      </c>
      <c r="J338" s="9">
        <v>1</v>
      </c>
      <c r="K338" s="9">
        <v>480</v>
      </c>
      <c r="L338" s="9">
        <v>2024</v>
      </c>
      <c r="M338" s="8" t="s">
        <v>2297</v>
      </c>
      <c r="N338" s="8" t="s">
        <v>42</v>
      </c>
      <c r="O338" s="8" t="s">
        <v>88</v>
      </c>
      <c r="P338" s="6" t="s">
        <v>44</v>
      </c>
      <c r="Q338" s="8" t="s">
        <v>45</v>
      </c>
      <c r="R338" s="10" t="s">
        <v>2298</v>
      </c>
      <c r="S338" s="11" t="s">
        <v>2299</v>
      </c>
      <c r="T338" s="6"/>
      <c r="U338" s="15" t="str">
        <f>HYPERLINK("https://media.infra-m.ru/2077/2077645/cover/2077645.jpg", "Обложка")</f>
        <v>Обложка</v>
      </c>
      <c r="V338" s="15" t="str">
        <f>HYPERLINK("https://znanium.ru/catalog/product/1865503", "Ознакомиться")</f>
        <v>Ознакомиться</v>
      </c>
      <c r="W338" s="8" t="s">
        <v>92</v>
      </c>
      <c r="X338" s="6"/>
      <c r="Y338" s="6"/>
      <c r="Z338" s="6"/>
      <c r="AA338" s="6" t="s">
        <v>113</v>
      </c>
      <c r="AB338" s="8"/>
    </row>
    <row r="339" spans="1:28" s="4" customFormat="1" ht="51.95" customHeight="1" x14ac:dyDescent="0.2">
      <c r="A339" s="5">
        <v>0</v>
      </c>
      <c r="B339" s="6" t="s">
        <v>2300</v>
      </c>
      <c r="C339" s="13">
        <v>1230</v>
      </c>
      <c r="D339" s="8" t="s">
        <v>2301</v>
      </c>
      <c r="E339" s="8" t="s">
        <v>2302</v>
      </c>
      <c r="F339" s="8" t="s">
        <v>2303</v>
      </c>
      <c r="G339" s="6" t="s">
        <v>38</v>
      </c>
      <c r="H339" s="6" t="s">
        <v>39</v>
      </c>
      <c r="I339" s="8" t="s">
        <v>1084</v>
      </c>
      <c r="J339" s="9">
        <v>1</v>
      </c>
      <c r="K339" s="9">
        <v>267</v>
      </c>
      <c r="L339" s="9">
        <v>2024</v>
      </c>
      <c r="M339" s="8" t="s">
        <v>2304</v>
      </c>
      <c r="N339" s="8" t="s">
        <v>42</v>
      </c>
      <c r="O339" s="8" t="s">
        <v>215</v>
      </c>
      <c r="P339" s="6" t="s">
        <v>44</v>
      </c>
      <c r="Q339" s="8" t="s">
        <v>725</v>
      </c>
      <c r="R339" s="10" t="s">
        <v>2305</v>
      </c>
      <c r="S339" s="11" t="s">
        <v>2306</v>
      </c>
      <c r="T339" s="6"/>
      <c r="U339" s="15" t="str">
        <f>HYPERLINK("https://media.infra-m.ru/2069/2069325/cover/2069325.jpg", "Обложка")</f>
        <v>Обложка</v>
      </c>
      <c r="V339" s="15" t="str">
        <f>HYPERLINK("https://znanium.ru/catalog/product/2069325", "Ознакомиться")</f>
        <v>Ознакомиться</v>
      </c>
      <c r="W339" s="8"/>
      <c r="X339" s="6"/>
      <c r="Y339" s="6"/>
      <c r="Z339" s="6"/>
      <c r="AA339" s="6" t="s">
        <v>209</v>
      </c>
      <c r="AB339" s="8"/>
    </row>
    <row r="340" spans="1:28" s="4" customFormat="1" ht="51.95" customHeight="1" x14ac:dyDescent="0.2">
      <c r="A340" s="5">
        <v>0</v>
      </c>
      <c r="B340" s="6" t="s">
        <v>2307</v>
      </c>
      <c r="C340" s="7">
        <v>660</v>
      </c>
      <c r="D340" s="8" t="s">
        <v>2308</v>
      </c>
      <c r="E340" s="8" t="s">
        <v>2309</v>
      </c>
      <c r="F340" s="8" t="s">
        <v>2310</v>
      </c>
      <c r="G340" s="6" t="s">
        <v>38</v>
      </c>
      <c r="H340" s="6" t="s">
        <v>39</v>
      </c>
      <c r="I340" s="8" t="s">
        <v>98</v>
      </c>
      <c r="J340" s="9">
        <v>1</v>
      </c>
      <c r="K340" s="9">
        <v>146</v>
      </c>
      <c r="L340" s="9">
        <v>2023</v>
      </c>
      <c r="M340" s="8" t="s">
        <v>2311</v>
      </c>
      <c r="N340" s="8" t="s">
        <v>42</v>
      </c>
      <c r="O340" s="8" t="s">
        <v>215</v>
      </c>
      <c r="P340" s="6" t="s">
        <v>44</v>
      </c>
      <c r="Q340" s="8" t="s">
        <v>100</v>
      </c>
      <c r="R340" s="10" t="s">
        <v>2312</v>
      </c>
      <c r="S340" s="11" t="s">
        <v>1359</v>
      </c>
      <c r="T340" s="6"/>
      <c r="U340" s="15" t="str">
        <f>HYPERLINK("https://media.infra-m.ru/2021/2021425/cover/2021425.jpg", "Обложка")</f>
        <v>Обложка</v>
      </c>
      <c r="V340" s="15" t="str">
        <f>HYPERLINK("https://znanium.ru/catalog/product/2021425", "Ознакомиться")</f>
        <v>Ознакомиться</v>
      </c>
      <c r="W340" s="8" t="s">
        <v>147</v>
      </c>
      <c r="X340" s="6"/>
      <c r="Y340" s="6"/>
      <c r="Z340" s="6" t="s">
        <v>129</v>
      </c>
      <c r="AA340" s="6" t="s">
        <v>138</v>
      </c>
      <c r="AB340" s="8"/>
    </row>
    <row r="341" spans="1:28" s="4" customFormat="1" ht="51.95" customHeight="1" x14ac:dyDescent="0.2">
      <c r="A341" s="5">
        <v>0</v>
      </c>
      <c r="B341" s="6" t="s">
        <v>2313</v>
      </c>
      <c r="C341" s="7">
        <v>754</v>
      </c>
      <c r="D341" s="8" t="s">
        <v>2314</v>
      </c>
      <c r="E341" s="8" t="s">
        <v>2309</v>
      </c>
      <c r="F341" s="8" t="s">
        <v>2310</v>
      </c>
      <c r="G341" s="6" t="s">
        <v>77</v>
      </c>
      <c r="H341" s="6" t="s">
        <v>39</v>
      </c>
      <c r="I341" s="8" t="s">
        <v>133</v>
      </c>
      <c r="J341" s="9">
        <v>1</v>
      </c>
      <c r="K341" s="9">
        <v>146</v>
      </c>
      <c r="L341" s="9">
        <v>2024</v>
      </c>
      <c r="M341" s="8" t="s">
        <v>2315</v>
      </c>
      <c r="N341" s="8" t="s">
        <v>42</v>
      </c>
      <c r="O341" s="8" t="s">
        <v>215</v>
      </c>
      <c r="P341" s="6" t="s">
        <v>44</v>
      </c>
      <c r="Q341" s="8" t="s">
        <v>45</v>
      </c>
      <c r="R341" s="10" t="s">
        <v>2316</v>
      </c>
      <c r="S341" s="11" t="s">
        <v>2317</v>
      </c>
      <c r="T341" s="6"/>
      <c r="U341" s="15" t="str">
        <f>HYPERLINK("https://media.infra-m.ru/2152/2152196/cover/2152196.jpg", "Обложка")</f>
        <v>Обложка</v>
      </c>
      <c r="V341" s="15" t="str">
        <f>HYPERLINK("https://znanium.ru/catalog/product/1986691", "Ознакомиться")</f>
        <v>Ознакомиться</v>
      </c>
      <c r="W341" s="8" t="s">
        <v>147</v>
      </c>
      <c r="X341" s="6"/>
      <c r="Y341" s="6"/>
      <c r="Z341" s="6"/>
      <c r="AA341" s="6" t="s">
        <v>398</v>
      </c>
      <c r="AB341" s="8"/>
    </row>
    <row r="342" spans="1:28" s="4" customFormat="1" ht="42" customHeight="1" x14ac:dyDescent="0.2">
      <c r="A342" s="5">
        <v>0</v>
      </c>
      <c r="B342" s="6" t="s">
        <v>2318</v>
      </c>
      <c r="C342" s="13">
        <v>1194</v>
      </c>
      <c r="D342" s="8" t="s">
        <v>2319</v>
      </c>
      <c r="E342" s="8" t="s">
        <v>2320</v>
      </c>
      <c r="F342" s="8" t="s">
        <v>2321</v>
      </c>
      <c r="G342" s="6" t="s">
        <v>38</v>
      </c>
      <c r="H342" s="6" t="s">
        <v>39</v>
      </c>
      <c r="I342" s="8" t="s">
        <v>53</v>
      </c>
      <c r="J342" s="9">
        <v>1</v>
      </c>
      <c r="K342" s="9">
        <v>248</v>
      </c>
      <c r="L342" s="9">
        <v>2024</v>
      </c>
      <c r="M342" s="8" t="s">
        <v>2322</v>
      </c>
      <c r="N342" s="8" t="s">
        <v>42</v>
      </c>
      <c r="O342" s="8" t="s">
        <v>215</v>
      </c>
      <c r="P342" s="6" t="s">
        <v>57</v>
      </c>
      <c r="Q342" s="8" t="s">
        <v>58</v>
      </c>
      <c r="R342" s="10" t="s">
        <v>2323</v>
      </c>
      <c r="S342" s="11"/>
      <c r="T342" s="6"/>
      <c r="U342" s="15" t="str">
        <f>HYPERLINK("https://media.infra-m.ru/2118/2118594/cover/2118594.jpg", "Обложка")</f>
        <v>Обложка</v>
      </c>
      <c r="V342" s="15" t="str">
        <f>HYPERLINK("https://znanium.ru/catalog/product/2118086", "Ознакомиться")</f>
        <v>Ознакомиться</v>
      </c>
      <c r="W342" s="8" t="s">
        <v>1406</v>
      </c>
      <c r="X342" s="6"/>
      <c r="Y342" s="6"/>
      <c r="Z342" s="6"/>
      <c r="AA342" s="6" t="s">
        <v>209</v>
      </c>
      <c r="AB342" s="8"/>
    </row>
    <row r="343" spans="1:28" s="4" customFormat="1" ht="51.95" customHeight="1" x14ac:dyDescent="0.2">
      <c r="A343" s="5">
        <v>0</v>
      </c>
      <c r="B343" s="6" t="s">
        <v>2324</v>
      </c>
      <c r="C343" s="7">
        <v>870</v>
      </c>
      <c r="D343" s="8" t="s">
        <v>2325</v>
      </c>
      <c r="E343" s="8" t="s">
        <v>2326</v>
      </c>
      <c r="F343" s="8" t="s">
        <v>2327</v>
      </c>
      <c r="G343" s="6" t="s">
        <v>77</v>
      </c>
      <c r="H343" s="6" t="s">
        <v>39</v>
      </c>
      <c r="I343" s="8" t="s">
        <v>376</v>
      </c>
      <c r="J343" s="9">
        <v>1</v>
      </c>
      <c r="K343" s="9">
        <v>154</v>
      </c>
      <c r="L343" s="9">
        <v>2023</v>
      </c>
      <c r="M343" s="8" t="s">
        <v>2328</v>
      </c>
      <c r="N343" s="8" t="s">
        <v>42</v>
      </c>
      <c r="O343" s="8" t="s">
        <v>215</v>
      </c>
      <c r="P343" s="6" t="s">
        <v>44</v>
      </c>
      <c r="Q343" s="8" t="s">
        <v>90</v>
      </c>
      <c r="R343" s="10" t="s">
        <v>2329</v>
      </c>
      <c r="S343" s="11" t="s">
        <v>2330</v>
      </c>
      <c r="T343" s="6"/>
      <c r="U343" s="15" t="str">
        <f>HYPERLINK("https://media.infra-m.ru/1898/1898394/cover/1898394.jpg", "Обложка")</f>
        <v>Обложка</v>
      </c>
      <c r="V343" s="15" t="str">
        <f>HYPERLINK("https://znanium.ru/catalog/product/1898394", "Ознакомиться")</f>
        <v>Ознакомиться</v>
      </c>
      <c r="W343" s="8" t="s">
        <v>380</v>
      </c>
      <c r="X343" s="6"/>
      <c r="Y343" s="6"/>
      <c r="Z343" s="6"/>
      <c r="AA343" s="6" t="s">
        <v>669</v>
      </c>
      <c r="AB343" s="8"/>
    </row>
    <row r="344" spans="1:28" s="4" customFormat="1" ht="51.95" customHeight="1" x14ac:dyDescent="0.2">
      <c r="A344" s="5">
        <v>0</v>
      </c>
      <c r="B344" s="6" t="s">
        <v>2331</v>
      </c>
      <c r="C344" s="13">
        <v>1444</v>
      </c>
      <c r="D344" s="8" t="s">
        <v>2332</v>
      </c>
      <c r="E344" s="8" t="s">
        <v>2333</v>
      </c>
      <c r="F344" s="8" t="s">
        <v>2334</v>
      </c>
      <c r="G344" s="6" t="s">
        <v>66</v>
      </c>
      <c r="H344" s="6" t="s">
        <v>284</v>
      </c>
      <c r="I344" s="8" t="s">
        <v>98</v>
      </c>
      <c r="J344" s="9">
        <v>1</v>
      </c>
      <c r="K344" s="9">
        <v>287</v>
      </c>
      <c r="L344" s="9">
        <v>2025</v>
      </c>
      <c r="M344" s="8" t="s">
        <v>2335</v>
      </c>
      <c r="N344" s="8" t="s">
        <v>42</v>
      </c>
      <c r="O344" s="8" t="s">
        <v>88</v>
      </c>
      <c r="P344" s="6" t="s">
        <v>44</v>
      </c>
      <c r="Q344" s="8" t="s">
        <v>100</v>
      </c>
      <c r="R344" s="10" t="s">
        <v>2336</v>
      </c>
      <c r="S344" s="11" t="s">
        <v>2337</v>
      </c>
      <c r="T344" s="6"/>
      <c r="U344" s="15" t="str">
        <f>HYPERLINK("https://media.infra-m.ru/2163/2163210/cover/2163210.jpg", "Обложка")</f>
        <v>Обложка</v>
      </c>
      <c r="V344" s="15" t="str">
        <f>HYPERLINK("https://znanium.ru/catalog/product/1893971", "Ознакомиться")</f>
        <v>Ознакомиться</v>
      </c>
      <c r="W344" s="8" t="s">
        <v>1079</v>
      </c>
      <c r="X344" s="6"/>
      <c r="Y344" s="6"/>
      <c r="Z344" s="6" t="s">
        <v>129</v>
      </c>
      <c r="AA344" s="6" t="s">
        <v>503</v>
      </c>
      <c r="AB344" s="8"/>
    </row>
    <row r="345" spans="1:28" s="4" customFormat="1" ht="51.95" customHeight="1" x14ac:dyDescent="0.2">
      <c r="A345" s="5">
        <v>0</v>
      </c>
      <c r="B345" s="6" t="s">
        <v>2338</v>
      </c>
      <c r="C345" s="13">
        <v>1434</v>
      </c>
      <c r="D345" s="8" t="s">
        <v>2339</v>
      </c>
      <c r="E345" s="8" t="s">
        <v>2333</v>
      </c>
      <c r="F345" s="8" t="s">
        <v>2340</v>
      </c>
      <c r="G345" s="6" t="s">
        <v>38</v>
      </c>
      <c r="H345" s="6" t="s">
        <v>284</v>
      </c>
      <c r="I345" s="8" t="s">
        <v>133</v>
      </c>
      <c r="J345" s="9">
        <v>1</v>
      </c>
      <c r="K345" s="9">
        <v>287</v>
      </c>
      <c r="L345" s="9">
        <v>2025</v>
      </c>
      <c r="M345" s="8" t="s">
        <v>2341</v>
      </c>
      <c r="N345" s="8" t="s">
        <v>42</v>
      </c>
      <c r="O345" s="8" t="s">
        <v>88</v>
      </c>
      <c r="P345" s="6" t="s">
        <v>44</v>
      </c>
      <c r="Q345" s="8" t="s">
        <v>45</v>
      </c>
      <c r="R345" s="10" t="s">
        <v>2342</v>
      </c>
      <c r="S345" s="11" t="s">
        <v>2343</v>
      </c>
      <c r="T345" s="6"/>
      <c r="U345" s="15" t="str">
        <f>HYPERLINK("https://media.infra-m.ru/2161/2161302/cover/2161302.jpg", "Обложка")</f>
        <v>Обложка</v>
      </c>
      <c r="V345" s="15" t="str">
        <f>HYPERLINK("https://znanium.ru/catalog/product/1915306", "Ознакомиться")</f>
        <v>Ознакомиться</v>
      </c>
      <c r="W345" s="8" t="s">
        <v>1079</v>
      </c>
      <c r="X345" s="6"/>
      <c r="Y345" s="6"/>
      <c r="Z345" s="6"/>
      <c r="AA345" s="6" t="s">
        <v>1424</v>
      </c>
      <c r="AB345" s="8"/>
    </row>
    <row r="346" spans="1:28" s="4" customFormat="1" ht="42" customHeight="1" x14ac:dyDescent="0.2">
      <c r="A346" s="5">
        <v>0</v>
      </c>
      <c r="B346" s="6" t="s">
        <v>2344</v>
      </c>
      <c r="C346" s="13">
        <v>2120</v>
      </c>
      <c r="D346" s="8" t="s">
        <v>2345</v>
      </c>
      <c r="E346" s="8" t="s">
        <v>2346</v>
      </c>
      <c r="F346" s="8" t="s">
        <v>2347</v>
      </c>
      <c r="G346" s="6" t="s">
        <v>66</v>
      </c>
      <c r="H346" s="6" t="s">
        <v>39</v>
      </c>
      <c r="I346" s="8" t="s">
        <v>53</v>
      </c>
      <c r="J346" s="9">
        <v>1</v>
      </c>
      <c r="K346" s="9">
        <v>450</v>
      </c>
      <c r="L346" s="9">
        <v>2024</v>
      </c>
      <c r="M346" s="8" t="s">
        <v>2348</v>
      </c>
      <c r="N346" s="8" t="s">
        <v>55</v>
      </c>
      <c r="O346" s="8" t="s">
        <v>56</v>
      </c>
      <c r="P346" s="6" t="s">
        <v>57</v>
      </c>
      <c r="Q346" s="8" t="s">
        <v>58</v>
      </c>
      <c r="R346" s="10" t="s">
        <v>2349</v>
      </c>
      <c r="S346" s="11"/>
      <c r="T346" s="6" t="s">
        <v>906</v>
      </c>
      <c r="U346" s="15" t="str">
        <f>HYPERLINK("https://media.infra-m.ru/2108/2108589/cover/2108589.jpg", "Обложка")</f>
        <v>Обложка</v>
      </c>
      <c r="V346" s="15" t="str">
        <f>HYPERLINK("https://znanium.ru/catalog/product/2108589", "Ознакомиться")</f>
        <v>Ознакомиться</v>
      </c>
      <c r="W346" s="8" t="s">
        <v>2350</v>
      </c>
      <c r="X346" s="6" t="s">
        <v>2158</v>
      </c>
      <c r="Y346" s="6"/>
      <c r="Z346" s="6"/>
      <c r="AA346" s="6" t="s">
        <v>72</v>
      </c>
      <c r="AB346" s="8"/>
    </row>
    <row r="347" spans="1:28" s="4" customFormat="1" ht="51.95" customHeight="1" x14ac:dyDescent="0.2">
      <c r="A347" s="5">
        <v>0</v>
      </c>
      <c r="B347" s="6" t="s">
        <v>2351</v>
      </c>
      <c r="C347" s="13">
        <v>1314</v>
      </c>
      <c r="D347" s="8" t="s">
        <v>2352</v>
      </c>
      <c r="E347" s="8" t="s">
        <v>2353</v>
      </c>
      <c r="F347" s="8" t="s">
        <v>2354</v>
      </c>
      <c r="G347" s="6" t="s">
        <v>66</v>
      </c>
      <c r="H347" s="6" t="s">
        <v>227</v>
      </c>
      <c r="I347" s="8"/>
      <c r="J347" s="9">
        <v>1</v>
      </c>
      <c r="K347" s="9">
        <v>286</v>
      </c>
      <c r="L347" s="9">
        <v>2024</v>
      </c>
      <c r="M347" s="8" t="s">
        <v>2355</v>
      </c>
      <c r="N347" s="8" t="s">
        <v>55</v>
      </c>
      <c r="O347" s="8" t="s">
        <v>56</v>
      </c>
      <c r="P347" s="6" t="s">
        <v>44</v>
      </c>
      <c r="Q347" s="8" t="s">
        <v>45</v>
      </c>
      <c r="R347" s="10" t="s">
        <v>2356</v>
      </c>
      <c r="S347" s="11" t="s">
        <v>2357</v>
      </c>
      <c r="T347" s="6"/>
      <c r="U347" s="15" t="str">
        <f>HYPERLINK("https://media.infra-m.ru/2054/2054994/cover/2054994.jpg", "Обложка")</f>
        <v>Обложка</v>
      </c>
      <c r="V347" s="15" t="str">
        <f>HYPERLINK("https://znanium.ru/catalog/product/991839", "Ознакомиться")</f>
        <v>Ознакомиться</v>
      </c>
      <c r="W347" s="8" t="s">
        <v>2358</v>
      </c>
      <c r="X347" s="6"/>
      <c r="Y347" s="6"/>
      <c r="Z347" s="6"/>
      <c r="AA347" s="6" t="s">
        <v>2359</v>
      </c>
      <c r="AB347" s="8"/>
    </row>
    <row r="348" spans="1:28" s="4" customFormat="1" ht="51.95" customHeight="1" x14ac:dyDescent="0.2">
      <c r="A348" s="5">
        <v>0</v>
      </c>
      <c r="B348" s="6" t="s">
        <v>2360</v>
      </c>
      <c r="C348" s="7">
        <v>584.9</v>
      </c>
      <c r="D348" s="8" t="s">
        <v>2361</v>
      </c>
      <c r="E348" s="8" t="s">
        <v>2362</v>
      </c>
      <c r="F348" s="8" t="s">
        <v>2363</v>
      </c>
      <c r="G348" s="6" t="s">
        <v>77</v>
      </c>
      <c r="H348" s="6" t="s">
        <v>227</v>
      </c>
      <c r="I348" s="8"/>
      <c r="J348" s="9">
        <v>1</v>
      </c>
      <c r="K348" s="9">
        <v>128</v>
      </c>
      <c r="L348" s="9">
        <v>2023</v>
      </c>
      <c r="M348" s="8" t="s">
        <v>2364</v>
      </c>
      <c r="N348" s="8" t="s">
        <v>55</v>
      </c>
      <c r="O348" s="8" t="s">
        <v>56</v>
      </c>
      <c r="P348" s="6" t="s">
        <v>1641</v>
      </c>
      <c r="Q348" s="8" t="s">
        <v>45</v>
      </c>
      <c r="R348" s="10" t="s">
        <v>2365</v>
      </c>
      <c r="S348" s="11" t="s">
        <v>2366</v>
      </c>
      <c r="T348" s="6"/>
      <c r="U348" s="12"/>
      <c r="V348" s="15" t="str">
        <f>HYPERLINK("https://znanium.ru/catalog/product/999949", "Ознакомиться")</f>
        <v>Ознакомиться</v>
      </c>
      <c r="W348" s="8" t="s">
        <v>2358</v>
      </c>
      <c r="X348" s="6"/>
      <c r="Y348" s="6"/>
      <c r="Z348" s="6"/>
      <c r="AA348" s="6" t="s">
        <v>2367</v>
      </c>
      <c r="AB348" s="8"/>
    </row>
    <row r="349" spans="1:28" s="4" customFormat="1" ht="51.95" customHeight="1" x14ac:dyDescent="0.2">
      <c r="A349" s="5">
        <v>0</v>
      </c>
      <c r="B349" s="6" t="s">
        <v>2368</v>
      </c>
      <c r="C349" s="13">
        <v>1220</v>
      </c>
      <c r="D349" s="8" t="s">
        <v>2369</v>
      </c>
      <c r="E349" s="8" t="s">
        <v>2362</v>
      </c>
      <c r="F349" s="8" t="s">
        <v>2370</v>
      </c>
      <c r="G349" s="6" t="s">
        <v>38</v>
      </c>
      <c r="H349" s="6" t="s">
        <v>39</v>
      </c>
      <c r="I349" s="8" t="s">
        <v>118</v>
      </c>
      <c r="J349" s="9">
        <v>1</v>
      </c>
      <c r="K349" s="9">
        <v>271</v>
      </c>
      <c r="L349" s="9">
        <v>2023</v>
      </c>
      <c r="M349" s="8" t="s">
        <v>2371</v>
      </c>
      <c r="N349" s="8" t="s">
        <v>55</v>
      </c>
      <c r="O349" s="8" t="s">
        <v>56</v>
      </c>
      <c r="P349" s="6" t="s">
        <v>110</v>
      </c>
      <c r="Q349" s="8" t="s">
        <v>90</v>
      </c>
      <c r="R349" s="10" t="s">
        <v>2372</v>
      </c>
      <c r="S349" s="11" t="s">
        <v>2373</v>
      </c>
      <c r="T349" s="6"/>
      <c r="U349" s="15" t="str">
        <f>HYPERLINK("https://media.infra-m.ru/2017/2017314/cover/2017314.jpg", "Обложка")</f>
        <v>Обложка</v>
      </c>
      <c r="V349" s="15" t="str">
        <f>HYPERLINK("https://znanium.ru/catalog/product/2017314", "Ознакомиться")</f>
        <v>Ознакомиться</v>
      </c>
      <c r="W349" s="8" t="s">
        <v>103</v>
      </c>
      <c r="X349" s="6"/>
      <c r="Y349" s="6"/>
      <c r="Z349" s="6"/>
      <c r="AA349" s="6" t="s">
        <v>1293</v>
      </c>
      <c r="AB349" s="8"/>
    </row>
    <row r="350" spans="1:28" s="4" customFormat="1" ht="51.95" customHeight="1" x14ac:dyDescent="0.2">
      <c r="A350" s="5">
        <v>0</v>
      </c>
      <c r="B350" s="6" t="s">
        <v>2374</v>
      </c>
      <c r="C350" s="13">
        <v>1614</v>
      </c>
      <c r="D350" s="8" t="s">
        <v>2375</v>
      </c>
      <c r="E350" s="8" t="s">
        <v>2376</v>
      </c>
      <c r="F350" s="8" t="s">
        <v>2377</v>
      </c>
      <c r="G350" s="6" t="s">
        <v>66</v>
      </c>
      <c r="H350" s="6" t="s">
        <v>39</v>
      </c>
      <c r="I350" s="8" t="s">
        <v>133</v>
      </c>
      <c r="J350" s="9">
        <v>1</v>
      </c>
      <c r="K350" s="9">
        <v>352</v>
      </c>
      <c r="L350" s="9">
        <v>2024</v>
      </c>
      <c r="M350" s="8" t="s">
        <v>2378</v>
      </c>
      <c r="N350" s="8" t="s">
        <v>55</v>
      </c>
      <c r="O350" s="8" t="s">
        <v>56</v>
      </c>
      <c r="P350" s="6" t="s">
        <v>44</v>
      </c>
      <c r="Q350" s="8" t="s">
        <v>45</v>
      </c>
      <c r="R350" s="10" t="s">
        <v>2356</v>
      </c>
      <c r="S350" s="11"/>
      <c r="T350" s="6"/>
      <c r="U350" s="15" t="str">
        <f>HYPERLINK("https://media.infra-m.ru/2087/2087257/cover/2087257.jpg", "Обложка")</f>
        <v>Обложка</v>
      </c>
      <c r="V350" s="15" t="str">
        <f>HYPERLINK("https://znanium.ru/catalog/product/1851539", "Ознакомиться")</f>
        <v>Ознакомиться</v>
      </c>
      <c r="W350" s="8" t="s">
        <v>2379</v>
      </c>
      <c r="X350" s="6"/>
      <c r="Y350" s="6"/>
      <c r="Z350" s="6"/>
      <c r="AA350" s="6" t="s">
        <v>81</v>
      </c>
      <c r="AB350" s="8"/>
    </row>
    <row r="351" spans="1:28" s="4" customFormat="1" ht="51.95" customHeight="1" x14ac:dyDescent="0.2">
      <c r="A351" s="5">
        <v>0</v>
      </c>
      <c r="B351" s="6" t="s">
        <v>2380</v>
      </c>
      <c r="C351" s="13">
        <v>1074.9000000000001</v>
      </c>
      <c r="D351" s="8" t="s">
        <v>2381</v>
      </c>
      <c r="E351" s="8" t="s">
        <v>2382</v>
      </c>
      <c r="F351" s="8" t="s">
        <v>2383</v>
      </c>
      <c r="G351" s="6" t="s">
        <v>66</v>
      </c>
      <c r="H351" s="6" t="s">
        <v>39</v>
      </c>
      <c r="I351" s="8" t="s">
        <v>133</v>
      </c>
      <c r="J351" s="9">
        <v>1</v>
      </c>
      <c r="K351" s="9">
        <v>335</v>
      </c>
      <c r="L351" s="9">
        <v>2019</v>
      </c>
      <c r="M351" s="8" t="s">
        <v>2384</v>
      </c>
      <c r="N351" s="8" t="s">
        <v>55</v>
      </c>
      <c r="O351" s="8" t="s">
        <v>56</v>
      </c>
      <c r="P351" s="6" t="s">
        <v>44</v>
      </c>
      <c r="Q351" s="8" t="s">
        <v>229</v>
      </c>
      <c r="R351" s="10" t="s">
        <v>2385</v>
      </c>
      <c r="S351" s="11" t="s">
        <v>2386</v>
      </c>
      <c r="T351" s="6"/>
      <c r="U351" s="15" t="str">
        <f>HYPERLINK("https://media.infra-m.ru/1010/1010078/cover/1010078.jpg", "Обложка")</f>
        <v>Обложка</v>
      </c>
      <c r="V351" s="15" t="str">
        <f>HYPERLINK("https://znanium.ru/catalog/product/1010078", "Ознакомиться")</f>
        <v>Ознакомиться</v>
      </c>
      <c r="W351" s="8" t="s">
        <v>2387</v>
      </c>
      <c r="X351" s="6"/>
      <c r="Y351" s="6"/>
      <c r="Z351" s="6"/>
      <c r="AA351" s="6" t="s">
        <v>398</v>
      </c>
      <c r="AB351" s="8"/>
    </row>
    <row r="352" spans="1:28" s="4" customFormat="1" ht="51.95" customHeight="1" x14ac:dyDescent="0.2">
      <c r="A352" s="5">
        <v>0</v>
      </c>
      <c r="B352" s="6" t="s">
        <v>2388</v>
      </c>
      <c r="C352" s="7">
        <v>650</v>
      </c>
      <c r="D352" s="8" t="s">
        <v>2389</v>
      </c>
      <c r="E352" s="8" t="s">
        <v>2390</v>
      </c>
      <c r="F352" s="8" t="s">
        <v>2391</v>
      </c>
      <c r="G352" s="6" t="s">
        <v>38</v>
      </c>
      <c r="H352" s="6" t="s">
        <v>227</v>
      </c>
      <c r="I352" s="8" t="s">
        <v>118</v>
      </c>
      <c r="J352" s="9">
        <v>1</v>
      </c>
      <c r="K352" s="9">
        <v>141</v>
      </c>
      <c r="L352" s="9">
        <v>2024</v>
      </c>
      <c r="M352" s="8" t="s">
        <v>2392</v>
      </c>
      <c r="N352" s="8" t="s">
        <v>55</v>
      </c>
      <c r="O352" s="8" t="s">
        <v>56</v>
      </c>
      <c r="P352" s="6" t="s">
        <v>44</v>
      </c>
      <c r="Q352" s="8" t="s">
        <v>45</v>
      </c>
      <c r="R352" s="10" t="s">
        <v>2356</v>
      </c>
      <c r="S352" s="11" t="s">
        <v>2393</v>
      </c>
      <c r="T352" s="6"/>
      <c r="U352" s="15" t="str">
        <f>HYPERLINK("https://media.infra-m.ru/1891/1891835/cover/1891835.jpg", "Обложка")</f>
        <v>Обложка</v>
      </c>
      <c r="V352" s="15" t="str">
        <f>HYPERLINK("https://znanium.ru/catalog/product/1891835", "Ознакомиться")</f>
        <v>Ознакомиться</v>
      </c>
      <c r="W352" s="8" t="s">
        <v>363</v>
      </c>
      <c r="X352" s="6"/>
      <c r="Y352" s="6"/>
      <c r="Z352" s="6"/>
      <c r="AA352" s="6" t="s">
        <v>138</v>
      </c>
      <c r="AB352" s="8"/>
    </row>
    <row r="353" spans="1:28" s="4" customFormat="1" ht="21.95" customHeight="1" x14ac:dyDescent="0.2">
      <c r="A353" s="5">
        <v>0</v>
      </c>
      <c r="B353" s="6" t="s">
        <v>2394</v>
      </c>
      <c r="C353" s="7">
        <v>74.900000000000006</v>
      </c>
      <c r="D353" s="8" t="s">
        <v>2395</v>
      </c>
      <c r="E353" s="8" t="s">
        <v>2376</v>
      </c>
      <c r="F353" s="8"/>
      <c r="G353" s="6" t="s">
        <v>77</v>
      </c>
      <c r="H353" s="6" t="s">
        <v>309</v>
      </c>
      <c r="I353" s="8" t="s">
        <v>466</v>
      </c>
      <c r="J353" s="9">
        <v>1</v>
      </c>
      <c r="K353" s="9">
        <v>126</v>
      </c>
      <c r="L353" s="9">
        <v>2017</v>
      </c>
      <c r="M353" s="8" t="s">
        <v>2396</v>
      </c>
      <c r="N353" s="8" t="s">
        <v>55</v>
      </c>
      <c r="O353" s="8" t="s">
        <v>56</v>
      </c>
      <c r="P353" s="6" t="s">
        <v>468</v>
      </c>
      <c r="Q353" s="8" t="s">
        <v>45</v>
      </c>
      <c r="R353" s="10"/>
      <c r="S353" s="11"/>
      <c r="T353" s="6"/>
      <c r="U353" s="12"/>
      <c r="V353" s="12"/>
      <c r="W353" s="8"/>
      <c r="X353" s="6"/>
      <c r="Y353" s="6"/>
      <c r="Z353" s="6"/>
      <c r="AA353" s="6" t="s">
        <v>471</v>
      </c>
      <c r="AB353" s="8"/>
    </row>
    <row r="354" spans="1:28" s="4" customFormat="1" ht="44.1" customHeight="1" x14ac:dyDescent="0.2">
      <c r="A354" s="5">
        <v>0</v>
      </c>
      <c r="B354" s="6" t="s">
        <v>2397</v>
      </c>
      <c r="C354" s="13">
        <v>1364.9</v>
      </c>
      <c r="D354" s="8" t="s">
        <v>2398</v>
      </c>
      <c r="E354" s="8" t="s">
        <v>2399</v>
      </c>
      <c r="F354" s="8" t="s">
        <v>2400</v>
      </c>
      <c r="G354" s="6" t="s">
        <v>66</v>
      </c>
      <c r="H354" s="6" t="s">
        <v>39</v>
      </c>
      <c r="I354" s="8" t="s">
        <v>740</v>
      </c>
      <c r="J354" s="9">
        <v>1</v>
      </c>
      <c r="K354" s="9">
        <v>303</v>
      </c>
      <c r="L354" s="9">
        <v>2023</v>
      </c>
      <c r="M354" s="8" t="s">
        <v>2401</v>
      </c>
      <c r="N354" s="8" t="s">
        <v>42</v>
      </c>
      <c r="O354" s="8" t="s">
        <v>215</v>
      </c>
      <c r="P354" s="6" t="s">
        <v>57</v>
      </c>
      <c r="Q354" s="8" t="s">
        <v>58</v>
      </c>
      <c r="R354" s="10" t="s">
        <v>2402</v>
      </c>
      <c r="S354" s="11"/>
      <c r="T354" s="6"/>
      <c r="U354" s="15" t="str">
        <f>HYPERLINK("https://media.infra-m.ru/2006/2006888/cover/2006888.jpg", "Обложка")</f>
        <v>Обложка</v>
      </c>
      <c r="V354" s="12"/>
      <c r="W354" s="8" t="s">
        <v>728</v>
      </c>
      <c r="X354" s="6"/>
      <c r="Y354" s="6"/>
      <c r="Z354" s="6"/>
      <c r="AA354" s="6" t="s">
        <v>48</v>
      </c>
      <c r="AB354" s="8"/>
    </row>
    <row r="355" spans="1:28" s="4" customFormat="1" ht="42" customHeight="1" x14ac:dyDescent="0.2">
      <c r="A355" s="5">
        <v>0</v>
      </c>
      <c r="B355" s="6" t="s">
        <v>2403</v>
      </c>
      <c r="C355" s="7">
        <v>804.9</v>
      </c>
      <c r="D355" s="8" t="s">
        <v>2404</v>
      </c>
      <c r="E355" s="8" t="s">
        <v>2405</v>
      </c>
      <c r="F355" s="8" t="s">
        <v>2406</v>
      </c>
      <c r="G355" s="6" t="s">
        <v>77</v>
      </c>
      <c r="H355" s="6" t="s">
        <v>39</v>
      </c>
      <c r="I355" s="8" t="s">
        <v>53</v>
      </c>
      <c r="J355" s="9">
        <v>1</v>
      </c>
      <c r="K355" s="9">
        <v>178</v>
      </c>
      <c r="L355" s="9">
        <v>2023</v>
      </c>
      <c r="M355" s="8" t="s">
        <v>2407</v>
      </c>
      <c r="N355" s="8" t="s">
        <v>55</v>
      </c>
      <c r="O355" s="8" t="s">
        <v>56</v>
      </c>
      <c r="P355" s="6" t="s">
        <v>57</v>
      </c>
      <c r="Q355" s="8" t="s">
        <v>58</v>
      </c>
      <c r="R355" s="10" t="s">
        <v>2408</v>
      </c>
      <c r="S355" s="11"/>
      <c r="T355" s="6"/>
      <c r="U355" s="15" t="str">
        <f>HYPERLINK("https://media.infra-m.ru/2006/2006934/cover/2006934.jpg", "Обложка")</f>
        <v>Обложка</v>
      </c>
      <c r="V355" s="15" t="str">
        <f>HYPERLINK("https://znanium.ru/catalog/product/983573", "Ознакомиться")</f>
        <v>Ознакомиться</v>
      </c>
      <c r="W355" s="8" t="s">
        <v>1027</v>
      </c>
      <c r="X355" s="6"/>
      <c r="Y355" s="6"/>
      <c r="Z355" s="6"/>
      <c r="AA355" s="6" t="s">
        <v>48</v>
      </c>
      <c r="AB355" s="8"/>
    </row>
    <row r="356" spans="1:28" s="4" customFormat="1" ht="51.95" customHeight="1" x14ac:dyDescent="0.2">
      <c r="A356" s="5">
        <v>0</v>
      </c>
      <c r="B356" s="6" t="s">
        <v>2409</v>
      </c>
      <c r="C356" s="13">
        <v>3319</v>
      </c>
      <c r="D356" s="8" t="s">
        <v>2410</v>
      </c>
      <c r="E356" s="8" t="s">
        <v>2411</v>
      </c>
      <c r="F356" s="8" t="s">
        <v>2412</v>
      </c>
      <c r="G356" s="6" t="s">
        <v>38</v>
      </c>
      <c r="H356" s="6" t="s">
        <v>39</v>
      </c>
      <c r="I356" s="8" t="s">
        <v>376</v>
      </c>
      <c r="J356" s="9">
        <v>1</v>
      </c>
      <c r="K356" s="9">
        <v>308</v>
      </c>
      <c r="L356" s="9">
        <v>2024</v>
      </c>
      <c r="M356" s="8" t="s">
        <v>2413</v>
      </c>
      <c r="N356" s="8" t="s">
        <v>42</v>
      </c>
      <c r="O356" s="8" t="s">
        <v>215</v>
      </c>
      <c r="P356" s="6" t="s">
        <v>44</v>
      </c>
      <c r="Q356" s="8" t="s">
        <v>90</v>
      </c>
      <c r="R356" s="10" t="s">
        <v>2414</v>
      </c>
      <c r="S356" s="11" t="s">
        <v>2415</v>
      </c>
      <c r="T356" s="6"/>
      <c r="U356" s="15" t="str">
        <f>HYPERLINK("https://media.infra-m.ru/2172/2172078/cover/2172078.jpg", "Обложка")</f>
        <v>Обложка</v>
      </c>
      <c r="V356" s="15" t="str">
        <f>HYPERLINK("https://znanium.ru/catalog/product/2172078", "Ознакомиться")</f>
        <v>Ознакомиться</v>
      </c>
      <c r="W356" s="8" t="s">
        <v>380</v>
      </c>
      <c r="X356" s="6"/>
      <c r="Y356" s="6"/>
      <c r="Z356" s="6"/>
      <c r="AA356" s="6" t="s">
        <v>72</v>
      </c>
      <c r="AB356" s="8"/>
    </row>
    <row r="357" spans="1:28" s="4" customFormat="1" ht="51.95" customHeight="1" x14ac:dyDescent="0.2">
      <c r="A357" s="5">
        <v>0</v>
      </c>
      <c r="B357" s="6" t="s">
        <v>2416</v>
      </c>
      <c r="C357" s="13">
        <v>4329</v>
      </c>
      <c r="D357" s="8" t="s">
        <v>2417</v>
      </c>
      <c r="E357" s="8" t="s">
        <v>2418</v>
      </c>
      <c r="F357" s="8" t="s">
        <v>2419</v>
      </c>
      <c r="G357" s="6" t="s">
        <v>66</v>
      </c>
      <c r="H357" s="6" t="s">
        <v>39</v>
      </c>
      <c r="I357" s="8" t="s">
        <v>376</v>
      </c>
      <c r="J357" s="9">
        <v>1</v>
      </c>
      <c r="K357" s="9">
        <v>774</v>
      </c>
      <c r="L357" s="9">
        <v>2024</v>
      </c>
      <c r="M357" s="8" t="s">
        <v>2420</v>
      </c>
      <c r="N357" s="8" t="s">
        <v>42</v>
      </c>
      <c r="O357" s="8" t="s">
        <v>215</v>
      </c>
      <c r="P357" s="6" t="s">
        <v>110</v>
      </c>
      <c r="Q357" s="8" t="s">
        <v>90</v>
      </c>
      <c r="R357" s="10" t="s">
        <v>2421</v>
      </c>
      <c r="S357" s="11" t="s">
        <v>2422</v>
      </c>
      <c r="T357" s="6"/>
      <c r="U357" s="15" t="str">
        <f>HYPERLINK("https://media.infra-m.ru/1039/1039037/cover/1039037.jpg", "Обложка")</f>
        <v>Обложка</v>
      </c>
      <c r="V357" s="15" t="str">
        <f>HYPERLINK("https://znanium.ru/catalog/product/1039037", "Ознакомиться")</f>
        <v>Ознакомиться</v>
      </c>
      <c r="W357" s="8" t="s">
        <v>380</v>
      </c>
      <c r="X357" s="6"/>
      <c r="Y357" s="6"/>
      <c r="Z357" s="6"/>
      <c r="AA357" s="6" t="s">
        <v>72</v>
      </c>
      <c r="AB357" s="8"/>
    </row>
    <row r="358" spans="1:28" s="4" customFormat="1" ht="51.95" customHeight="1" x14ac:dyDescent="0.2">
      <c r="A358" s="5">
        <v>0</v>
      </c>
      <c r="B358" s="6" t="s">
        <v>2423</v>
      </c>
      <c r="C358" s="7">
        <v>560</v>
      </c>
      <c r="D358" s="8" t="s">
        <v>2424</v>
      </c>
      <c r="E358" s="8" t="s">
        <v>2425</v>
      </c>
      <c r="F358" s="8" t="s">
        <v>2426</v>
      </c>
      <c r="G358" s="6" t="s">
        <v>77</v>
      </c>
      <c r="H358" s="6" t="s">
        <v>39</v>
      </c>
      <c r="I358" s="8" t="s">
        <v>2427</v>
      </c>
      <c r="J358" s="9">
        <v>1</v>
      </c>
      <c r="K358" s="9">
        <v>118</v>
      </c>
      <c r="L358" s="9">
        <v>2023</v>
      </c>
      <c r="M358" s="8" t="s">
        <v>2428</v>
      </c>
      <c r="N358" s="8" t="s">
        <v>42</v>
      </c>
      <c r="O358" s="8" t="s">
        <v>43</v>
      </c>
      <c r="P358" s="6" t="s">
        <v>44</v>
      </c>
      <c r="Q358" s="8" t="s">
        <v>45</v>
      </c>
      <c r="R358" s="10" t="s">
        <v>2429</v>
      </c>
      <c r="S358" s="11" t="s">
        <v>2430</v>
      </c>
      <c r="T358" s="6"/>
      <c r="U358" s="15" t="str">
        <f>HYPERLINK("https://media.infra-m.ru/2033/2033551/cover/2033551.jpg", "Обложка")</f>
        <v>Обложка</v>
      </c>
      <c r="V358" s="15" t="str">
        <f>HYPERLINK("https://znanium.ru/catalog/product/2033551", "Ознакомиться")</f>
        <v>Ознакомиться</v>
      </c>
      <c r="W358" s="8" t="s">
        <v>388</v>
      </c>
      <c r="X358" s="6"/>
      <c r="Y358" s="6"/>
      <c r="Z358" s="6"/>
      <c r="AA358" s="6" t="s">
        <v>123</v>
      </c>
      <c r="AB358" s="8"/>
    </row>
    <row r="359" spans="1:28" s="4" customFormat="1" ht="42" customHeight="1" x14ac:dyDescent="0.2">
      <c r="A359" s="5">
        <v>0</v>
      </c>
      <c r="B359" s="6" t="s">
        <v>2431</v>
      </c>
      <c r="C359" s="7">
        <v>450</v>
      </c>
      <c r="D359" s="8" t="s">
        <v>2432</v>
      </c>
      <c r="E359" s="8" t="s">
        <v>2433</v>
      </c>
      <c r="F359" s="8" t="s">
        <v>2434</v>
      </c>
      <c r="G359" s="6" t="s">
        <v>77</v>
      </c>
      <c r="H359" s="6" t="s">
        <v>39</v>
      </c>
      <c r="I359" s="8" t="s">
        <v>53</v>
      </c>
      <c r="J359" s="9">
        <v>1</v>
      </c>
      <c r="K359" s="9">
        <v>88</v>
      </c>
      <c r="L359" s="9">
        <v>2023</v>
      </c>
      <c r="M359" s="8" t="s">
        <v>2435</v>
      </c>
      <c r="N359" s="8" t="s">
        <v>42</v>
      </c>
      <c r="O359" s="8" t="s">
        <v>88</v>
      </c>
      <c r="P359" s="6" t="s">
        <v>57</v>
      </c>
      <c r="Q359" s="8" t="s">
        <v>58</v>
      </c>
      <c r="R359" s="10" t="s">
        <v>703</v>
      </c>
      <c r="S359" s="11"/>
      <c r="T359" s="6"/>
      <c r="U359" s="15" t="str">
        <f>HYPERLINK("https://media.infra-m.ru/1853/1853927/cover/1853927.jpg", "Обложка")</f>
        <v>Обложка</v>
      </c>
      <c r="V359" s="15" t="str">
        <f>HYPERLINK("https://znanium.ru/catalog/product/1853927", "Ознакомиться")</f>
        <v>Ознакомиться</v>
      </c>
      <c r="W359" s="8" t="s">
        <v>2436</v>
      </c>
      <c r="X359" s="6"/>
      <c r="Y359" s="6"/>
      <c r="Z359" s="6"/>
      <c r="AA359" s="6" t="s">
        <v>48</v>
      </c>
      <c r="AB359" s="8"/>
    </row>
    <row r="360" spans="1:28" s="4" customFormat="1" ht="51.95" customHeight="1" x14ac:dyDescent="0.2">
      <c r="A360" s="5">
        <v>0</v>
      </c>
      <c r="B360" s="6" t="s">
        <v>2437</v>
      </c>
      <c r="C360" s="7">
        <v>720</v>
      </c>
      <c r="D360" s="8" t="s">
        <v>2438</v>
      </c>
      <c r="E360" s="8" t="s">
        <v>2439</v>
      </c>
      <c r="F360" s="8" t="s">
        <v>2440</v>
      </c>
      <c r="G360" s="6" t="s">
        <v>38</v>
      </c>
      <c r="H360" s="6" t="s">
        <v>39</v>
      </c>
      <c r="I360" s="8" t="s">
        <v>946</v>
      </c>
      <c r="J360" s="9">
        <v>1</v>
      </c>
      <c r="K360" s="9">
        <v>152</v>
      </c>
      <c r="L360" s="9">
        <v>2024</v>
      </c>
      <c r="M360" s="8" t="s">
        <v>2441</v>
      </c>
      <c r="N360" s="8" t="s">
        <v>42</v>
      </c>
      <c r="O360" s="8" t="s">
        <v>88</v>
      </c>
      <c r="P360" s="6" t="s">
        <v>44</v>
      </c>
      <c r="Q360" s="8" t="s">
        <v>45</v>
      </c>
      <c r="R360" s="10" t="s">
        <v>2442</v>
      </c>
      <c r="S360" s="11" t="s">
        <v>2443</v>
      </c>
      <c r="T360" s="6"/>
      <c r="U360" s="15" t="str">
        <f>HYPERLINK("https://media.infra-m.ru/2136/2136735/cover/2136735.jpg", "Обложка")</f>
        <v>Обложка</v>
      </c>
      <c r="V360" s="12"/>
      <c r="W360" s="8" t="s">
        <v>728</v>
      </c>
      <c r="X360" s="6"/>
      <c r="Y360" s="6"/>
      <c r="Z360" s="6"/>
      <c r="AA360" s="6" t="s">
        <v>48</v>
      </c>
      <c r="AB360" s="8"/>
    </row>
    <row r="361" spans="1:28" s="4" customFormat="1" ht="51.95" customHeight="1" x14ac:dyDescent="0.2">
      <c r="A361" s="5">
        <v>0</v>
      </c>
      <c r="B361" s="6" t="s">
        <v>2444</v>
      </c>
      <c r="C361" s="13">
        <v>1590</v>
      </c>
      <c r="D361" s="8" t="s">
        <v>2445</v>
      </c>
      <c r="E361" s="8" t="s">
        <v>2446</v>
      </c>
      <c r="F361" s="8" t="s">
        <v>2447</v>
      </c>
      <c r="G361" s="6" t="s">
        <v>77</v>
      </c>
      <c r="H361" s="6" t="s">
        <v>39</v>
      </c>
      <c r="I361" s="8" t="s">
        <v>53</v>
      </c>
      <c r="J361" s="9">
        <v>1</v>
      </c>
      <c r="K361" s="9">
        <v>353</v>
      </c>
      <c r="L361" s="9">
        <v>2023</v>
      </c>
      <c r="M361" s="8" t="s">
        <v>2448</v>
      </c>
      <c r="N361" s="8" t="s">
        <v>55</v>
      </c>
      <c r="O361" s="8" t="s">
        <v>68</v>
      </c>
      <c r="P361" s="6" t="s">
        <v>57</v>
      </c>
      <c r="Q361" s="8" t="s">
        <v>58</v>
      </c>
      <c r="R361" s="10" t="s">
        <v>2449</v>
      </c>
      <c r="S361" s="11"/>
      <c r="T361" s="6"/>
      <c r="U361" s="15" t="str">
        <f>HYPERLINK("https://media.infra-m.ru/1896/1896110/cover/1896110.jpg", "Обложка")</f>
        <v>Обложка</v>
      </c>
      <c r="V361" s="15" t="str">
        <f>HYPERLINK("https://znanium.ru/catalog/product/1896110", "Ознакомиться")</f>
        <v>Ознакомиться</v>
      </c>
      <c r="W361" s="8" t="s">
        <v>766</v>
      </c>
      <c r="X361" s="6"/>
      <c r="Y361" s="6"/>
      <c r="Z361" s="6"/>
      <c r="AA361" s="6" t="s">
        <v>623</v>
      </c>
      <c r="AB361" s="8"/>
    </row>
    <row r="362" spans="1:28" s="4" customFormat="1" ht="51.95" customHeight="1" x14ac:dyDescent="0.2">
      <c r="A362" s="5">
        <v>0</v>
      </c>
      <c r="B362" s="6" t="s">
        <v>2450</v>
      </c>
      <c r="C362" s="7">
        <v>610</v>
      </c>
      <c r="D362" s="8" t="s">
        <v>2451</v>
      </c>
      <c r="E362" s="8" t="s">
        <v>2452</v>
      </c>
      <c r="F362" s="8" t="s">
        <v>2447</v>
      </c>
      <c r="G362" s="6" t="s">
        <v>77</v>
      </c>
      <c r="H362" s="6" t="s">
        <v>39</v>
      </c>
      <c r="I362" s="8" t="s">
        <v>53</v>
      </c>
      <c r="J362" s="9">
        <v>1</v>
      </c>
      <c r="K362" s="9">
        <v>160</v>
      </c>
      <c r="L362" s="9">
        <v>2021</v>
      </c>
      <c r="M362" s="8" t="s">
        <v>2453</v>
      </c>
      <c r="N362" s="8" t="s">
        <v>55</v>
      </c>
      <c r="O362" s="8" t="s">
        <v>68</v>
      </c>
      <c r="P362" s="6" t="s">
        <v>57</v>
      </c>
      <c r="Q362" s="8" t="s">
        <v>58</v>
      </c>
      <c r="R362" s="10" t="s">
        <v>2449</v>
      </c>
      <c r="S362" s="11"/>
      <c r="T362" s="6"/>
      <c r="U362" s="15" t="str">
        <f>HYPERLINK("https://media.infra-m.ru/1516/1516204/cover/1516204.jpg", "Обложка")</f>
        <v>Обложка</v>
      </c>
      <c r="V362" s="15" t="str">
        <f>HYPERLINK("https://znanium.ru/catalog/product/1896110", "Ознакомиться")</f>
        <v>Ознакомиться</v>
      </c>
      <c r="W362" s="8" t="s">
        <v>766</v>
      </c>
      <c r="X362" s="6"/>
      <c r="Y362" s="6"/>
      <c r="Z362" s="6"/>
      <c r="AA362" s="6" t="s">
        <v>81</v>
      </c>
      <c r="AB362" s="8"/>
    </row>
    <row r="363" spans="1:28" s="4" customFormat="1" ht="51.95" customHeight="1" x14ac:dyDescent="0.2">
      <c r="A363" s="5">
        <v>0</v>
      </c>
      <c r="B363" s="6" t="s">
        <v>2454</v>
      </c>
      <c r="C363" s="7">
        <v>710</v>
      </c>
      <c r="D363" s="8" t="s">
        <v>2455</v>
      </c>
      <c r="E363" s="8" t="s">
        <v>2456</v>
      </c>
      <c r="F363" s="8" t="s">
        <v>2457</v>
      </c>
      <c r="G363" s="6" t="s">
        <v>77</v>
      </c>
      <c r="H363" s="6" t="s">
        <v>39</v>
      </c>
      <c r="I363" s="8" t="s">
        <v>53</v>
      </c>
      <c r="J363" s="9">
        <v>1</v>
      </c>
      <c r="K363" s="9">
        <v>183</v>
      </c>
      <c r="L363" s="9">
        <v>2022</v>
      </c>
      <c r="M363" s="8" t="s">
        <v>2458</v>
      </c>
      <c r="N363" s="8" t="s">
        <v>55</v>
      </c>
      <c r="O363" s="8" t="s">
        <v>68</v>
      </c>
      <c r="P363" s="6" t="s">
        <v>57</v>
      </c>
      <c r="Q363" s="8" t="s">
        <v>58</v>
      </c>
      <c r="R363" s="10" t="s">
        <v>2459</v>
      </c>
      <c r="S363" s="11"/>
      <c r="T363" s="6"/>
      <c r="U363" s="15" t="str">
        <f>HYPERLINK("https://media.infra-m.ru/1859/1859039/cover/1859039.jpg", "Обложка")</f>
        <v>Обложка</v>
      </c>
      <c r="V363" s="15" t="str">
        <f>HYPERLINK("https://znanium.ru/catalog/product/1859039", "Ознакомиться")</f>
        <v>Ознакомиться</v>
      </c>
      <c r="W363" s="8" t="s">
        <v>766</v>
      </c>
      <c r="X363" s="6"/>
      <c r="Y363" s="6"/>
      <c r="Z363" s="6"/>
      <c r="AA363" s="6" t="s">
        <v>123</v>
      </c>
      <c r="AB363" s="8"/>
    </row>
    <row r="364" spans="1:28" s="4" customFormat="1" ht="51.95" customHeight="1" x14ac:dyDescent="0.2">
      <c r="A364" s="5">
        <v>0</v>
      </c>
      <c r="B364" s="6" t="s">
        <v>2460</v>
      </c>
      <c r="C364" s="7">
        <v>934.9</v>
      </c>
      <c r="D364" s="8" t="s">
        <v>2461</v>
      </c>
      <c r="E364" s="8" t="s">
        <v>2462</v>
      </c>
      <c r="F364" s="8" t="s">
        <v>1382</v>
      </c>
      <c r="G364" s="6" t="s">
        <v>77</v>
      </c>
      <c r="H364" s="6" t="s">
        <v>143</v>
      </c>
      <c r="I364" s="8" t="s">
        <v>133</v>
      </c>
      <c r="J364" s="9">
        <v>1</v>
      </c>
      <c r="K364" s="9">
        <v>208</v>
      </c>
      <c r="L364" s="9">
        <v>2023</v>
      </c>
      <c r="M364" s="8" t="s">
        <v>2463</v>
      </c>
      <c r="N364" s="8" t="s">
        <v>42</v>
      </c>
      <c r="O364" s="8" t="s">
        <v>88</v>
      </c>
      <c r="P364" s="6" t="s">
        <v>44</v>
      </c>
      <c r="Q364" s="8" t="s">
        <v>45</v>
      </c>
      <c r="R364" s="10" t="s">
        <v>2464</v>
      </c>
      <c r="S364" s="11" t="s">
        <v>2465</v>
      </c>
      <c r="T364" s="6"/>
      <c r="U364" s="15" t="str">
        <f>HYPERLINK("https://media.infra-m.ru/1160/1160966/cover/1160966.jpg", "Обложка")</f>
        <v>Обложка</v>
      </c>
      <c r="V364" s="15" t="str">
        <f>HYPERLINK("https://znanium.ru/catalog/product/1052211", "Ознакомиться")</f>
        <v>Ознакомиться</v>
      </c>
      <c r="W364" s="8" t="s">
        <v>1386</v>
      </c>
      <c r="X364" s="6"/>
      <c r="Y364" s="6"/>
      <c r="Z364" s="6"/>
      <c r="AA364" s="6" t="s">
        <v>389</v>
      </c>
      <c r="AB364" s="8"/>
    </row>
    <row r="365" spans="1:28" s="4" customFormat="1" ht="51.95" customHeight="1" x14ac:dyDescent="0.2">
      <c r="A365" s="5">
        <v>0</v>
      </c>
      <c r="B365" s="6" t="s">
        <v>2466</v>
      </c>
      <c r="C365" s="13">
        <v>2084.9</v>
      </c>
      <c r="D365" s="8" t="s">
        <v>2467</v>
      </c>
      <c r="E365" s="8" t="s">
        <v>2468</v>
      </c>
      <c r="F365" s="8" t="s">
        <v>2469</v>
      </c>
      <c r="G365" s="6" t="s">
        <v>66</v>
      </c>
      <c r="H365" s="6" t="s">
        <v>39</v>
      </c>
      <c r="I365" s="8" t="s">
        <v>133</v>
      </c>
      <c r="J365" s="9">
        <v>1</v>
      </c>
      <c r="K365" s="9">
        <v>464</v>
      </c>
      <c r="L365" s="9">
        <v>2023</v>
      </c>
      <c r="M365" s="8" t="s">
        <v>2470</v>
      </c>
      <c r="N365" s="8" t="s">
        <v>42</v>
      </c>
      <c r="O365" s="8" t="s">
        <v>88</v>
      </c>
      <c r="P365" s="6" t="s">
        <v>110</v>
      </c>
      <c r="Q365" s="8" t="s">
        <v>45</v>
      </c>
      <c r="R365" s="10" t="s">
        <v>2471</v>
      </c>
      <c r="S365" s="11" t="s">
        <v>2472</v>
      </c>
      <c r="T365" s="6"/>
      <c r="U365" s="15" t="str">
        <f>HYPERLINK("https://media.infra-m.ru/1897/1897216/cover/1897216.jpg", "Обложка")</f>
        <v>Обложка</v>
      </c>
      <c r="V365" s="15" t="str">
        <f>HYPERLINK("https://znanium.ru/catalog/product/1648558", "Ознакомиться")</f>
        <v>Ознакомиться</v>
      </c>
      <c r="W365" s="8" t="s">
        <v>728</v>
      </c>
      <c r="X365" s="6"/>
      <c r="Y365" s="6"/>
      <c r="Z365" s="6"/>
      <c r="AA365" s="6" t="s">
        <v>1057</v>
      </c>
      <c r="AB365" s="8"/>
    </row>
    <row r="366" spans="1:28" s="4" customFormat="1" ht="51.95" customHeight="1" x14ac:dyDescent="0.2">
      <c r="A366" s="5">
        <v>0</v>
      </c>
      <c r="B366" s="6" t="s">
        <v>2473</v>
      </c>
      <c r="C366" s="13">
        <v>2090</v>
      </c>
      <c r="D366" s="8" t="s">
        <v>2474</v>
      </c>
      <c r="E366" s="8" t="s">
        <v>2468</v>
      </c>
      <c r="F366" s="8" t="s">
        <v>2475</v>
      </c>
      <c r="G366" s="6" t="s">
        <v>66</v>
      </c>
      <c r="H366" s="6" t="s">
        <v>39</v>
      </c>
      <c r="I366" s="8" t="s">
        <v>98</v>
      </c>
      <c r="J366" s="9">
        <v>1</v>
      </c>
      <c r="K366" s="9">
        <v>464</v>
      </c>
      <c r="L366" s="9">
        <v>2023</v>
      </c>
      <c r="M366" s="8" t="s">
        <v>2476</v>
      </c>
      <c r="N366" s="8" t="s">
        <v>42</v>
      </c>
      <c r="O366" s="8" t="s">
        <v>88</v>
      </c>
      <c r="P366" s="6" t="s">
        <v>110</v>
      </c>
      <c r="Q366" s="8" t="s">
        <v>100</v>
      </c>
      <c r="R366" s="10" t="s">
        <v>2477</v>
      </c>
      <c r="S366" s="11" t="s">
        <v>2478</v>
      </c>
      <c r="T366" s="6"/>
      <c r="U366" s="15" t="str">
        <f>HYPERLINK("https://media.infra-m.ru/1021/1021726/cover/1021726.jpg", "Обложка")</f>
        <v>Обложка</v>
      </c>
      <c r="V366" s="15" t="str">
        <f>HYPERLINK("https://znanium.ru/catalog/product/1021726", "Ознакомиться")</f>
        <v>Ознакомиться</v>
      </c>
      <c r="W366" s="8" t="s">
        <v>728</v>
      </c>
      <c r="X366" s="6"/>
      <c r="Y366" s="6"/>
      <c r="Z366" s="6" t="s">
        <v>129</v>
      </c>
      <c r="AA366" s="6" t="s">
        <v>623</v>
      </c>
      <c r="AB366" s="8"/>
    </row>
    <row r="367" spans="1:28" s="4" customFormat="1" ht="51.95" customHeight="1" x14ac:dyDescent="0.2">
      <c r="A367" s="5">
        <v>0</v>
      </c>
      <c r="B367" s="6" t="s">
        <v>2479</v>
      </c>
      <c r="C367" s="13">
        <v>2970</v>
      </c>
      <c r="D367" s="8" t="s">
        <v>2480</v>
      </c>
      <c r="E367" s="8" t="s">
        <v>2481</v>
      </c>
      <c r="F367" s="8" t="s">
        <v>2482</v>
      </c>
      <c r="G367" s="6" t="s">
        <v>66</v>
      </c>
      <c r="H367" s="6" t="s">
        <v>39</v>
      </c>
      <c r="I367" s="8" t="s">
        <v>118</v>
      </c>
      <c r="J367" s="9">
        <v>1</v>
      </c>
      <c r="K367" s="9">
        <v>647</v>
      </c>
      <c r="L367" s="9">
        <v>2024</v>
      </c>
      <c r="M367" s="8" t="s">
        <v>2483</v>
      </c>
      <c r="N367" s="8" t="s">
        <v>55</v>
      </c>
      <c r="O367" s="8" t="s">
        <v>68</v>
      </c>
      <c r="P367" s="6" t="s">
        <v>110</v>
      </c>
      <c r="Q367" s="8" t="s">
        <v>45</v>
      </c>
      <c r="R367" s="10" t="s">
        <v>2484</v>
      </c>
      <c r="S367" s="11" t="s">
        <v>2485</v>
      </c>
      <c r="T367" s="6"/>
      <c r="U367" s="15" t="str">
        <f>HYPERLINK("https://media.infra-m.ru/2091/2091898/cover/2091898.jpg", "Обложка")</f>
        <v>Обложка</v>
      </c>
      <c r="V367" s="15" t="str">
        <f>HYPERLINK("https://znanium.ru/catalog/product/2091898", "Ознакомиться")</f>
        <v>Ознакомиться</v>
      </c>
      <c r="W367" s="8" t="s">
        <v>264</v>
      </c>
      <c r="X367" s="6"/>
      <c r="Y367" s="6"/>
      <c r="Z367" s="6"/>
      <c r="AA367" s="6" t="s">
        <v>123</v>
      </c>
      <c r="AB367" s="8"/>
    </row>
    <row r="368" spans="1:28" s="4" customFormat="1" ht="51.95" customHeight="1" x14ac:dyDescent="0.2">
      <c r="A368" s="5">
        <v>0</v>
      </c>
      <c r="B368" s="6" t="s">
        <v>2486</v>
      </c>
      <c r="C368" s="13">
        <v>1204.9000000000001</v>
      </c>
      <c r="D368" s="8" t="s">
        <v>2487</v>
      </c>
      <c r="E368" s="8" t="s">
        <v>2488</v>
      </c>
      <c r="F368" s="8" t="s">
        <v>2489</v>
      </c>
      <c r="G368" s="6" t="s">
        <v>66</v>
      </c>
      <c r="H368" s="6" t="s">
        <v>39</v>
      </c>
      <c r="I368" s="8" t="s">
        <v>133</v>
      </c>
      <c r="J368" s="9">
        <v>1</v>
      </c>
      <c r="K368" s="9">
        <v>268</v>
      </c>
      <c r="L368" s="9">
        <v>2023</v>
      </c>
      <c r="M368" s="8" t="s">
        <v>2490</v>
      </c>
      <c r="N368" s="8" t="s">
        <v>55</v>
      </c>
      <c r="O368" s="8" t="s">
        <v>68</v>
      </c>
      <c r="P368" s="6" t="s">
        <v>44</v>
      </c>
      <c r="Q368" s="8" t="s">
        <v>45</v>
      </c>
      <c r="R368" s="10" t="s">
        <v>2491</v>
      </c>
      <c r="S368" s="11" t="s">
        <v>2492</v>
      </c>
      <c r="T368" s="6"/>
      <c r="U368" s="15" t="str">
        <f>HYPERLINK("https://media.infra-m.ru/2006/2006903/cover/2006903.jpg", "Обложка")</f>
        <v>Обложка</v>
      </c>
      <c r="V368" s="15" t="str">
        <f>HYPERLINK("https://znanium.ru/catalog/product/1013010", "Ознакомиться")</f>
        <v>Ознакомиться</v>
      </c>
      <c r="W368" s="8" t="s">
        <v>1213</v>
      </c>
      <c r="X368" s="6"/>
      <c r="Y368" s="6"/>
      <c r="Z368" s="6"/>
      <c r="AA368" s="6" t="s">
        <v>209</v>
      </c>
      <c r="AB368" s="8"/>
    </row>
    <row r="369" spans="1:28" s="4" customFormat="1" ht="51.95" customHeight="1" x14ac:dyDescent="0.2">
      <c r="A369" s="5">
        <v>0</v>
      </c>
      <c r="B369" s="6" t="s">
        <v>2493</v>
      </c>
      <c r="C369" s="13">
        <v>1794</v>
      </c>
      <c r="D369" s="8" t="s">
        <v>2494</v>
      </c>
      <c r="E369" s="8" t="s">
        <v>2495</v>
      </c>
      <c r="F369" s="8" t="s">
        <v>2496</v>
      </c>
      <c r="G369" s="6" t="s">
        <v>38</v>
      </c>
      <c r="H369" s="6" t="s">
        <v>108</v>
      </c>
      <c r="I369" s="8"/>
      <c r="J369" s="9">
        <v>1</v>
      </c>
      <c r="K369" s="9">
        <v>360</v>
      </c>
      <c r="L369" s="9">
        <v>2025</v>
      </c>
      <c r="M369" s="8" t="s">
        <v>2497</v>
      </c>
      <c r="N369" s="8" t="s">
        <v>55</v>
      </c>
      <c r="O369" s="8" t="s">
        <v>68</v>
      </c>
      <c r="P369" s="6" t="s">
        <v>110</v>
      </c>
      <c r="Q369" s="8" t="s">
        <v>45</v>
      </c>
      <c r="R369" s="10" t="s">
        <v>2498</v>
      </c>
      <c r="S369" s="11" t="s">
        <v>2499</v>
      </c>
      <c r="T369" s="6"/>
      <c r="U369" s="15" t="str">
        <f>HYPERLINK("https://media.infra-m.ru/2179/2179105/cover/2179105.jpg", "Обложка")</f>
        <v>Обложка</v>
      </c>
      <c r="V369" s="15" t="str">
        <f>HYPERLINK("https://znanium.ru/catalog/product/1094750", "Ознакомиться")</f>
        <v>Ознакомиться</v>
      </c>
      <c r="W369" s="8" t="s">
        <v>2500</v>
      </c>
      <c r="X369" s="6"/>
      <c r="Y369" s="6"/>
      <c r="Z369" s="6"/>
      <c r="AA369" s="6" t="s">
        <v>93</v>
      </c>
      <c r="AB369" s="8"/>
    </row>
    <row r="370" spans="1:28" s="4" customFormat="1" ht="51.95" customHeight="1" x14ac:dyDescent="0.2">
      <c r="A370" s="5">
        <v>0</v>
      </c>
      <c r="B370" s="6" t="s">
        <v>2501</v>
      </c>
      <c r="C370" s="13">
        <v>1844</v>
      </c>
      <c r="D370" s="8" t="s">
        <v>2502</v>
      </c>
      <c r="E370" s="8" t="s">
        <v>2503</v>
      </c>
      <c r="F370" s="8" t="s">
        <v>2504</v>
      </c>
      <c r="G370" s="6" t="s">
        <v>66</v>
      </c>
      <c r="H370" s="6" t="s">
        <v>39</v>
      </c>
      <c r="I370" s="8" t="s">
        <v>133</v>
      </c>
      <c r="J370" s="9">
        <v>1</v>
      </c>
      <c r="K370" s="9">
        <v>400</v>
      </c>
      <c r="L370" s="9">
        <v>2024</v>
      </c>
      <c r="M370" s="8" t="s">
        <v>2505</v>
      </c>
      <c r="N370" s="8" t="s">
        <v>55</v>
      </c>
      <c r="O370" s="8" t="s">
        <v>68</v>
      </c>
      <c r="P370" s="6" t="s">
        <v>110</v>
      </c>
      <c r="Q370" s="8" t="s">
        <v>45</v>
      </c>
      <c r="R370" s="10" t="s">
        <v>2506</v>
      </c>
      <c r="S370" s="11" t="s">
        <v>2507</v>
      </c>
      <c r="T370" s="6"/>
      <c r="U370" s="15" t="str">
        <f>HYPERLINK("https://media.infra-m.ru/1894/1894479/cover/1894479.jpg", "Обложка")</f>
        <v>Обложка</v>
      </c>
      <c r="V370" s="15" t="str">
        <f>HYPERLINK("https://znanium.ru/catalog/product/1149108", "Ознакомиться")</f>
        <v>Ознакомиться</v>
      </c>
      <c r="W370" s="8" t="s">
        <v>264</v>
      </c>
      <c r="X370" s="6"/>
      <c r="Y370" s="6"/>
      <c r="Z370" s="6"/>
      <c r="AA370" s="6" t="s">
        <v>93</v>
      </c>
      <c r="AB370" s="8"/>
    </row>
    <row r="371" spans="1:28" s="4" customFormat="1" ht="51.95" customHeight="1" x14ac:dyDescent="0.2">
      <c r="A371" s="5">
        <v>0</v>
      </c>
      <c r="B371" s="6" t="s">
        <v>2508</v>
      </c>
      <c r="C371" s="13">
        <v>2070</v>
      </c>
      <c r="D371" s="8" t="s">
        <v>2509</v>
      </c>
      <c r="E371" s="8" t="s">
        <v>2510</v>
      </c>
      <c r="F371" s="8" t="s">
        <v>2511</v>
      </c>
      <c r="G371" s="6" t="s">
        <v>66</v>
      </c>
      <c r="H371" s="6" t="s">
        <v>39</v>
      </c>
      <c r="I371" s="8" t="s">
        <v>118</v>
      </c>
      <c r="J371" s="9">
        <v>1</v>
      </c>
      <c r="K371" s="9">
        <v>414</v>
      </c>
      <c r="L371" s="9">
        <v>2025</v>
      </c>
      <c r="M371" s="8" t="s">
        <v>2512</v>
      </c>
      <c r="N371" s="8" t="s">
        <v>42</v>
      </c>
      <c r="O371" s="8" t="s">
        <v>88</v>
      </c>
      <c r="P371" s="6" t="s">
        <v>44</v>
      </c>
      <c r="Q371" s="8" t="s">
        <v>45</v>
      </c>
      <c r="R371" s="10" t="s">
        <v>2513</v>
      </c>
      <c r="S371" s="11" t="s">
        <v>2514</v>
      </c>
      <c r="T371" s="6"/>
      <c r="U371" s="15" t="str">
        <f>HYPERLINK("https://media.infra-m.ru/2185/2185162/cover/2185162.jpg", "Обложка")</f>
        <v>Обложка</v>
      </c>
      <c r="V371" s="15" t="str">
        <f>HYPERLINK("https://znanium.ru/catalog/product/2185162", "Ознакомиться")</f>
        <v>Ознакомиться</v>
      </c>
      <c r="W371" s="8" t="s">
        <v>272</v>
      </c>
      <c r="X371" s="6"/>
      <c r="Y371" s="6"/>
      <c r="Z371" s="6" t="s">
        <v>1280</v>
      </c>
      <c r="AA371" s="6" t="s">
        <v>2515</v>
      </c>
      <c r="AB371" s="8"/>
    </row>
    <row r="372" spans="1:28" s="4" customFormat="1" ht="51.95" customHeight="1" x14ac:dyDescent="0.2">
      <c r="A372" s="5">
        <v>0</v>
      </c>
      <c r="B372" s="6" t="s">
        <v>2516</v>
      </c>
      <c r="C372" s="13">
        <v>1124</v>
      </c>
      <c r="D372" s="8" t="s">
        <v>2517</v>
      </c>
      <c r="E372" s="8" t="s">
        <v>2518</v>
      </c>
      <c r="F372" s="8" t="s">
        <v>2519</v>
      </c>
      <c r="G372" s="6" t="s">
        <v>66</v>
      </c>
      <c r="H372" s="6" t="s">
        <v>39</v>
      </c>
      <c r="I372" s="8" t="s">
        <v>133</v>
      </c>
      <c r="J372" s="9">
        <v>1</v>
      </c>
      <c r="K372" s="9">
        <v>244</v>
      </c>
      <c r="L372" s="9">
        <v>2023</v>
      </c>
      <c r="M372" s="8" t="s">
        <v>2520</v>
      </c>
      <c r="N372" s="8" t="s">
        <v>42</v>
      </c>
      <c r="O372" s="8" t="s">
        <v>88</v>
      </c>
      <c r="P372" s="6" t="s">
        <v>44</v>
      </c>
      <c r="Q372" s="8" t="s">
        <v>45</v>
      </c>
      <c r="R372" s="10" t="s">
        <v>1743</v>
      </c>
      <c r="S372" s="11" t="s">
        <v>2521</v>
      </c>
      <c r="T372" s="6"/>
      <c r="U372" s="15" t="str">
        <f>HYPERLINK("https://media.infra-m.ru/2006/2006077/cover/2006077.jpg", "Обложка")</f>
        <v>Обложка</v>
      </c>
      <c r="V372" s="15" t="str">
        <f>HYPERLINK("https://znanium.ru/catalog/product/1022070", "Ознакомиться")</f>
        <v>Ознакомиться</v>
      </c>
      <c r="W372" s="8" t="s">
        <v>137</v>
      </c>
      <c r="X372" s="6"/>
      <c r="Y372" s="6"/>
      <c r="Z372" s="6"/>
      <c r="AA372" s="6" t="s">
        <v>273</v>
      </c>
      <c r="AB372" s="8"/>
    </row>
    <row r="373" spans="1:28" s="4" customFormat="1" ht="51.95" customHeight="1" x14ac:dyDescent="0.2">
      <c r="A373" s="5">
        <v>0</v>
      </c>
      <c r="B373" s="6" t="s">
        <v>2522</v>
      </c>
      <c r="C373" s="13">
        <v>2074</v>
      </c>
      <c r="D373" s="8" t="s">
        <v>2523</v>
      </c>
      <c r="E373" s="8" t="s">
        <v>2510</v>
      </c>
      <c r="F373" s="8" t="s">
        <v>2524</v>
      </c>
      <c r="G373" s="6" t="s">
        <v>38</v>
      </c>
      <c r="H373" s="6" t="s">
        <v>39</v>
      </c>
      <c r="I373" s="8" t="s">
        <v>98</v>
      </c>
      <c r="J373" s="9">
        <v>1</v>
      </c>
      <c r="K373" s="9">
        <v>414</v>
      </c>
      <c r="L373" s="9">
        <v>2025</v>
      </c>
      <c r="M373" s="8" t="s">
        <v>2525</v>
      </c>
      <c r="N373" s="8" t="s">
        <v>42</v>
      </c>
      <c r="O373" s="8" t="s">
        <v>88</v>
      </c>
      <c r="P373" s="6" t="s">
        <v>44</v>
      </c>
      <c r="Q373" s="8" t="s">
        <v>100</v>
      </c>
      <c r="R373" s="10" t="s">
        <v>2526</v>
      </c>
      <c r="S373" s="11" t="s">
        <v>2527</v>
      </c>
      <c r="T373" s="6"/>
      <c r="U373" s="15" t="str">
        <f>HYPERLINK("https://media.infra-m.ru/2187/2187226/cover/2187226.jpg", "Обложка")</f>
        <v>Обложка</v>
      </c>
      <c r="V373" s="15" t="str">
        <f>HYPERLINK("https://znanium.ru/catalog/product/1906706", "Ознакомиться")</f>
        <v>Ознакомиться</v>
      </c>
      <c r="W373" s="8" t="s">
        <v>272</v>
      </c>
      <c r="X373" s="6"/>
      <c r="Y373" s="6"/>
      <c r="Z373" s="6"/>
      <c r="AA373" s="6" t="s">
        <v>1763</v>
      </c>
      <c r="AB373" s="8"/>
    </row>
    <row r="374" spans="1:28" s="4" customFormat="1" ht="42" customHeight="1" x14ac:dyDescent="0.2">
      <c r="A374" s="5">
        <v>0</v>
      </c>
      <c r="B374" s="6" t="s">
        <v>2528</v>
      </c>
      <c r="C374" s="13">
        <v>1224.9000000000001</v>
      </c>
      <c r="D374" s="8" t="s">
        <v>2529</v>
      </c>
      <c r="E374" s="8" t="s">
        <v>2530</v>
      </c>
      <c r="F374" s="8" t="s">
        <v>2531</v>
      </c>
      <c r="G374" s="6" t="s">
        <v>66</v>
      </c>
      <c r="H374" s="6" t="s">
        <v>39</v>
      </c>
      <c r="I374" s="8"/>
      <c r="J374" s="9">
        <v>1</v>
      </c>
      <c r="K374" s="9">
        <v>314</v>
      </c>
      <c r="L374" s="9">
        <v>2022</v>
      </c>
      <c r="M374" s="8" t="s">
        <v>2532</v>
      </c>
      <c r="N374" s="8" t="s">
        <v>42</v>
      </c>
      <c r="O374" s="8" t="s">
        <v>88</v>
      </c>
      <c r="P374" s="6" t="s">
        <v>57</v>
      </c>
      <c r="Q374" s="8" t="s">
        <v>58</v>
      </c>
      <c r="R374" s="10" t="s">
        <v>765</v>
      </c>
      <c r="S374" s="11"/>
      <c r="T374" s="6"/>
      <c r="U374" s="15" t="str">
        <f>HYPERLINK("https://media.infra-m.ru/1850/1850638/cover/1850638.jpg", "Обложка")</f>
        <v>Обложка</v>
      </c>
      <c r="V374" s="15" t="str">
        <f>HYPERLINK("https://znanium.ru/catalog/product/1081131", "Ознакомиться")</f>
        <v>Ознакомиться</v>
      </c>
      <c r="W374" s="8" t="s">
        <v>103</v>
      </c>
      <c r="X374" s="6"/>
      <c r="Y374" s="6"/>
      <c r="Z374" s="6"/>
      <c r="AA374" s="6" t="s">
        <v>93</v>
      </c>
      <c r="AB374" s="8"/>
    </row>
    <row r="375" spans="1:28" s="4" customFormat="1" ht="51.95" customHeight="1" x14ac:dyDescent="0.2">
      <c r="A375" s="5">
        <v>0</v>
      </c>
      <c r="B375" s="6" t="s">
        <v>2533</v>
      </c>
      <c r="C375" s="7">
        <v>744</v>
      </c>
      <c r="D375" s="8" t="s">
        <v>2534</v>
      </c>
      <c r="E375" s="8" t="s">
        <v>2535</v>
      </c>
      <c r="F375" s="8" t="s">
        <v>2536</v>
      </c>
      <c r="G375" s="6" t="s">
        <v>77</v>
      </c>
      <c r="H375" s="6" t="s">
        <v>39</v>
      </c>
      <c r="I375" s="8" t="s">
        <v>133</v>
      </c>
      <c r="J375" s="9">
        <v>1</v>
      </c>
      <c r="K375" s="9">
        <v>158</v>
      </c>
      <c r="L375" s="9">
        <v>2024</v>
      </c>
      <c r="M375" s="8" t="s">
        <v>2537</v>
      </c>
      <c r="N375" s="8" t="s">
        <v>55</v>
      </c>
      <c r="O375" s="8" t="s">
        <v>68</v>
      </c>
      <c r="P375" s="6" t="s">
        <v>44</v>
      </c>
      <c r="Q375" s="8" t="s">
        <v>45</v>
      </c>
      <c r="R375" s="10" t="s">
        <v>2538</v>
      </c>
      <c r="S375" s="11" t="s">
        <v>844</v>
      </c>
      <c r="T375" s="6"/>
      <c r="U375" s="15" t="str">
        <f>HYPERLINK("https://media.infra-m.ru/2084/2084550/cover/2084550.jpg", "Обложка")</f>
        <v>Обложка</v>
      </c>
      <c r="V375" s="15" t="str">
        <f>HYPERLINK("https://znanium.ru/catalog/product/925774", "Ознакомиться")</f>
        <v>Ознакомиться</v>
      </c>
      <c r="W375" s="8" t="s">
        <v>1014</v>
      </c>
      <c r="X375" s="6"/>
      <c r="Y375" s="6"/>
      <c r="Z375" s="6"/>
      <c r="AA375" s="6" t="s">
        <v>398</v>
      </c>
      <c r="AB375" s="8"/>
    </row>
    <row r="376" spans="1:28" s="4" customFormat="1" ht="51.95" customHeight="1" x14ac:dyDescent="0.2">
      <c r="A376" s="5">
        <v>0</v>
      </c>
      <c r="B376" s="6" t="s">
        <v>2539</v>
      </c>
      <c r="C376" s="13">
        <v>2300</v>
      </c>
      <c r="D376" s="8" t="s">
        <v>2540</v>
      </c>
      <c r="E376" s="8" t="s">
        <v>2541</v>
      </c>
      <c r="F376" s="8" t="s">
        <v>2542</v>
      </c>
      <c r="G376" s="6" t="s">
        <v>66</v>
      </c>
      <c r="H376" s="6" t="s">
        <v>39</v>
      </c>
      <c r="I376" s="8" t="s">
        <v>133</v>
      </c>
      <c r="J376" s="9">
        <v>1</v>
      </c>
      <c r="K376" s="9">
        <v>601</v>
      </c>
      <c r="L376" s="9">
        <v>2022</v>
      </c>
      <c r="M376" s="8" t="s">
        <v>2543</v>
      </c>
      <c r="N376" s="8" t="s">
        <v>42</v>
      </c>
      <c r="O376" s="8" t="s">
        <v>88</v>
      </c>
      <c r="P376" s="6" t="s">
        <v>44</v>
      </c>
      <c r="Q376" s="8" t="s">
        <v>45</v>
      </c>
      <c r="R376" s="10" t="s">
        <v>1963</v>
      </c>
      <c r="S376" s="11" t="s">
        <v>2544</v>
      </c>
      <c r="T376" s="6"/>
      <c r="U376" s="15" t="str">
        <f>HYPERLINK("https://media.infra-m.ru/1851/1851516/cover/1851516.jpg", "Обложка")</f>
        <v>Обложка</v>
      </c>
      <c r="V376" s="15" t="str">
        <f>HYPERLINK("https://znanium.ru/catalog/product/1851516", "Ознакомиться")</f>
        <v>Ознакомиться</v>
      </c>
      <c r="W376" s="8" t="s">
        <v>1614</v>
      </c>
      <c r="X376" s="6"/>
      <c r="Y376" s="6"/>
      <c r="Z376" s="6"/>
      <c r="AA376" s="6" t="s">
        <v>170</v>
      </c>
      <c r="AB376" s="8"/>
    </row>
    <row r="377" spans="1:28" s="4" customFormat="1" ht="51.95" customHeight="1" x14ac:dyDescent="0.2">
      <c r="A377" s="5">
        <v>0</v>
      </c>
      <c r="B377" s="6" t="s">
        <v>2545</v>
      </c>
      <c r="C377" s="13">
        <v>2354</v>
      </c>
      <c r="D377" s="8" t="s">
        <v>2546</v>
      </c>
      <c r="E377" s="8" t="s">
        <v>2547</v>
      </c>
      <c r="F377" s="8" t="s">
        <v>384</v>
      </c>
      <c r="G377" s="6" t="s">
        <v>66</v>
      </c>
      <c r="H377" s="6" t="s">
        <v>39</v>
      </c>
      <c r="I377" s="8" t="s">
        <v>133</v>
      </c>
      <c r="J377" s="9">
        <v>1</v>
      </c>
      <c r="K377" s="9">
        <v>592</v>
      </c>
      <c r="L377" s="9">
        <v>2024</v>
      </c>
      <c r="M377" s="8" t="s">
        <v>2548</v>
      </c>
      <c r="N377" s="8" t="s">
        <v>55</v>
      </c>
      <c r="O377" s="8" t="s">
        <v>68</v>
      </c>
      <c r="P377" s="6" t="s">
        <v>44</v>
      </c>
      <c r="Q377" s="8" t="s">
        <v>45</v>
      </c>
      <c r="R377" s="10" t="s">
        <v>2549</v>
      </c>
      <c r="S377" s="11"/>
      <c r="T377" s="6"/>
      <c r="U377" s="15" t="str">
        <f>HYPERLINK("https://media.infra-m.ru/2082/2082844/cover/2082844.jpg", "Обложка")</f>
        <v>Обложка</v>
      </c>
      <c r="V377" s="15" t="str">
        <f>HYPERLINK("https://znanium.ru/catalog/product/1907364", "Ознакомиться")</f>
        <v>Ознакомиться</v>
      </c>
      <c r="W377" s="8" t="s">
        <v>388</v>
      </c>
      <c r="X377" s="6"/>
      <c r="Y377" s="6"/>
      <c r="Z377" s="6"/>
      <c r="AA377" s="6" t="s">
        <v>989</v>
      </c>
      <c r="AB377" s="8"/>
    </row>
    <row r="378" spans="1:28" s="4" customFormat="1" ht="51.95" customHeight="1" x14ac:dyDescent="0.2">
      <c r="A378" s="5">
        <v>0</v>
      </c>
      <c r="B378" s="6" t="s">
        <v>2550</v>
      </c>
      <c r="C378" s="13">
        <v>1584</v>
      </c>
      <c r="D378" s="8" t="s">
        <v>2551</v>
      </c>
      <c r="E378" s="8" t="s">
        <v>2552</v>
      </c>
      <c r="F378" s="8" t="s">
        <v>2553</v>
      </c>
      <c r="G378" s="6" t="s">
        <v>66</v>
      </c>
      <c r="H378" s="6" t="s">
        <v>39</v>
      </c>
      <c r="I378" s="8" t="s">
        <v>133</v>
      </c>
      <c r="J378" s="9">
        <v>1</v>
      </c>
      <c r="K378" s="9">
        <v>352</v>
      </c>
      <c r="L378" s="9">
        <v>2023</v>
      </c>
      <c r="M378" s="8" t="s">
        <v>2554</v>
      </c>
      <c r="N378" s="8" t="s">
        <v>55</v>
      </c>
      <c r="O378" s="8" t="s">
        <v>68</v>
      </c>
      <c r="P378" s="6" t="s">
        <v>44</v>
      </c>
      <c r="Q378" s="8" t="s">
        <v>45</v>
      </c>
      <c r="R378" s="10" t="s">
        <v>2555</v>
      </c>
      <c r="S378" s="11"/>
      <c r="T378" s="6"/>
      <c r="U378" s="15" t="str">
        <f>HYPERLINK("https://media.infra-m.ru/1981/1981598/cover/1981598.jpg", "Обложка")</f>
        <v>Обложка</v>
      </c>
      <c r="V378" s="15" t="str">
        <f>HYPERLINK("https://znanium.ru/catalog/product/1981598", "Ознакомиться")</f>
        <v>Ознакомиться</v>
      </c>
      <c r="W378" s="8" t="s">
        <v>388</v>
      </c>
      <c r="X378" s="6"/>
      <c r="Y378" s="6"/>
      <c r="Z378" s="6"/>
      <c r="AA378" s="6" t="s">
        <v>81</v>
      </c>
      <c r="AB378" s="8"/>
    </row>
    <row r="379" spans="1:28" s="4" customFormat="1" ht="51.95" customHeight="1" x14ac:dyDescent="0.2">
      <c r="A379" s="5">
        <v>0</v>
      </c>
      <c r="B379" s="6" t="s">
        <v>2556</v>
      </c>
      <c r="C379" s="13">
        <v>2294</v>
      </c>
      <c r="D379" s="8" t="s">
        <v>2557</v>
      </c>
      <c r="E379" s="8" t="s">
        <v>2558</v>
      </c>
      <c r="F379" s="8" t="s">
        <v>2559</v>
      </c>
      <c r="G379" s="6" t="s">
        <v>66</v>
      </c>
      <c r="H379" s="6" t="s">
        <v>994</v>
      </c>
      <c r="I379" s="8"/>
      <c r="J379" s="9">
        <v>1</v>
      </c>
      <c r="K379" s="9">
        <v>544</v>
      </c>
      <c r="L379" s="9">
        <v>2025</v>
      </c>
      <c r="M379" s="8" t="s">
        <v>2560</v>
      </c>
      <c r="N379" s="8" t="s">
        <v>55</v>
      </c>
      <c r="O379" s="8" t="s">
        <v>68</v>
      </c>
      <c r="P379" s="6" t="s">
        <v>44</v>
      </c>
      <c r="Q379" s="8" t="s">
        <v>45</v>
      </c>
      <c r="R379" s="10" t="s">
        <v>2561</v>
      </c>
      <c r="S379" s="11" t="s">
        <v>2562</v>
      </c>
      <c r="T379" s="6"/>
      <c r="U379" s="15" t="str">
        <f>HYPERLINK("https://media.infra-m.ru/2184/2184346/cover/2184346.jpg", "Обложка")</f>
        <v>Обложка</v>
      </c>
      <c r="V379" s="15" t="str">
        <f>HYPERLINK("https://znanium.ru/catalog/product/1910872", "Ознакомиться")</f>
        <v>Ознакомиться</v>
      </c>
      <c r="W379" s="8" t="s">
        <v>2563</v>
      </c>
      <c r="X379" s="6"/>
      <c r="Y379" s="6"/>
      <c r="Z379" s="6"/>
      <c r="AA379" s="6" t="s">
        <v>279</v>
      </c>
      <c r="AB379" s="8"/>
    </row>
    <row r="380" spans="1:28" s="4" customFormat="1" ht="51.95" customHeight="1" x14ac:dyDescent="0.2">
      <c r="A380" s="5">
        <v>0</v>
      </c>
      <c r="B380" s="6" t="s">
        <v>2564</v>
      </c>
      <c r="C380" s="13">
        <v>1434</v>
      </c>
      <c r="D380" s="8" t="s">
        <v>2565</v>
      </c>
      <c r="E380" s="8" t="s">
        <v>2566</v>
      </c>
      <c r="F380" s="8" t="s">
        <v>2567</v>
      </c>
      <c r="G380" s="6" t="s">
        <v>66</v>
      </c>
      <c r="H380" s="6" t="s">
        <v>39</v>
      </c>
      <c r="I380" s="8" t="s">
        <v>133</v>
      </c>
      <c r="J380" s="9">
        <v>1</v>
      </c>
      <c r="K380" s="9">
        <v>318</v>
      </c>
      <c r="L380" s="9">
        <v>2023</v>
      </c>
      <c r="M380" s="8" t="s">
        <v>2568</v>
      </c>
      <c r="N380" s="8" t="s">
        <v>55</v>
      </c>
      <c r="O380" s="8" t="s">
        <v>68</v>
      </c>
      <c r="P380" s="6" t="s">
        <v>44</v>
      </c>
      <c r="Q380" s="8" t="s">
        <v>45</v>
      </c>
      <c r="R380" s="10" t="s">
        <v>2569</v>
      </c>
      <c r="S380" s="11" t="s">
        <v>2570</v>
      </c>
      <c r="T380" s="6"/>
      <c r="U380" s="15" t="str">
        <f>HYPERLINK("https://media.infra-m.ru/2045/2045820/cover/2045820.jpg", "Обложка")</f>
        <v>Обложка</v>
      </c>
      <c r="V380" s="15" t="str">
        <f>HYPERLINK("https://znanium.ru/catalog/product/2045820", "Ознакомиться")</f>
        <v>Ознакомиться</v>
      </c>
      <c r="W380" s="8" t="s">
        <v>264</v>
      </c>
      <c r="X380" s="6"/>
      <c r="Y380" s="6"/>
      <c r="Z380" s="6"/>
      <c r="AA380" s="6" t="s">
        <v>61</v>
      </c>
      <c r="AB380" s="8"/>
    </row>
    <row r="381" spans="1:28" s="4" customFormat="1" ht="44.1" customHeight="1" x14ac:dyDescent="0.2">
      <c r="A381" s="5">
        <v>0</v>
      </c>
      <c r="B381" s="6" t="s">
        <v>2571</v>
      </c>
      <c r="C381" s="13">
        <v>1150</v>
      </c>
      <c r="D381" s="8" t="s">
        <v>2572</v>
      </c>
      <c r="E381" s="8" t="s">
        <v>2566</v>
      </c>
      <c r="F381" s="8" t="s">
        <v>2573</v>
      </c>
      <c r="G381" s="6" t="s">
        <v>66</v>
      </c>
      <c r="H381" s="6" t="s">
        <v>39</v>
      </c>
      <c r="I381" s="8" t="s">
        <v>1700</v>
      </c>
      <c r="J381" s="9">
        <v>1</v>
      </c>
      <c r="K381" s="9">
        <v>241</v>
      </c>
      <c r="L381" s="9">
        <v>2024</v>
      </c>
      <c r="M381" s="8" t="s">
        <v>2574</v>
      </c>
      <c r="N381" s="8" t="s">
        <v>55</v>
      </c>
      <c r="O381" s="8" t="s">
        <v>68</v>
      </c>
      <c r="P381" s="6" t="s">
        <v>44</v>
      </c>
      <c r="Q381" s="8" t="s">
        <v>90</v>
      </c>
      <c r="R381" s="10" t="s">
        <v>2575</v>
      </c>
      <c r="S381" s="11"/>
      <c r="T381" s="6"/>
      <c r="U381" s="15" t="str">
        <f>HYPERLINK("https://media.infra-m.ru/2130/2130572/cover/2130572.jpg", "Обложка")</f>
        <v>Обложка</v>
      </c>
      <c r="V381" s="12"/>
      <c r="W381" s="8" t="s">
        <v>728</v>
      </c>
      <c r="X381" s="6"/>
      <c r="Y381" s="6"/>
      <c r="Z381" s="6"/>
      <c r="AA381" s="6" t="s">
        <v>72</v>
      </c>
      <c r="AB381" s="8"/>
    </row>
    <row r="382" spans="1:28" s="4" customFormat="1" ht="51.95" customHeight="1" x14ac:dyDescent="0.2">
      <c r="A382" s="5">
        <v>0</v>
      </c>
      <c r="B382" s="6" t="s">
        <v>2576</v>
      </c>
      <c r="C382" s="7">
        <v>690</v>
      </c>
      <c r="D382" s="8" t="s">
        <v>2577</v>
      </c>
      <c r="E382" s="8" t="s">
        <v>2578</v>
      </c>
      <c r="F382" s="8" t="s">
        <v>2579</v>
      </c>
      <c r="G382" s="6" t="s">
        <v>77</v>
      </c>
      <c r="H382" s="6" t="s">
        <v>39</v>
      </c>
      <c r="I382" s="8" t="s">
        <v>118</v>
      </c>
      <c r="J382" s="9">
        <v>1</v>
      </c>
      <c r="K382" s="9">
        <v>132</v>
      </c>
      <c r="L382" s="9">
        <v>2024</v>
      </c>
      <c r="M382" s="8" t="s">
        <v>2580</v>
      </c>
      <c r="N382" s="8" t="s">
        <v>55</v>
      </c>
      <c r="O382" s="8" t="s">
        <v>68</v>
      </c>
      <c r="P382" s="6" t="s">
        <v>44</v>
      </c>
      <c r="Q382" s="8" t="s">
        <v>45</v>
      </c>
      <c r="R382" s="10" t="s">
        <v>2581</v>
      </c>
      <c r="S382" s="11" t="s">
        <v>2582</v>
      </c>
      <c r="T382" s="6"/>
      <c r="U382" s="15" t="str">
        <f>HYPERLINK("https://media.infra-m.ru/2082/2082848/cover/2082848.jpg", "Обложка")</f>
        <v>Обложка</v>
      </c>
      <c r="V382" s="15" t="str">
        <f>HYPERLINK("https://znanium.ru/catalog/product/2082848", "Ознакомиться")</f>
        <v>Ознакомиться</v>
      </c>
      <c r="W382" s="8" t="s">
        <v>819</v>
      </c>
      <c r="X382" s="6"/>
      <c r="Y382" s="6"/>
      <c r="Z382" s="6"/>
      <c r="AA382" s="6" t="s">
        <v>113</v>
      </c>
      <c r="AB382" s="8"/>
    </row>
    <row r="383" spans="1:28" s="4" customFormat="1" ht="51.95" customHeight="1" x14ac:dyDescent="0.2">
      <c r="A383" s="5">
        <v>0</v>
      </c>
      <c r="B383" s="6" t="s">
        <v>2583</v>
      </c>
      <c r="C383" s="13">
        <v>1470</v>
      </c>
      <c r="D383" s="8" t="s">
        <v>2584</v>
      </c>
      <c r="E383" s="8" t="s">
        <v>2585</v>
      </c>
      <c r="F383" s="8" t="s">
        <v>2586</v>
      </c>
      <c r="G383" s="6" t="s">
        <v>77</v>
      </c>
      <c r="H383" s="6" t="s">
        <v>39</v>
      </c>
      <c r="I383" s="8" t="s">
        <v>53</v>
      </c>
      <c r="J383" s="9">
        <v>1</v>
      </c>
      <c r="K383" s="9">
        <v>319</v>
      </c>
      <c r="L383" s="9">
        <v>2024</v>
      </c>
      <c r="M383" s="8" t="s">
        <v>2587</v>
      </c>
      <c r="N383" s="8" t="s">
        <v>55</v>
      </c>
      <c r="O383" s="8" t="s">
        <v>326</v>
      </c>
      <c r="P383" s="6" t="s">
        <v>57</v>
      </c>
      <c r="Q383" s="8" t="s">
        <v>58</v>
      </c>
      <c r="R383" s="10" t="s">
        <v>2588</v>
      </c>
      <c r="S383" s="11"/>
      <c r="T383" s="6"/>
      <c r="U383" s="15" t="str">
        <f>HYPERLINK("https://media.infra-m.ru/2052/2052394/cover/2052394.jpg", "Обложка")</f>
        <v>Обложка</v>
      </c>
      <c r="V383" s="15" t="str">
        <f>HYPERLINK("https://znanium.ru/catalog/product/2052394", "Ознакомиться")</f>
        <v>Ознакомиться</v>
      </c>
      <c r="W383" s="8"/>
      <c r="X383" s="6"/>
      <c r="Y383" s="6"/>
      <c r="Z383" s="6"/>
      <c r="AA383" s="6" t="s">
        <v>113</v>
      </c>
      <c r="AB383" s="8"/>
    </row>
    <row r="384" spans="1:28" s="4" customFormat="1" ht="51.95" customHeight="1" x14ac:dyDescent="0.2">
      <c r="A384" s="5">
        <v>0</v>
      </c>
      <c r="B384" s="6" t="s">
        <v>2589</v>
      </c>
      <c r="C384" s="13">
        <v>1200</v>
      </c>
      <c r="D384" s="8" t="s">
        <v>2590</v>
      </c>
      <c r="E384" s="8" t="s">
        <v>2591</v>
      </c>
      <c r="F384" s="8" t="s">
        <v>2592</v>
      </c>
      <c r="G384" s="6" t="s">
        <v>38</v>
      </c>
      <c r="H384" s="6" t="s">
        <v>143</v>
      </c>
      <c r="I384" s="8" t="s">
        <v>640</v>
      </c>
      <c r="J384" s="9">
        <v>1</v>
      </c>
      <c r="K384" s="9">
        <v>312</v>
      </c>
      <c r="L384" s="9">
        <v>2019</v>
      </c>
      <c r="M384" s="8" t="s">
        <v>2593</v>
      </c>
      <c r="N384" s="8" t="s">
        <v>55</v>
      </c>
      <c r="O384" s="8" t="s">
        <v>56</v>
      </c>
      <c r="P384" s="6" t="s">
        <v>44</v>
      </c>
      <c r="Q384" s="8" t="s">
        <v>229</v>
      </c>
      <c r="R384" s="10" t="s">
        <v>2594</v>
      </c>
      <c r="S384" s="11"/>
      <c r="T384" s="6"/>
      <c r="U384" s="15" t="str">
        <f>HYPERLINK("https://media.infra-m.ru/1008/1008541/cover/1008541.jpg", "Обложка")</f>
        <v>Обложка</v>
      </c>
      <c r="V384" s="15" t="str">
        <f>HYPERLINK("https://znanium.ru/catalog/product/2160667", "Ознакомиться")</f>
        <v>Ознакомиться</v>
      </c>
      <c r="W384" s="8" t="s">
        <v>2595</v>
      </c>
      <c r="X384" s="6"/>
      <c r="Y384" s="6"/>
      <c r="Z384" s="6"/>
      <c r="AA384" s="6" t="s">
        <v>982</v>
      </c>
      <c r="AB384" s="8"/>
    </row>
    <row r="385" spans="1:28" s="4" customFormat="1" ht="51.95" customHeight="1" x14ac:dyDescent="0.2">
      <c r="A385" s="5">
        <v>0</v>
      </c>
      <c r="B385" s="6" t="s">
        <v>2596</v>
      </c>
      <c r="C385" s="7">
        <v>780</v>
      </c>
      <c r="D385" s="8" t="s">
        <v>2597</v>
      </c>
      <c r="E385" s="8" t="s">
        <v>2598</v>
      </c>
      <c r="F385" s="8" t="s">
        <v>2599</v>
      </c>
      <c r="G385" s="6" t="s">
        <v>38</v>
      </c>
      <c r="H385" s="6" t="s">
        <v>39</v>
      </c>
      <c r="I385" s="8" t="s">
        <v>1577</v>
      </c>
      <c r="J385" s="9">
        <v>1</v>
      </c>
      <c r="K385" s="9">
        <v>168</v>
      </c>
      <c r="L385" s="9">
        <v>2023</v>
      </c>
      <c r="M385" s="8" t="s">
        <v>2600</v>
      </c>
      <c r="N385" s="8" t="s">
        <v>42</v>
      </c>
      <c r="O385" s="8" t="s">
        <v>43</v>
      </c>
      <c r="P385" s="6" t="s">
        <v>44</v>
      </c>
      <c r="Q385" s="8" t="s">
        <v>229</v>
      </c>
      <c r="R385" s="10" t="s">
        <v>2601</v>
      </c>
      <c r="S385" s="11" t="s">
        <v>2602</v>
      </c>
      <c r="T385" s="6"/>
      <c r="U385" s="15" t="str">
        <f>HYPERLINK("https://media.infra-m.ru/1900/1900922/cover/1900922.jpg", "Обложка")</f>
        <v>Обложка</v>
      </c>
      <c r="V385" s="12"/>
      <c r="W385" s="8" t="s">
        <v>728</v>
      </c>
      <c r="X385" s="6"/>
      <c r="Y385" s="6"/>
      <c r="Z385" s="6"/>
      <c r="AA385" s="6" t="s">
        <v>48</v>
      </c>
      <c r="AB385" s="8"/>
    </row>
    <row r="386" spans="1:28" s="4" customFormat="1" ht="42" customHeight="1" x14ac:dyDescent="0.2">
      <c r="A386" s="5">
        <v>0</v>
      </c>
      <c r="B386" s="6" t="s">
        <v>2603</v>
      </c>
      <c r="C386" s="13">
        <v>2100</v>
      </c>
      <c r="D386" s="8" t="s">
        <v>2604</v>
      </c>
      <c r="E386" s="8" t="s">
        <v>2605</v>
      </c>
      <c r="F386" s="8" t="s">
        <v>2606</v>
      </c>
      <c r="G386" s="6" t="s">
        <v>66</v>
      </c>
      <c r="H386" s="6" t="s">
        <v>39</v>
      </c>
      <c r="I386" s="8" t="s">
        <v>118</v>
      </c>
      <c r="J386" s="9">
        <v>1</v>
      </c>
      <c r="K386" s="9">
        <v>418</v>
      </c>
      <c r="L386" s="9">
        <v>2025</v>
      </c>
      <c r="M386" s="8" t="s">
        <v>2607</v>
      </c>
      <c r="N386" s="8" t="s">
        <v>55</v>
      </c>
      <c r="O386" s="8" t="s">
        <v>68</v>
      </c>
      <c r="P386" s="6" t="s">
        <v>110</v>
      </c>
      <c r="Q386" s="8" t="s">
        <v>45</v>
      </c>
      <c r="R386" s="10" t="s">
        <v>2608</v>
      </c>
      <c r="S386" s="11"/>
      <c r="T386" s="6"/>
      <c r="U386" s="15" t="str">
        <f>HYPERLINK("https://media.infra-m.ru/2179/2179234/cover/2179234.jpg", "Обложка")</f>
        <v>Обложка</v>
      </c>
      <c r="V386" s="15" t="str">
        <f>HYPERLINK("https://znanium.ru/catalog/product/2179234", "Ознакомиться")</f>
        <v>Ознакомиться</v>
      </c>
      <c r="W386" s="8" t="s">
        <v>1515</v>
      </c>
      <c r="X386" s="6"/>
      <c r="Y386" s="6"/>
      <c r="Z386" s="6"/>
      <c r="AA386" s="6" t="s">
        <v>669</v>
      </c>
      <c r="AB386" s="8"/>
    </row>
    <row r="387" spans="1:28" s="4" customFormat="1" ht="42" customHeight="1" x14ac:dyDescent="0.2">
      <c r="A387" s="5">
        <v>0</v>
      </c>
      <c r="B387" s="6" t="s">
        <v>2609</v>
      </c>
      <c r="C387" s="13">
        <v>1090</v>
      </c>
      <c r="D387" s="8" t="s">
        <v>2610</v>
      </c>
      <c r="E387" s="8" t="s">
        <v>2611</v>
      </c>
      <c r="F387" s="8" t="s">
        <v>2612</v>
      </c>
      <c r="G387" s="6" t="s">
        <v>66</v>
      </c>
      <c r="H387" s="6" t="s">
        <v>39</v>
      </c>
      <c r="I387" s="8" t="s">
        <v>376</v>
      </c>
      <c r="J387" s="9">
        <v>1</v>
      </c>
      <c r="K387" s="9">
        <v>211</v>
      </c>
      <c r="L387" s="9">
        <v>2024</v>
      </c>
      <c r="M387" s="8" t="s">
        <v>2613</v>
      </c>
      <c r="N387" s="8" t="s">
        <v>42</v>
      </c>
      <c r="O387" s="8" t="s">
        <v>215</v>
      </c>
      <c r="P387" s="6" t="s">
        <v>44</v>
      </c>
      <c r="Q387" s="8" t="s">
        <v>90</v>
      </c>
      <c r="R387" s="10" t="s">
        <v>1186</v>
      </c>
      <c r="S387" s="11"/>
      <c r="T387" s="6"/>
      <c r="U387" s="15" t="str">
        <f>HYPERLINK("https://media.infra-m.ru/2151/2151103/cover/2151103.jpg", "Обложка")</f>
        <v>Обложка</v>
      </c>
      <c r="V387" s="15" t="str">
        <f>HYPERLINK("https://znanium.ru/catalog/product/2151103", "Ознакомиться")</f>
        <v>Ознакомиться</v>
      </c>
      <c r="W387" s="8" t="s">
        <v>380</v>
      </c>
      <c r="X387" s="6" t="s">
        <v>421</v>
      </c>
      <c r="Y387" s="6"/>
      <c r="Z387" s="6"/>
      <c r="AA387" s="6" t="s">
        <v>72</v>
      </c>
      <c r="AB387" s="8"/>
    </row>
    <row r="388" spans="1:28" s="4" customFormat="1" ht="42" customHeight="1" x14ac:dyDescent="0.2">
      <c r="A388" s="5">
        <v>0</v>
      </c>
      <c r="B388" s="6" t="s">
        <v>2614</v>
      </c>
      <c r="C388" s="13">
        <v>1440</v>
      </c>
      <c r="D388" s="8" t="s">
        <v>2615</v>
      </c>
      <c r="E388" s="8" t="s">
        <v>2616</v>
      </c>
      <c r="F388" s="8" t="s">
        <v>1886</v>
      </c>
      <c r="G388" s="6" t="s">
        <v>38</v>
      </c>
      <c r="H388" s="6" t="s">
        <v>39</v>
      </c>
      <c r="I388" s="8" t="s">
        <v>53</v>
      </c>
      <c r="J388" s="9">
        <v>1</v>
      </c>
      <c r="K388" s="9">
        <v>313</v>
      </c>
      <c r="L388" s="9">
        <v>2024</v>
      </c>
      <c r="M388" s="8" t="s">
        <v>2617</v>
      </c>
      <c r="N388" s="8" t="s">
        <v>55</v>
      </c>
      <c r="O388" s="8" t="s">
        <v>68</v>
      </c>
      <c r="P388" s="6" t="s">
        <v>57</v>
      </c>
      <c r="Q388" s="8" t="s">
        <v>58</v>
      </c>
      <c r="R388" s="10" t="s">
        <v>2618</v>
      </c>
      <c r="S388" s="11"/>
      <c r="T388" s="6"/>
      <c r="U388" s="15" t="str">
        <f>HYPERLINK("https://media.infra-m.ru/2069/2069296/cover/2069296.jpg", "Обложка")</f>
        <v>Обложка</v>
      </c>
      <c r="V388" s="15" t="str">
        <f>HYPERLINK("https://znanium.ru/catalog/product/2069296", "Ознакомиться")</f>
        <v>Ознакомиться</v>
      </c>
      <c r="W388" s="8" t="s">
        <v>1157</v>
      </c>
      <c r="X388" s="6"/>
      <c r="Y388" s="6"/>
      <c r="Z388" s="6"/>
      <c r="AA388" s="6" t="s">
        <v>81</v>
      </c>
      <c r="AB388" s="8"/>
    </row>
    <row r="389" spans="1:28" s="4" customFormat="1" ht="44.1" customHeight="1" x14ac:dyDescent="0.2">
      <c r="A389" s="5">
        <v>0</v>
      </c>
      <c r="B389" s="6" t="s">
        <v>2619</v>
      </c>
      <c r="C389" s="13">
        <v>1534</v>
      </c>
      <c r="D389" s="8" t="s">
        <v>2620</v>
      </c>
      <c r="E389" s="8" t="s">
        <v>2621</v>
      </c>
      <c r="F389" s="8" t="s">
        <v>2622</v>
      </c>
      <c r="G389" s="6" t="s">
        <v>38</v>
      </c>
      <c r="H389" s="6" t="s">
        <v>39</v>
      </c>
      <c r="I389" s="8" t="s">
        <v>376</v>
      </c>
      <c r="J389" s="9">
        <v>1</v>
      </c>
      <c r="K389" s="9">
        <v>304</v>
      </c>
      <c r="L389" s="9">
        <v>2023</v>
      </c>
      <c r="M389" s="8" t="s">
        <v>2623</v>
      </c>
      <c r="N389" s="8" t="s">
        <v>42</v>
      </c>
      <c r="O389" s="8" t="s">
        <v>215</v>
      </c>
      <c r="P389" s="6" t="s">
        <v>780</v>
      </c>
      <c r="Q389" s="8" t="s">
        <v>725</v>
      </c>
      <c r="R389" s="10" t="s">
        <v>2624</v>
      </c>
      <c r="S389" s="11"/>
      <c r="T389" s="6"/>
      <c r="U389" s="15" t="str">
        <f>HYPERLINK("https://media.infra-m.ru/1976/1976162/cover/1976162.jpg", "Обложка")</f>
        <v>Обложка</v>
      </c>
      <c r="V389" s="15" t="str">
        <f>HYPERLINK("https://znanium.ru/catalog/product/1150295", "Ознакомиться")</f>
        <v>Ознакомиться</v>
      </c>
      <c r="W389" s="8" t="s">
        <v>380</v>
      </c>
      <c r="X389" s="6"/>
      <c r="Y389" s="6"/>
      <c r="Z389" s="6"/>
      <c r="AA389" s="6" t="s">
        <v>138</v>
      </c>
      <c r="AB389" s="8"/>
    </row>
    <row r="390" spans="1:28" s="4" customFormat="1" ht="51.95" customHeight="1" x14ac:dyDescent="0.2">
      <c r="A390" s="5">
        <v>0</v>
      </c>
      <c r="B390" s="6" t="s">
        <v>2625</v>
      </c>
      <c r="C390" s="13">
        <v>1230</v>
      </c>
      <c r="D390" s="8" t="s">
        <v>2626</v>
      </c>
      <c r="E390" s="8" t="s">
        <v>2627</v>
      </c>
      <c r="F390" s="8" t="s">
        <v>2622</v>
      </c>
      <c r="G390" s="6" t="s">
        <v>38</v>
      </c>
      <c r="H390" s="6" t="s">
        <v>39</v>
      </c>
      <c r="I390" s="8" t="s">
        <v>784</v>
      </c>
      <c r="J390" s="9">
        <v>1</v>
      </c>
      <c r="K390" s="9">
        <v>240</v>
      </c>
      <c r="L390" s="9">
        <v>2025</v>
      </c>
      <c r="M390" s="8" t="s">
        <v>2628</v>
      </c>
      <c r="N390" s="8" t="s">
        <v>42</v>
      </c>
      <c r="O390" s="8" t="s">
        <v>215</v>
      </c>
      <c r="P390" s="6" t="s">
        <v>780</v>
      </c>
      <c r="Q390" s="8" t="s">
        <v>100</v>
      </c>
      <c r="R390" s="10" t="s">
        <v>2629</v>
      </c>
      <c r="S390" s="11" t="s">
        <v>2630</v>
      </c>
      <c r="T390" s="6"/>
      <c r="U390" s="15" t="str">
        <f>HYPERLINK("https://media.infra-m.ru/2185/2185373/cover/2185373.jpg", "Обложка")</f>
        <v>Обложка</v>
      </c>
      <c r="V390" s="15" t="str">
        <f>HYPERLINK("https://znanium.ru/catalog/product/2185373", "Ознакомиться")</f>
        <v>Ознакомиться</v>
      </c>
      <c r="W390" s="8" t="s">
        <v>380</v>
      </c>
      <c r="X390" s="6"/>
      <c r="Y390" s="6"/>
      <c r="Z390" s="6" t="s">
        <v>788</v>
      </c>
      <c r="AA390" s="6" t="s">
        <v>209</v>
      </c>
      <c r="AB390" s="8"/>
    </row>
    <row r="391" spans="1:28" s="4" customFormat="1" ht="51.95" customHeight="1" x14ac:dyDescent="0.2">
      <c r="A391" s="5">
        <v>0</v>
      </c>
      <c r="B391" s="6" t="s">
        <v>2631</v>
      </c>
      <c r="C391" s="13">
        <v>1574</v>
      </c>
      <c r="D391" s="8" t="s">
        <v>2632</v>
      </c>
      <c r="E391" s="8" t="s">
        <v>2621</v>
      </c>
      <c r="F391" s="8" t="s">
        <v>2622</v>
      </c>
      <c r="G391" s="6" t="s">
        <v>38</v>
      </c>
      <c r="H391" s="6" t="s">
        <v>39</v>
      </c>
      <c r="I391" s="8" t="s">
        <v>784</v>
      </c>
      <c r="J391" s="9">
        <v>1</v>
      </c>
      <c r="K391" s="9">
        <v>304</v>
      </c>
      <c r="L391" s="9">
        <v>2025</v>
      </c>
      <c r="M391" s="8" t="s">
        <v>2633</v>
      </c>
      <c r="N391" s="8" t="s">
        <v>42</v>
      </c>
      <c r="O391" s="8" t="s">
        <v>215</v>
      </c>
      <c r="P391" s="6" t="s">
        <v>780</v>
      </c>
      <c r="Q391" s="8" t="s">
        <v>100</v>
      </c>
      <c r="R391" s="10" t="s">
        <v>2634</v>
      </c>
      <c r="S391" s="11" t="s">
        <v>2630</v>
      </c>
      <c r="T391" s="6"/>
      <c r="U391" s="15" t="str">
        <f>HYPERLINK("https://media.infra-m.ru/2180/2180539/cover/2180539.jpg", "Обложка")</f>
        <v>Обложка</v>
      </c>
      <c r="V391" s="15" t="str">
        <f>HYPERLINK("https://znanium.ru/catalog/product/2037391", "Ознакомиться")</f>
        <v>Ознакомиться</v>
      </c>
      <c r="W391" s="8" t="s">
        <v>380</v>
      </c>
      <c r="X391" s="6"/>
      <c r="Y391" s="6"/>
      <c r="Z391" s="6" t="s">
        <v>788</v>
      </c>
      <c r="AA391" s="6" t="s">
        <v>209</v>
      </c>
      <c r="AB391" s="8"/>
    </row>
    <row r="392" spans="1:28" s="4" customFormat="1" ht="51.95" customHeight="1" x14ac:dyDescent="0.2">
      <c r="A392" s="5">
        <v>0</v>
      </c>
      <c r="B392" s="6" t="s">
        <v>2635</v>
      </c>
      <c r="C392" s="13">
        <v>1200</v>
      </c>
      <c r="D392" s="8" t="s">
        <v>2636</v>
      </c>
      <c r="E392" s="8" t="s">
        <v>2627</v>
      </c>
      <c r="F392" s="8" t="s">
        <v>2622</v>
      </c>
      <c r="G392" s="6" t="s">
        <v>38</v>
      </c>
      <c r="H392" s="6" t="s">
        <v>39</v>
      </c>
      <c r="I392" s="8" t="s">
        <v>376</v>
      </c>
      <c r="J392" s="9">
        <v>1</v>
      </c>
      <c r="K392" s="9">
        <v>240</v>
      </c>
      <c r="L392" s="9">
        <v>2023</v>
      </c>
      <c r="M392" s="8" t="s">
        <v>2637</v>
      </c>
      <c r="N392" s="8" t="s">
        <v>42</v>
      </c>
      <c r="O392" s="8" t="s">
        <v>215</v>
      </c>
      <c r="P392" s="6" t="s">
        <v>780</v>
      </c>
      <c r="Q392" s="8" t="s">
        <v>725</v>
      </c>
      <c r="R392" s="10" t="s">
        <v>2638</v>
      </c>
      <c r="S392" s="11"/>
      <c r="T392" s="6"/>
      <c r="U392" s="15" t="str">
        <f>HYPERLINK("https://media.infra-m.ru/1976/1976163/cover/1976163.jpg", "Обложка")</f>
        <v>Обложка</v>
      </c>
      <c r="V392" s="15" t="str">
        <f>HYPERLINK("https://znanium.ru/catalog/product/1150296", "Ознакомиться")</f>
        <v>Ознакомиться</v>
      </c>
      <c r="W392" s="8" t="s">
        <v>380</v>
      </c>
      <c r="X392" s="6"/>
      <c r="Y392" s="6"/>
      <c r="Z392" s="6"/>
      <c r="AA392" s="6" t="s">
        <v>138</v>
      </c>
      <c r="AB392" s="8"/>
    </row>
    <row r="393" spans="1:28" s="4" customFormat="1" ht="51.95" customHeight="1" x14ac:dyDescent="0.2">
      <c r="A393" s="5">
        <v>0</v>
      </c>
      <c r="B393" s="6" t="s">
        <v>2639</v>
      </c>
      <c r="C393" s="13">
        <v>2060</v>
      </c>
      <c r="D393" s="8" t="s">
        <v>2640</v>
      </c>
      <c r="E393" s="8" t="s">
        <v>2641</v>
      </c>
      <c r="F393" s="8" t="s">
        <v>2642</v>
      </c>
      <c r="G393" s="6" t="s">
        <v>66</v>
      </c>
      <c r="H393" s="6" t="s">
        <v>39</v>
      </c>
      <c r="I393" s="8" t="s">
        <v>118</v>
      </c>
      <c r="J393" s="9">
        <v>1</v>
      </c>
      <c r="K393" s="9">
        <v>412</v>
      </c>
      <c r="L393" s="9">
        <v>2025</v>
      </c>
      <c r="M393" s="8" t="s">
        <v>2643</v>
      </c>
      <c r="N393" s="8" t="s">
        <v>42</v>
      </c>
      <c r="O393" s="8" t="s">
        <v>88</v>
      </c>
      <c r="P393" s="6" t="s">
        <v>44</v>
      </c>
      <c r="Q393" s="8" t="s">
        <v>90</v>
      </c>
      <c r="R393" s="10" t="s">
        <v>2644</v>
      </c>
      <c r="S393" s="11" t="s">
        <v>2645</v>
      </c>
      <c r="T393" s="6"/>
      <c r="U393" s="15" t="str">
        <f>HYPERLINK("https://media.infra-m.ru/2172/2172251/cover/2172251.jpg", "Обложка")</f>
        <v>Обложка</v>
      </c>
      <c r="V393" s="15" t="str">
        <f>HYPERLINK("https://znanium.ru/catalog/product/2172251", "Ознакомиться")</f>
        <v>Ознакомиться</v>
      </c>
      <c r="W393" s="8" t="s">
        <v>1650</v>
      </c>
      <c r="X393" s="6"/>
      <c r="Y393" s="6"/>
      <c r="Z393" s="6"/>
      <c r="AA393" s="6" t="s">
        <v>104</v>
      </c>
      <c r="AB393" s="8"/>
    </row>
    <row r="394" spans="1:28" s="4" customFormat="1" ht="51.95" customHeight="1" x14ac:dyDescent="0.2">
      <c r="A394" s="5">
        <v>0</v>
      </c>
      <c r="B394" s="6" t="s">
        <v>2646</v>
      </c>
      <c r="C394" s="13">
        <v>1320</v>
      </c>
      <c r="D394" s="8" t="s">
        <v>2647</v>
      </c>
      <c r="E394" s="8" t="s">
        <v>2648</v>
      </c>
      <c r="F394" s="8" t="s">
        <v>2649</v>
      </c>
      <c r="G394" s="6" t="s">
        <v>38</v>
      </c>
      <c r="H394" s="6" t="s">
        <v>39</v>
      </c>
      <c r="I394" s="8" t="s">
        <v>723</v>
      </c>
      <c r="J394" s="9">
        <v>1</v>
      </c>
      <c r="K394" s="9">
        <v>287</v>
      </c>
      <c r="L394" s="9">
        <v>2024</v>
      </c>
      <c r="M394" s="8" t="s">
        <v>2650</v>
      </c>
      <c r="N394" s="8" t="s">
        <v>42</v>
      </c>
      <c r="O394" s="8" t="s">
        <v>43</v>
      </c>
      <c r="P394" s="6" t="s">
        <v>44</v>
      </c>
      <c r="Q394" s="8" t="s">
        <v>725</v>
      </c>
      <c r="R394" s="10" t="s">
        <v>2651</v>
      </c>
      <c r="S394" s="11" t="s">
        <v>1087</v>
      </c>
      <c r="T394" s="6"/>
      <c r="U394" s="15" t="str">
        <f>HYPERLINK("https://media.infra-m.ru/2059/2059573/cover/2059573.jpg", "Обложка")</f>
        <v>Обложка</v>
      </c>
      <c r="V394" s="12"/>
      <c r="W394" s="8" t="s">
        <v>728</v>
      </c>
      <c r="X394" s="6"/>
      <c r="Y394" s="6"/>
      <c r="Z394" s="6"/>
      <c r="AA394" s="6" t="s">
        <v>48</v>
      </c>
      <c r="AB394" s="8"/>
    </row>
    <row r="395" spans="1:28" s="4" customFormat="1" ht="51.95" customHeight="1" x14ac:dyDescent="0.2">
      <c r="A395" s="5">
        <v>0</v>
      </c>
      <c r="B395" s="6" t="s">
        <v>2652</v>
      </c>
      <c r="C395" s="13">
        <v>1070</v>
      </c>
      <c r="D395" s="8" t="s">
        <v>2653</v>
      </c>
      <c r="E395" s="8" t="s">
        <v>2654</v>
      </c>
      <c r="F395" s="8" t="s">
        <v>2655</v>
      </c>
      <c r="G395" s="6" t="s">
        <v>77</v>
      </c>
      <c r="H395" s="6" t="s">
        <v>39</v>
      </c>
      <c r="I395" s="8" t="s">
        <v>53</v>
      </c>
      <c r="J395" s="9">
        <v>1</v>
      </c>
      <c r="K395" s="9">
        <v>229</v>
      </c>
      <c r="L395" s="9">
        <v>2023</v>
      </c>
      <c r="M395" s="8" t="s">
        <v>2656</v>
      </c>
      <c r="N395" s="8" t="s">
        <v>55</v>
      </c>
      <c r="O395" s="8" t="s">
        <v>68</v>
      </c>
      <c r="P395" s="6" t="s">
        <v>57</v>
      </c>
      <c r="Q395" s="8" t="s">
        <v>58</v>
      </c>
      <c r="R395" s="10" t="s">
        <v>2657</v>
      </c>
      <c r="S395" s="11"/>
      <c r="T395" s="6"/>
      <c r="U395" s="15" t="str">
        <f>HYPERLINK("https://media.infra-m.ru/1906/1906037/cover/1906037.jpg", "Обложка")</f>
        <v>Обложка</v>
      </c>
      <c r="V395" s="15" t="str">
        <f>HYPERLINK("https://znanium.ru/catalog/product/1906037", "Ознакомиться")</f>
        <v>Ознакомиться</v>
      </c>
      <c r="W395" s="8" t="s">
        <v>2658</v>
      </c>
      <c r="X395" s="6"/>
      <c r="Y395" s="6"/>
      <c r="Z395" s="6"/>
      <c r="AA395" s="6" t="s">
        <v>669</v>
      </c>
      <c r="AB395" s="8"/>
    </row>
    <row r="396" spans="1:28" s="4" customFormat="1" ht="51.95" customHeight="1" x14ac:dyDescent="0.2">
      <c r="A396" s="5">
        <v>0</v>
      </c>
      <c r="B396" s="6" t="s">
        <v>2659</v>
      </c>
      <c r="C396" s="13">
        <v>1934</v>
      </c>
      <c r="D396" s="8" t="s">
        <v>2660</v>
      </c>
      <c r="E396" s="8" t="s">
        <v>2661</v>
      </c>
      <c r="F396" s="8" t="s">
        <v>2662</v>
      </c>
      <c r="G396" s="6" t="s">
        <v>66</v>
      </c>
      <c r="H396" s="6" t="s">
        <v>39</v>
      </c>
      <c r="I396" s="8" t="s">
        <v>133</v>
      </c>
      <c r="J396" s="9">
        <v>1</v>
      </c>
      <c r="K396" s="9">
        <v>372</v>
      </c>
      <c r="L396" s="9">
        <v>2025</v>
      </c>
      <c r="M396" s="8" t="s">
        <v>2663</v>
      </c>
      <c r="N396" s="8" t="s">
        <v>55</v>
      </c>
      <c r="O396" s="8" t="s">
        <v>68</v>
      </c>
      <c r="P396" s="6" t="s">
        <v>44</v>
      </c>
      <c r="Q396" s="8" t="s">
        <v>45</v>
      </c>
      <c r="R396" s="10" t="s">
        <v>1012</v>
      </c>
      <c r="S396" s="11" t="s">
        <v>2664</v>
      </c>
      <c r="T396" s="6"/>
      <c r="U396" s="15" t="str">
        <f>HYPERLINK("https://media.infra-m.ru/2193/2193088/cover/2193088.jpg", "Обложка")</f>
        <v>Обложка</v>
      </c>
      <c r="V396" s="15" t="str">
        <f>HYPERLINK("https://znanium.ru/catalog/product/1588756", "Ознакомиться")</f>
        <v>Ознакомиться</v>
      </c>
      <c r="W396" s="8" t="s">
        <v>420</v>
      </c>
      <c r="X396" s="6"/>
      <c r="Y396" s="6"/>
      <c r="Z396" s="6"/>
      <c r="AA396" s="6" t="s">
        <v>471</v>
      </c>
      <c r="AB396" s="8"/>
    </row>
    <row r="397" spans="1:28" s="4" customFormat="1" ht="51.95" customHeight="1" x14ac:dyDescent="0.2">
      <c r="A397" s="5">
        <v>0</v>
      </c>
      <c r="B397" s="6" t="s">
        <v>2665</v>
      </c>
      <c r="C397" s="7">
        <v>740</v>
      </c>
      <c r="D397" s="8" t="s">
        <v>2666</v>
      </c>
      <c r="E397" s="8" t="s">
        <v>2667</v>
      </c>
      <c r="F397" s="8" t="s">
        <v>2668</v>
      </c>
      <c r="G397" s="6" t="s">
        <v>77</v>
      </c>
      <c r="H397" s="6" t="s">
        <v>39</v>
      </c>
      <c r="I397" s="8" t="s">
        <v>98</v>
      </c>
      <c r="J397" s="9">
        <v>1</v>
      </c>
      <c r="K397" s="9">
        <v>136</v>
      </c>
      <c r="L397" s="9">
        <v>2025</v>
      </c>
      <c r="M397" s="8" t="s">
        <v>2669</v>
      </c>
      <c r="N397" s="8" t="s">
        <v>55</v>
      </c>
      <c r="O397" s="8" t="s">
        <v>68</v>
      </c>
      <c r="P397" s="6" t="s">
        <v>110</v>
      </c>
      <c r="Q397" s="8" t="s">
        <v>100</v>
      </c>
      <c r="R397" s="10" t="s">
        <v>2670</v>
      </c>
      <c r="S397" s="11" t="s">
        <v>2671</v>
      </c>
      <c r="T397" s="6"/>
      <c r="U397" s="15" t="str">
        <f>HYPERLINK("https://media.infra-m.ru/2184/2184921/cover/2184921.jpg", "Обложка")</f>
        <v>Обложка</v>
      </c>
      <c r="V397" s="15" t="str">
        <f>HYPERLINK("https://znanium.ru/catalog/product/2184921", "Ознакомиться")</f>
        <v>Ознакомиться</v>
      </c>
      <c r="W397" s="8" t="s">
        <v>2672</v>
      </c>
      <c r="X397" s="6"/>
      <c r="Y397" s="6"/>
      <c r="Z397" s="6"/>
      <c r="AA397" s="6" t="s">
        <v>155</v>
      </c>
      <c r="AB397" s="8"/>
    </row>
    <row r="398" spans="1:28" s="4" customFormat="1" ht="51.95" customHeight="1" x14ac:dyDescent="0.2">
      <c r="A398" s="5">
        <v>0</v>
      </c>
      <c r="B398" s="6" t="s">
        <v>2673</v>
      </c>
      <c r="C398" s="13">
        <v>2444</v>
      </c>
      <c r="D398" s="8" t="s">
        <v>2674</v>
      </c>
      <c r="E398" s="8" t="s">
        <v>2675</v>
      </c>
      <c r="F398" s="8" t="s">
        <v>2676</v>
      </c>
      <c r="G398" s="6" t="s">
        <v>66</v>
      </c>
      <c r="H398" s="6" t="s">
        <v>227</v>
      </c>
      <c r="I398" s="8" t="s">
        <v>47</v>
      </c>
      <c r="J398" s="9">
        <v>1</v>
      </c>
      <c r="K398" s="9">
        <v>520</v>
      </c>
      <c r="L398" s="9">
        <v>2024</v>
      </c>
      <c r="M398" s="8" t="s">
        <v>2677</v>
      </c>
      <c r="N398" s="8" t="s">
        <v>55</v>
      </c>
      <c r="O398" s="8" t="s">
        <v>68</v>
      </c>
      <c r="P398" s="6" t="s">
        <v>44</v>
      </c>
      <c r="Q398" s="8" t="s">
        <v>45</v>
      </c>
      <c r="R398" s="10" t="s">
        <v>2678</v>
      </c>
      <c r="S398" s="11" t="s">
        <v>2679</v>
      </c>
      <c r="T398" s="6"/>
      <c r="U398" s="15" t="str">
        <f>HYPERLINK("https://media.infra-m.ru/2139/2139905/cover/2139905.jpg", "Обложка")</f>
        <v>Обложка</v>
      </c>
      <c r="V398" s="15" t="str">
        <f>HYPERLINK("https://znanium.ru/catalog/product/1839696", "Ознакомиться")</f>
        <v>Ознакомиться</v>
      </c>
      <c r="W398" s="8" t="s">
        <v>47</v>
      </c>
      <c r="X398" s="6"/>
      <c r="Y398" s="6"/>
      <c r="Z398" s="6"/>
      <c r="AA398" s="6" t="s">
        <v>123</v>
      </c>
      <c r="AB398" s="8"/>
    </row>
    <row r="399" spans="1:28" s="4" customFormat="1" ht="51.95" customHeight="1" x14ac:dyDescent="0.2">
      <c r="A399" s="5">
        <v>0</v>
      </c>
      <c r="B399" s="6" t="s">
        <v>2680</v>
      </c>
      <c r="C399" s="13">
        <v>2180</v>
      </c>
      <c r="D399" s="8" t="s">
        <v>2681</v>
      </c>
      <c r="E399" s="8" t="s">
        <v>2682</v>
      </c>
      <c r="F399" s="8" t="s">
        <v>2683</v>
      </c>
      <c r="G399" s="6" t="s">
        <v>66</v>
      </c>
      <c r="H399" s="6" t="s">
        <v>39</v>
      </c>
      <c r="I399" s="8" t="s">
        <v>118</v>
      </c>
      <c r="J399" s="9">
        <v>1</v>
      </c>
      <c r="K399" s="9">
        <v>472</v>
      </c>
      <c r="L399" s="9">
        <v>2024</v>
      </c>
      <c r="M399" s="8" t="s">
        <v>2684</v>
      </c>
      <c r="N399" s="8" t="s">
        <v>55</v>
      </c>
      <c r="O399" s="8" t="s">
        <v>68</v>
      </c>
      <c r="P399" s="6" t="s">
        <v>110</v>
      </c>
      <c r="Q399" s="8" t="s">
        <v>45</v>
      </c>
      <c r="R399" s="10" t="s">
        <v>1634</v>
      </c>
      <c r="S399" s="11" t="s">
        <v>2685</v>
      </c>
      <c r="T399" s="6"/>
      <c r="U399" s="15" t="str">
        <f>HYPERLINK("https://media.infra-m.ru/2079/2079248/cover/2079248.jpg", "Обложка")</f>
        <v>Обложка</v>
      </c>
      <c r="V399" s="15" t="str">
        <f>HYPERLINK("https://znanium.ru/catalog/product/2079248", "Ознакомиться")</f>
        <v>Ознакомиться</v>
      </c>
      <c r="W399" s="8" t="s">
        <v>363</v>
      </c>
      <c r="X399" s="6"/>
      <c r="Y399" s="6"/>
      <c r="Z399" s="6"/>
      <c r="AA399" s="6" t="s">
        <v>104</v>
      </c>
      <c r="AB399" s="8"/>
    </row>
    <row r="400" spans="1:28" s="4" customFormat="1" ht="51.95" customHeight="1" x14ac:dyDescent="0.2">
      <c r="A400" s="5">
        <v>0</v>
      </c>
      <c r="B400" s="6" t="s">
        <v>2686</v>
      </c>
      <c r="C400" s="13">
        <v>2704</v>
      </c>
      <c r="D400" s="8" t="s">
        <v>2687</v>
      </c>
      <c r="E400" s="8" t="s">
        <v>2688</v>
      </c>
      <c r="F400" s="8" t="s">
        <v>2689</v>
      </c>
      <c r="G400" s="6" t="s">
        <v>66</v>
      </c>
      <c r="H400" s="6" t="s">
        <v>815</v>
      </c>
      <c r="I400" s="8" t="s">
        <v>118</v>
      </c>
      <c r="J400" s="9">
        <v>1</v>
      </c>
      <c r="K400" s="9">
        <v>558</v>
      </c>
      <c r="L400" s="9">
        <v>2025</v>
      </c>
      <c r="M400" s="8" t="s">
        <v>2690</v>
      </c>
      <c r="N400" s="8" t="s">
        <v>55</v>
      </c>
      <c r="O400" s="8" t="s">
        <v>68</v>
      </c>
      <c r="P400" s="6" t="s">
        <v>110</v>
      </c>
      <c r="Q400" s="8" t="s">
        <v>45</v>
      </c>
      <c r="R400" s="10" t="s">
        <v>2691</v>
      </c>
      <c r="S400" s="11" t="s">
        <v>2692</v>
      </c>
      <c r="T400" s="6"/>
      <c r="U400" s="15" t="str">
        <f>HYPERLINK("https://media.infra-m.ru/2186/2186870/cover/2186870.jpg", "Обложка")</f>
        <v>Обложка</v>
      </c>
      <c r="V400" s="12"/>
      <c r="W400" s="8" t="s">
        <v>103</v>
      </c>
      <c r="X400" s="6"/>
      <c r="Y400" s="6"/>
      <c r="Z400" s="6"/>
      <c r="AA400" s="6" t="s">
        <v>2693</v>
      </c>
      <c r="AB400" s="8"/>
    </row>
    <row r="401" spans="1:28" s="4" customFormat="1" ht="21.95" customHeight="1" x14ac:dyDescent="0.2">
      <c r="A401" s="5">
        <v>0</v>
      </c>
      <c r="B401" s="6" t="s">
        <v>2694</v>
      </c>
      <c r="C401" s="7">
        <v>214</v>
      </c>
      <c r="D401" s="8" t="s">
        <v>2695</v>
      </c>
      <c r="E401" s="8" t="s">
        <v>2696</v>
      </c>
      <c r="F401" s="8"/>
      <c r="G401" s="6" t="s">
        <v>77</v>
      </c>
      <c r="H401" s="6" t="s">
        <v>309</v>
      </c>
      <c r="I401" s="8" t="s">
        <v>466</v>
      </c>
      <c r="J401" s="9">
        <v>1</v>
      </c>
      <c r="K401" s="9">
        <v>134</v>
      </c>
      <c r="L401" s="9">
        <v>2023</v>
      </c>
      <c r="M401" s="8" t="s">
        <v>2697</v>
      </c>
      <c r="N401" s="8" t="s">
        <v>55</v>
      </c>
      <c r="O401" s="8" t="s">
        <v>68</v>
      </c>
      <c r="P401" s="6" t="s">
        <v>468</v>
      </c>
      <c r="Q401" s="8" t="s">
        <v>45</v>
      </c>
      <c r="R401" s="10" t="s">
        <v>2698</v>
      </c>
      <c r="S401" s="11"/>
      <c r="T401" s="6"/>
      <c r="U401" s="12"/>
      <c r="V401" s="12"/>
      <c r="W401" s="8"/>
      <c r="X401" s="6"/>
      <c r="Y401" s="6"/>
      <c r="Z401" s="6"/>
      <c r="AA401" s="6" t="s">
        <v>61</v>
      </c>
      <c r="AB401" s="8"/>
    </row>
    <row r="402" spans="1:28" s="4" customFormat="1" ht="51.95" customHeight="1" x14ac:dyDescent="0.2">
      <c r="A402" s="5">
        <v>0</v>
      </c>
      <c r="B402" s="6" t="s">
        <v>2699</v>
      </c>
      <c r="C402" s="13">
        <v>1574.9</v>
      </c>
      <c r="D402" s="8" t="s">
        <v>2700</v>
      </c>
      <c r="E402" s="8" t="s">
        <v>2701</v>
      </c>
      <c r="F402" s="8" t="s">
        <v>2702</v>
      </c>
      <c r="G402" s="6" t="s">
        <v>66</v>
      </c>
      <c r="H402" s="6" t="s">
        <v>309</v>
      </c>
      <c r="I402" s="8" t="s">
        <v>133</v>
      </c>
      <c r="J402" s="9">
        <v>1</v>
      </c>
      <c r="K402" s="9">
        <v>374</v>
      </c>
      <c r="L402" s="9">
        <v>2022</v>
      </c>
      <c r="M402" s="8" t="s">
        <v>2703</v>
      </c>
      <c r="N402" s="8" t="s">
        <v>55</v>
      </c>
      <c r="O402" s="8" t="s">
        <v>68</v>
      </c>
      <c r="P402" s="6" t="s">
        <v>110</v>
      </c>
      <c r="Q402" s="8" t="s">
        <v>45</v>
      </c>
      <c r="R402" s="10" t="s">
        <v>2678</v>
      </c>
      <c r="S402" s="11" t="s">
        <v>2704</v>
      </c>
      <c r="T402" s="6"/>
      <c r="U402" s="15" t="str">
        <f>HYPERLINK("https://media.infra-m.ru/1873/1873257/cover/1873257.jpg", "Обложка")</f>
        <v>Обложка</v>
      </c>
      <c r="V402" s="15" t="str">
        <f>HYPERLINK("https://znanium.ru/catalog/product/937964", "Ознакомиться")</f>
        <v>Ознакомиться</v>
      </c>
      <c r="W402" s="8" t="s">
        <v>2705</v>
      </c>
      <c r="X402" s="6"/>
      <c r="Y402" s="6"/>
      <c r="Z402" s="6"/>
      <c r="AA402" s="6" t="s">
        <v>123</v>
      </c>
      <c r="AB402" s="8"/>
    </row>
    <row r="403" spans="1:28" s="4" customFormat="1" ht="51.95" customHeight="1" x14ac:dyDescent="0.2">
      <c r="A403" s="5">
        <v>0</v>
      </c>
      <c r="B403" s="6" t="s">
        <v>2706</v>
      </c>
      <c r="C403" s="7">
        <v>654.9</v>
      </c>
      <c r="D403" s="8" t="s">
        <v>2707</v>
      </c>
      <c r="E403" s="8" t="s">
        <v>2708</v>
      </c>
      <c r="F403" s="8" t="s">
        <v>2709</v>
      </c>
      <c r="G403" s="6" t="s">
        <v>77</v>
      </c>
      <c r="H403" s="6" t="s">
        <v>143</v>
      </c>
      <c r="I403" s="8" t="s">
        <v>235</v>
      </c>
      <c r="J403" s="9">
        <v>1</v>
      </c>
      <c r="K403" s="9">
        <v>144</v>
      </c>
      <c r="L403" s="9">
        <v>2023</v>
      </c>
      <c r="M403" s="8" t="s">
        <v>2710</v>
      </c>
      <c r="N403" s="8" t="s">
        <v>55</v>
      </c>
      <c r="O403" s="8" t="s">
        <v>68</v>
      </c>
      <c r="P403" s="6" t="s">
        <v>44</v>
      </c>
      <c r="Q403" s="8" t="s">
        <v>100</v>
      </c>
      <c r="R403" s="10" t="s">
        <v>2711</v>
      </c>
      <c r="S403" s="11"/>
      <c r="T403" s="6"/>
      <c r="U403" s="15" t="str">
        <f>HYPERLINK("https://media.infra-m.ru/1891/1891573/cover/1891573.jpg", "Обложка")</f>
        <v>Обложка</v>
      </c>
      <c r="V403" s="15" t="str">
        <f>HYPERLINK("https://znanium.ru/catalog/product/1081982", "Ознакомиться")</f>
        <v>Ознакомиться</v>
      </c>
      <c r="W403" s="8" t="s">
        <v>2658</v>
      </c>
      <c r="X403" s="6"/>
      <c r="Y403" s="6"/>
      <c r="Z403" s="6"/>
      <c r="AA403" s="6" t="s">
        <v>398</v>
      </c>
      <c r="AB403" s="8"/>
    </row>
    <row r="404" spans="1:28" s="4" customFormat="1" ht="51.95" customHeight="1" x14ac:dyDescent="0.2">
      <c r="A404" s="5">
        <v>0</v>
      </c>
      <c r="B404" s="6" t="s">
        <v>2712</v>
      </c>
      <c r="C404" s="13">
        <v>1524</v>
      </c>
      <c r="D404" s="8" t="s">
        <v>2713</v>
      </c>
      <c r="E404" s="8" t="s">
        <v>2714</v>
      </c>
      <c r="F404" s="8" t="s">
        <v>2715</v>
      </c>
      <c r="G404" s="6" t="s">
        <v>38</v>
      </c>
      <c r="H404" s="6" t="s">
        <v>108</v>
      </c>
      <c r="I404" s="8" t="s">
        <v>98</v>
      </c>
      <c r="J404" s="9">
        <v>1</v>
      </c>
      <c r="K404" s="9">
        <v>304</v>
      </c>
      <c r="L404" s="9">
        <v>2025</v>
      </c>
      <c r="M404" s="8" t="s">
        <v>2716</v>
      </c>
      <c r="N404" s="8" t="s">
        <v>55</v>
      </c>
      <c r="O404" s="8" t="s">
        <v>68</v>
      </c>
      <c r="P404" s="6" t="s">
        <v>110</v>
      </c>
      <c r="Q404" s="8" t="s">
        <v>100</v>
      </c>
      <c r="R404" s="10" t="s">
        <v>2717</v>
      </c>
      <c r="S404" s="11"/>
      <c r="T404" s="6"/>
      <c r="U404" s="15" t="str">
        <f>HYPERLINK("https://media.infra-m.ru/2187/2187035/cover/2187035.jpg", "Обложка")</f>
        <v>Обложка</v>
      </c>
      <c r="V404" s="15" t="str">
        <f>HYPERLINK("https://znanium.ru/catalog/product/2135282", "Ознакомиться")</f>
        <v>Ознакомиться</v>
      </c>
      <c r="W404" s="8" t="s">
        <v>2358</v>
      </c>
      <c r="X404" s="6"/>
      <c r="Y404" s="6"/>
      <c r="Z404" s="6"/>
      <c r="AA404" s="6" t="s">
        <v>113</v>
      </c>
      <c r="AB404" s="8"/>
    </row>
    <row r="405" spans="1:28" s="4" customFormat="1" ht="51.95" customHeight="1" x14ac:dyDescent="0.2">
      <c r="A405" s="5">
        <v>0</v>
      </c>
      <c r="B405" s="6" t="s">
        <v>2718</v>
      </c>
      <c r="C405" s="13">
        <v>1730</v>
      </c>
      <c r="D405" s="8" t="s">
        <v>2719</v>
      </c>
      <c r="E405" s="8" t="s">
        <v>2720</v>
      </c>
      <c r="F405" s="8" t="s">
        <v>2715</v>
      </c>
      <c r="G405" s="6" t="s">
        <v>38</v>
      </c>
      <c r="H405" s="6" t="s">
        <v>108</v>
      </c>
      <c r="I405" s="8" t="s">
        <v>98</v>
      </c>
      <c r="J405" s="9">
        <v>1</v>
      </c>
      <c r="K405" s="9">
        <v>368</v>
      </c>
      <c r="L405" s="9">
        <v>2024</v>
      </c>
      <c r="M405" s="8" t="s">
        <v>2721</v>
      </c>
      <c r="N405" s="8" t="s">
        <v>55</v>
      </c>
      <c r="O405" s="8" t="s">
        <v>68</v>
      </c>
      <c r="P405" s="6" t="s">
        <v>110</v>
      </c>
      <c r="Q405" s="8" t="s">
        <v>100</v>
      </c>
      <c r="R405" s="10" t="s">
        <v>2722</v>
      </c>
      <c r="S405" s="11"/>
      <c r="T405" s="6"/>
      <c r="U405" s="15" t="str">
        <f>HYPERLINK("https://media.infra-m.ru/2145/2145214/cover/2145214.jpg", "Обложка")</f>
        <v>Обложка</v>
      </c>
      <c r="V405" s="15" t="str">
        <f>HYPERLINK("https://znanium.ru/catalog/product/2145214", "Ознакомиться")</f>
        <v>Ознакомиться</v>
      </c>
      <c r="W405" s="8" t="s">
        <v>2358</v>
      </c>
      <c r="X405" s="6"/>
      <c r="Y405" s="6"/>
      <c r="Z405" s="6"/>
      <c r="AA405" s="6" t="s">
        <v>113</v>
      </c>
      <c r="AB405" s="8"/>
    </row>
    <row r="406" spans="1:28" s="4" customFormat="1" ht="51.95" customHeight="1" x14ac:dyDescent="0.2">
      <c r="A406" s="5">
        <v>0</v>
      </c>
      <c r="B406" s="6" t="s">
        <v>2723</v>
      </c>
      <c r="C406" s="13">
        <v>2500</v>
      </c>
      <c r="D406" s="8" t="s">
        <v>2724</v>
      </c>
      <c r="E406" s="8" t="s">
        <v>2725</v>
      </c>
      <c r="F406" s="8" t="s">
        <v>2726</v>
      </c>
      <c r="G406" s="6" t="s">
        <v>66</v>
      </c>
      <c r="H406" s="6" t="s">
        <v>39</v>
      </c>
      <c r="I406" s="8" t="s">
        <v>98</v>
      </c>
      <c r="J406" s="9">
        <v>1</v>
      </c>
      <c r="K406" s="9">
        <v>544</v>
      </c>
      <c r="L406" s="9">
        <v>2024</v>
      </c>
      <c r="M406" s="8" t="s">
        <v>2727</v>
      </c>
      <c r="N406" s="8" t="s">
        <v>55</v>
      </c>
      <c r="O406" s="8" t="s">
        <v>68</v>
      </c>
      <c r="P406" s="6" t="s">
        <v>110</v>
      </c>
      <c r="Q406" s="8" t="s">
        <v>100</v>
      </c>
      <c r="R406" s="10" t="s">
        <v>2728</v>
      </c>
      <c r="S406" s="11" t="s">
        <v>2729</v>
      </c>
      <c r="T406" s="6"/>
      <c r="U406" s="15" t="str">
        <f>HYPERLINK("https://media.infra-m.ru/2132/2132236/cover/2132236.jpg", "Обложка")</f>
        <v>Обложка</v>
      </c>
      <c r="V406" s="15" t="str">
        <f>HYPERLINK("https://znanium.ru/catalog/product/2132236", "Ознакомиться")</f>
        <v>Ознакомиться</v>
      </c>
      <c r="W406" s="8" t="s">
        <v>981</v>
      </c>
      <c r="X406" s="6"/>
      <c r="Y406" s="6"/>
      <c r="Z406" s="6"/>
      <c r="AA406" s="6" t="s">
        <v>2730</v>
      </c>
      <c r="AB406" s="8"/>
    </row>
    <row r="407" spans="1:28" s="4" customFormat="1" ht="51.95" customHeight="1" x14ac:dyDescent="0.2">
      <c r="A407" s="5">
        <v>0</v>
      </c>
      <c r="B407" s="6" t="s">
        <v>2731</v>
      </c>
      <c r="C407" s="13">
        <v>1684</v>
      </c>
      <c r="D407" s="8" t="s">
        <v>2732</v>
      </c>
      <c r="E407" s="8" t="s">
        <v>2733</v>
      </c>
      <c r="F407" s="8" t="s">
        <v>2734</v>
      </c>
      <c r="G407" s="6" t="s">
        <v>66</v>
      </c>
      <c r="H407" s="6" t="s">
        <v>39</v>
      </c>
      <c r="I407" s="8" t="s">
        <v>98</v>
      </c>
      <c r="J407" s="9">
        <v>1</v>
      </c>
      <c r="K407" s="9">
        <v>349</v>
      </c>
      <c r="L407" s="9">
        <v>2024</v>
      </c>
      <c r="M407" s="8" t="s">
        <v>2735</v>
      </c>
      <c r="N407" s="8" t="s">
        <v>55</v>
      </c>
      <c r="O407" s="8" t="s">
        <v>68</v>
      </c>
      <c r="P407" s="6" t="s">
        <v>110</v>
      </c>
      <c r="Q407" s="8" t="s">
        <v>100</v>
      </c>
      <c r="R407" s="10" t="s">
        <v>2736</v>
      </c>
      <c r="S407" s="11" t="s">
        <v>2737</v>
      </c>
      <c r="T407" s="6"/>
      <c r="U407" s="15" t="str">
        <f>HYPERLINK("https://media.infra-m.ru/2085/2085068/cover/2085068.jpg", "Обложка")</f>
        <v>Обложка</v>
      </c>
      <c r="V407" s="15" t="str">
        <f>HYPERLINK("https://znanium.ru/catalog/product/2085068", "Ознакомиться")</f>
        <v>Ознакомиться</v>
      </c>
      <c r="W407" s="8" t="s">
        <v>502</v>
      </c>
      <c r="X407" s="6"/>
      <c r="Y407" s="6"/>
      <c r="Z407" s="6"/>
      <c r="AA407" s="6" t="s">
        <v>449</v>
      </c>
      <c r="AB407" s="8"/>
    </row>
    <row r="408" spans="1:28" s="4" customFormat="1" ht="51.95" customHeight="1" x14ac:dyDescent="0.2">
      <c r="A408" s="5">
        <v>0</v>
      </c>
      <c r="B408" s="6" t="s">
        <v>2738</v>
      </c>
      <c r="C408" s="7">
        <v>960</v>
      </c>
      <c r="D408" s="8" t="s">
        <v>2739</v>
      </c>
      <c r="E408" s="8" t="s">
        <v>2733</v>
      </c>
      <c r="F408" s="8" t="s">
        <v>2740</v>
      </c>
      <c r="G408" s="6" t="s">
        <v>38</v>
      </c>
      <c r="H408" s="6" t="s">
        <v>39</v>
      </c>
      <c r="I408" s="8" t="s">
        <v>98</v>
      </c>
      <c r="J408" s="9">
        <v>1</v>
      </c>
      <c r="K408" s="9">
        <v>204</v>
      </c>
      <c r="L408" s="9">
        <v>2024</v>
      </c>
      <c r="M408" s="8" t="s">
        <v>2741</v>
      </c>
      <c r="N408" s="8" t="s">
        <v>55</v>
      </c>
      <c r="O408" s="8" t="s">
        <v>68</v>
      </c>
      <c r="P408" s="6" t="s">
        <v>110</v>
      </c>
      <c r="Q408" s="8" t="s">
        <v>100</v>
      </c>
      <c r="R408" s="10" t="s">
        <v>2742</v>
      </c>
      <c r="S408" s="11" t="s">
        <v>2743</v>
      </c>
      <c r="T408" s="6"/>
      <c r="U408" s="15" t="str">
        <f>HYPERLINK("https://media.infra-m.ru/2136/2136718/cover/2136718.jpg", "Обложка")</f>
        <v>Обложка</v>
      </c>
      <c r="V408" s="15" t="str">
        <f>HYPERLINK("https://znanium.ru/catalog/product/2136718", "Ознакомиться")</f>
        <v>Ознакомиться</v>
      </c>
      <c r="W408" s="8" t="s">
        <v>2744</v>
      </c>
      <c r="X408" s="6"/>
      <c r="Y408" s="6"/>
      <c r="Z408" s="6"/>
      <c r="AA408" s="6" t="s">
        <v>209</v>
      </c>
      <c r="AB408" s="8" t="s">
        <v>2745</v>
      </c>
    </row>
    <row r="409" spans="1:28" s="4" customFormat="1" ht="51.95" customHeight="1" x14ac:dyDescent="0.2">
      <c r="A409" s="5">
        <v>0</v>
      </c>
      <c r="B409" s="6" t="s">
        <v>2746</v>
      </c>
      <c r="C409" s="7">
        <v>799.9</v>
      </c>
      <c r="D409" s="8" t="s">
        <v>2747</v>
      </c>
      <c r="E409" s="8" t="s">
        <v>2733</v>
      </c>
      <c r="F409" s="8" t="s">
        <v>2748</v>
      </c>
      <c r="G409" s="6" t="s">
        <v>66</v>
      </c>
      <c r="H409" s="6" t="s">
        <v>39</v>
      </c>
      <c r="I409" s="8" t="s">
        <v>98</v>
      </c>
      <c r="J409" s="9">
        <v>1</v>
      </c>
      <c r="K409" s="9">
        <v>238</v>
      </c>
      <c r="L409" s="9">
        <v>2019</v>
      </c>
      <c r="M409" s="8" t="s">
        <v>2749</v>
      </c>
      <c r="N409" s="8" t="s">
        <v>55</v>
      </c>
      <c r="O409" s="8" t="s">
        <v>68</v>
      </c>
      <c r="P409" s="6" t="s">
        <v>44</v>
      </c>
      <c r="Q409" s="8" t="s">
        <v>100</v>
      </c>
      <c r="R409" s="10" t="s">
        <v>2750</v>
      </c>
      <c r="S409" s="11" t="s">
        <v>2751</v>
      </c>
      <c r="T409" s="6"/>
      <c r="U409" s="15" t="str">
        <f>HYPERLINK("https://media.infra-m.ru/2081/2081755/cover/2081755.jpg", "Обложка")</f>
        <v>Обложка</v>
      </c>
      <c r="V409" s="15" t="str">
        <f>HYPERLINK("https://znanium.ru/catalog/product/1127760", "Ознакомиться")</f>
        <v>Ознакомиться</v>
      </c>
      <c r="W409" s="8" t="s">
        <v>2752</v>
      </c>
      <c r="X409" s="6"/>
      <c r="Y409" s="6"/>
      <c r="Z409" s="6"/>
      <c r="AA409" s="6" t="s">
        <v>138</v>
      </c>
      <c r="AB409" s="8"/>
    </row>
    <row r="410" spans="1:28" s="4" customFormat="1" ht="42" customHeight="1" x14ac:dyDescent="0.2">
      <c r="A410" s="5">
        <v>0</v>
      </c>
      <c r="B410" s="6" t="s">
        <v>2753</v>
      </c>
      <c r="C410" s="13">
        <v>2550</v>
      </c>
      <c r="D410" s="8" t="s">
        <v>2754</v>
      </c>
      <c r="E410" s="8" t="s">
        <v>2733</v>
      </c>
      <c r="F410" s="8" t="s">
        <v>2755</v>
      </c>
      <c r="G410" s="6" t="s">
        <v>66</v>
      </c>
      <c r="H410" s="6" t="s">
        <v>39</v>
      </c>
      <c r="I410" s="8" t="s">
        <v>360</v>
      </c>
      <c r="J410" s="9">
        <v>1</v>
      </c>
      <c r="K410" s="9">
        <v>543</v>
      </c>
      <c r="L410" s="9">
        <v>2024</v>
      </c>
      <c r="M410" s="8" t="s">
        <v>2756</v>
      </c>
      <c r="N410" s="8" t="s">
        <v>55</v>
      </c>
      <c r="O410" s="8" t="s">
        <v>68</v>
      </c>
      <c r="P410" s="6" t="s">
        <v>44</v>
      </c>
      <c r="Q410" s="8" t="s">
        <v>90</v>
      </c>
      <c r="R410" s="10" t="s">
        <v>2757</v>
      </c>
      <c r="S410" s="11"/>
      <c r="T410" s="6"/>
      <c r="U410" s="15" t="str">
        <f>HYPERLINK("https://media.infra-m.ru/2150/2150464/cover/2150464.jpg", "Обложка")</f>
        <v>Обложка</v>
      </c>
      <c r="V410" s="15" t="str">
        <f>HYPERLINK("https://znanium.ru/catalog/product/2150464", "Ознакомиться")</f>
        <v>Ознакомиться</v>
      </c>
      <c r="W410" s="8" t="s">
        <v>363</v>
      </c>
      <c r="X410" s="6"/>
      <c r="Y410" s="6"/>
      <c r="Z410" s="6"/>
      <c r="AA410" s="6" t="s">
        <v>72</v>
      </c>
      <c r="AB410" s="8"/>
    </row>
    <row r="411" spans="1:28" s="4" customFormat="1" ht="51.95" customHeight="1" x14ac:dyDescent="0.2">
      <c r="A411" s="5">
        <v>0</v>
      </c>
      <c r="B411" s="6" t="s">
        <v>2758</v>
      </c>
      <c r="C411" s="13">
        <v>1884.9</v>
      </c>
      <c r="D411" s="8" t="s">
        <v>2759</v>
      </c>
      <c r="E411" s="8" t="s">
        <v>2733</v>
      </c>
      <c r="F411" s="8" t="s">
        <v>2760</v>
      </c>
      <c r="G411" s="6" t="s">
        <v>38</v>
      </c>
      <c r="H411" s="6" t="s">
        <v>39</v>
      </c>
      <c r="I411" s="8" t="s">
        <v>133</v>
      </c>
      <c r="J411" s="9">
        <v>1</v>
      </c>
      <c r="K411" s="9">
        <v>496</v>
      </c>
      <c r="L411" s="9">
        <v>2022</v>
      </c>
      <c r="M411" s="8" t="s">
        <v>2761</v>
      </c>
      <c r="N411" s="8" t="s">
        <v>55</v>
      </c>
      <c r="O411" s="8" t="s">
        <v>68</v>
      </c>
      <c r="P411" s="6" t="s">
        <v>44</v>
      </c>
      <c r="Q411" s="8" t="s">
        <v>45</v>
      </c>
      <c r="R411" s="10" t="s">
        <v>1012</v>
      </c>
      <c r="S411" s="11" t="s">
        <v>2664</v>
      </c>
      <c r="T411" s="6"/>
      <c r="U411" s="15" t="str">
        <f>HYPERLINK("https://media.infra-m.ru/1818/1818645/cover/1818645.jpg", "Обложка")</f>
        <v>Обложка</v>
      </c>
      <c r="V411" s="15" t="str">
        <f>HYPERLINK("https://znanium.ru/catalog/product/1818645", "Ознакомиться")</f>
        <v>Ознакомиться</v>
      </c>
      <c r="W411" s="8" t="s">
        <v>420</v>
      </c>
      <c r="X411" s="6"/>
      <c r="Y411" s="6"/>
      <c r="Z411" s="6"/>
      <c r="AA411" s="6" t="s">
        <v>1424</v>
      </c>
      <c r="AB411" s="8"/>
    </row>
    <row r="412" spans="1:28" s="4" customFormat="1" ht="51.95" customHeight="1" x14ac:dyDescent="0.2">
      <c r="A412" s="5">
        <v>0</v>
      </c>
      <c r="B412" s="6" t="s">
        <v>2762</v>
      </c>
      <c r="C412" s="7">
        <v>690</v>
      </c>
      <c r="D412" s="8" t="s">
        <v>2763</v>
      </c>
      <c r="E412" s="8" t="s">
        <v>2764</v>
      </c>
      <c r="F412" s="8" t="s">
        <v>2765</v>
      </c>
      <c r="G412" s="6" t="s">
        <v>38</v>
      </c>
      <c r="H412" s="6" t="s">
        <v>108</v>
      </c>
      <c r="I412" s="8" t="s">
        <v>995</v>
      </c>
      <c r="J412" s="9">
        <v>1</v>
      </c>
      <c r="K412" s="9">
        <v>152</v>
      </c>
      <c r="L412" s="9">
        <v>2023</v>
      </c>
      <c r="M412" s="8" t="s">
        <v>2766</v>
      </c>
      <c r="N412" s="8" t="s">
        <v>55</v>
      </c>
      <c r="O412" s="8" t="s">
        <v>68</v>
      </c>
      <c r="P412" s="6" t="s">
        <v>110</v>
      </c>
      <c r="Q412" s="8" t="s">
        <v>45</v>
      </c>
      <c r="R412" s="10" t="s">
        <v>2767</v>
      </c>
      <c r="S412" s="11" t="s">
        <v>2768</v>
      </c>
      <c r="T412" s="6"/>
      <c r="U412" s="15" t="str">
        <f>HYPERLINK("https://media.infra-m.ru/2038/2038241/cover/2038241.jpg", "Обложка")</f>
        <v>Обложка</v>
      </c>
      <c r="V412" s="15" t="str">
        <f>HYPERLINK("https://znanium.ru/catalog/product/2038241", "Ознакомиться")</f>
        <v>Ознакомиться</v>
      </c>
      <c r="W412" s="8" t="s">
        <v>2769</v>
      </c>
      <c r="X412" s="6"/>
      <c r="Y412" s="6"/>
      <c r="Z412" s="6"/>
      <c r="AA412" s="6" t="s">
        <v>123</v>
      </c>
      <c r="AB412" s="8"/>
    </row>
    <row r="413" spans="1:28" s="4" customFormat="1" ht="51.95" customHeight="1" x14ac:dyDescent="0.2">
      <c r="A413" s="5">
        <v>0</v>
      </c>
      <c r="B413" s="6" t="s">
        <v>2770</v>
      </c>
      <c r="C413" s="13">
        <v>1800</v>
      </c>
      <c r="D413" s="8" t="s">
        <v>2771</v>
      </c>
      <c r="E413" s="8" t="s">
        <v>2772</v>
      </c>
      <c r="F413" s="8" t="s">
        <v>2606</v>
      </c>
      <c r="G413" s="6" t="s">
        <v>38</v>
      </c>
      <c r="H413" s="6" t="s">
        <v>39</v>
      </c>
      <c r="I413" s="8" t="s">
        <v>98</v>
      </c>
      <c r="J413" s="9">
        <v>1</v>
      </c>
      <c r="K413" s="9">
        <v>399</v>
      </c>
      <c r="L413" s="9">
        <v>2023</v>
      </c>
      <c r="M413" s="8" t="s">
        <v>2773</v>
      </c>
      <c r="N413" s="8" t="s">
        <v>55</v>
      </c>
      <c r="O413" s="8" t="s">
        <v>68</v>
      </c>
      <c r="P413" s="6" t="s">
        <v>44</v>
      </c>
      <c r="Q413" s="8" t="s">
        <v>100</v>
      </c>
      <c r="R413" s="10" t="s">
        <v>2774</v>
      </c>
      <c r="S413" s="11" t="s">
        <v>2775</v>
      </c>
      <c r="T413" s="6" t="s">
        <v>906</v>
      </c>
      <c r="U413" s="15" t="str">
        <f>HYPERLINK("https://media.infra-m.ru/1960/1960027/cover/1960027.jpg", "Обложка")</f>
        <v>Обложка</v>
      </c>
      <c r="V413" s="15" t="str">
        <f>HYPERLINK("https://znanium.ru/catalog/product/1960027", "Ознакомиться")</f>
        <v>Ознакомиться</v>
      </c>
      <c r="W413" s="8" t="s">
        <v>1515</v>
      </c>
      <c r="X413" s="6"/>
      <c r="Y413" s="6"/>
      <c r="Z413" s="6" t="s">
        <v>129</v>
      </c>
      <c r="AA413" s="6" t="s">
        <v>503</v>
      </c>
      <c r="AB413" s="8"/>
    </row>
    <row r="414" spans="1:28" s="4" customFormat="1" ht="51.95" customHeight="1" x14ac:dyDescent="0.2">
      <c r="A414" s="5">
        <v>0</v>
      </c>
      <c r="B414" s="6" t="s">
        <v>2776</v>
      </c>
      <c r="C414" s="13">
        <v>1880</v>
      </c>
      <c r="D414" s="8" t="s">
        <v>2777</v>
      </c>
      <c r="E414" s="8" t="s">
        <v>2772</v>
      </c>
      <c r="F414" s="8" t="s">
        <v>2606</v>
      </c>
      <c r="G414" s="6" t="s">
        <v>38</v>
      </c>
      <c r="H414" s="6" t="s">
        <v>39</v>
      </c>
      <c r="I414" s="8" t="s">
        <v>118</v>
      </c>
      <c r="J414" s="9">
        <v>1</v>
      </c>
      <c r="K414" s="9">
        <v>399</v>
      </c>
      <c r="L414" s="9">
        <v>2024</v>
      </c>
      <c r="M414" s="8" t="s">
        <v>2778</v>
      </c>
      <c r="N414" s="8" t="s">
        <v>55</v>
      </c>
      <c r="O414" s="8" t="s">
        <v>68</v>
      </c>
      <c r="P414" s="6" t="s">
        <v>44</v>
      </c>
      <c r="Q414" s="8" t="s">
        <v>45</v>
      </c>
      <c r="R414" s="10" t="s">
        <v>2779</v>
      </c>
      <c r="S414" s="11" t="s">
        <v>2780</v>
      </c>
      <c r="T414" s="6" t="s">
        <v>906</v>
      </c>
      <c r="U414" s="15" t="str">
        <f>HYPERLINK("https://media.infra-m.ru/2137/2137011/cover/2137011.jpg", "Обложка")</f>
        <v>Обложка</v>
      </c>
      <c r="V414" s="15" t="str">
        <f>HYPERLINK("https://znanium.ru/catalog/product/2137011", "Ознакомиться")</f>
        <v>Ознакомиться</v>
      </c>
      <c r="W414" s="8" t="s">
        <v>1515</v>
      </c>
      <c r="X414" s="6"/>
      <c r="Y414" s="6"/>
      <c r="Z414" s="6"/>
      <c r="AA414" s="6" t="s">
        <v>61</v>
      </c>
      <c r="AB414" s="8"/>
    </row>
    <row r="415" spans="1:28" s="4" customFormat="1" ht="51.95" customHeight="1" x14ac:dyDescent="0.2">
      <c r="A415" s="5">
        <v>0</v>
      </c>
      <c r="B415" s="6" t="s">
        <v>2781</v>
      </c>
      <c r="C415" s="13">
        <v>2050</v>
      </c>
      <c r="D415" s="8" t="s">
        <v>2782</v>
      </c>
      <c r="E415" s="8" t="s">
        <v>2783</v>
      </c>
      <c r="F415" s="8" t="s">
        <v>2649</v>
      </c>
      <c r="G415" s="6" t="s">
        <v>66</v>
      </c>
      <c r="H415" s="6" t="s">
        <v>39</v>
      </c>
      <c r="I415" s="8" t="s">
        <v>1700</v>
      </c>
      <c r="J415" s="9">
        <v>1</v>
      </c>
      <c r="K415" s="9">
        <v>409</v>
      </c>
      <c r="L415" s="9">
        <v>2025</v>
      </c>
      <c r="M415" s="8" t="s">
        <v>2784</v>
      </c>
      <c r="N415" s="8" t="s">
        <v>55</v>
      </c>
      <c r="O415" s="8" t="s">
        <v>68</v>
      </c>
      <c r="P415" s="6" t="s">
        <v>44</v>
      </c>
      <c r="Q415" s="8" t="s">
        <v>725</v>
      </c>
      <c r="R415" s="10" t="s">
        <v>2785</v>
      </c>
      <c r="S415" s="11" t="s">
        <v>2786</v>
      </c>
      <c r="T415" s="6"/>
      <c r="U415" s="15" t="str">
        <f>HYPERLINK("https://media.infra-m.ru/2179/2179035/cover/2179035.jpg", "Обложка")</f>
        <v>Обложка</v>
      </c>
      <c r="V415" s="12"/>
      <c r="W415" s="8" t="s">
        <v>728</v>
      </c>
      <c r="X415" s="6"/>
      <c r="Y415" s="6"/>
      <c r="Z415" s="6"/>
      <c r="AA415" s="6" t="s">
        <v>48</v>
      </c>
      <c r="AB415" s="8"/>
    </row>
    <row r="416" spans="1:28" s="4" customFormat="1" ht="51.95" customHeight="1" x14ac:dyDescent="0.2">
      <c r="A416" s="5">
        <v>0</v>
      </c>
      <c r="B416" s="6" t="s">
        <v>2787</v>
      </c>
      <c r="C416" s="7">
        <v>924.9</v>
      </c>
      <c r="D416" s="8" t="s">
        <v>2788</v>
      </c>
      <c r="E416" s="8" t="s">
        <v>2789</v>
      </c>
      <c r="F416" s="8" t="s">
        <v>2790</v>
      </c>
      <c r="G416" s="6" t="s">
        <v>77</v>
      </c>
      <c r="H416" s="6" t="s">
        <v>39</v>
      </c>
      <c r="I416" s="8" t="s">
        <v>133</v>
      </c>
      <c r="J416" s="9">
        <v>1</v>
      </c>
      <c r="K416" s="9">
        <v>205</v>
      </c>
      <c r="L416" s="9">
        <v>2023</v>
      </c>
      <c r="M416" s="8" t="s">
        <v>2791</v>
      </c>
      <c r="N416" s="8" t="s">
        <v>55</v>
      </c>
      <c r="O416" s="8" t="s">
        <v>68</v>
      </c>
      <c r="P416" s="6" t="s">
        <v>44</v>
      </c>
      <c r="Q416" s="8" t="s">
        <v>45</v>
      </c>
      <c r="R416" s="10" t="s">
        <v>2792</v>
      </c>
      <c r="S416" s="11"/>
      <c r="T416" s="6"/>
      <c r="U416" s="15" t="str">
        <f>HYPERLINK("https://media.infra-m.ru/1906/1906380/cover/1906380.jpg", "Обложка")</f>
        <v>Обложка</v>
      </c>
      <c r="V416" s="15" t="str">
        <f>HYPERLINK("https://znanium.ru/catalog/product/1002159", "Ознакомиться")</f>
        <v>Ознакомиться</v>
      </c>
      <c r="W416" s="8" t="s">
        <v>420</v>
      </c>
      <c r="X416" s="6"/>
      <c r="Y416" s="6"/>
      <c r="Z416" s="6"/>
      <c r="AA416" s="6" t="s">
        <v>81</v>
      </c>
      <c r="AB416" s="8"/>
    </row>
    <row r="417" spans="1:28" s="4" customFormat="1" ht="51.95" customHeight="1" x14ac:dyDescent="0.2">
      <c r="A417" s="5">
        <v>0</v>
      </c>
      <c r="B417" s="6" t="s">
        <v>2793</v>
      </c>
      <c r="C417" s="13">
        <v>1450</v>
      </c>
      <c r="D417" s="8" t="s">
        <v>2794</v>
      </c>
      <c r="E417" s="8" t="s">
        <v>2795</v>
      </c>
      <c r="F417" s="8" t="s">
        <v>2796</v>
      </c>
      <c r="G417" s="6" t="s">
        <v>77</v>
      </c>
      <c r="H417" s="6" t="s">
        <v>39</v>
      </c>
      <c r="I417" s="8" t="s">
        <v>53</v>
      </c>
      <c r="J417" s="9">
        <v>1</v>
      </c>
      <c r="K417" s="9">
        <v>342</v>
      </c>
      <c r="L417" s="9">
        <v>2022</v>
      </c>
      <c r="M417" s="8" t="s">
        <v>2797</v>
      </c>
      <c r="N417" s="8" t="s">
        <v>55</v>
      </c>
      <c r="O417" s="8" t="s">
        <v>56</v>
      </c>
      <c r="P417" s="6" t="s">
        <v>57</v>
      </c>
      <c r="Q417" s="8" t="s">
        <v>58</v>
      </c>
      <c r="R417" s="10" t="s">
        <v>2798</v>
      </c>
      <c r="S417" s="11"/>
      <c r="T417" s="6"/>
      <c r="U417" s="15" t="str">
        <f>HYPERLINK("https://media.infra-m.ru/1871/1871445/cover/1871445.jpg", "Обложка")</f>
        <v>Обложка</v>
      </c>
      <c r="V417" s="15" t="str">
        <f>HYPERLINK("https://znanium.ru/catalog/product/1871445", "Ознакомиться")</f>
        <v>Ознакомиться</v>
      </c>
      <c r="W417" s="8" t="s">
        <v>2799</v>
      </c>
      <c r="X417" s="6"/>
      <c r="Y417" s="6"/>
      <c r="Z417" s="6"/>
      <c r="AA417" s="6" t="s">
        <v>449</v>
      </c>
      <c r="AB417" s="8"/>
    </row>
    <row r="418" spans="1:28" s="4" customFormat="1" ht="44.1" customHeight="1" x14ac:dyDescent="0.2">
      <c r="A418" s="5">
        <v>0</v>
      </c>
      <c r="B418" s="6" t="s">
        <v>2800</v>
      </c>
      <c r="C418" s="13">
        <v>1104.9000000000001</v>
      </c>
      <c r="D418" s="8" t="s">
        <v>2801</v>
      </c>
      <c r="E418" s="8" t="s">
        <v>2802</v>
      </c>
      <c r="F418" s="8" t="s">
        <v>2796</v>
      </c>
      <c r="G418" s="6" t="s">
        <v>66</v>
      </c>
      <c r="H418" s="6" t="s">
        <v>39</v>
      </c>
      <c r="I418" s="8" t="s">
        <v>53</v>
      </c>
      <c r="J418" s="9">
        <v>1</v>
      </c>
      <c r="K418" s="9">
        <v>246</v>
      </c>
      <c r="L418" s="9">
        <v>2023</v>
      </c>
      <c r="M418" s="8" t="s">
        <v>2803</v>
      </c>
      <c r="N418" s="8" t="s">
        <v>55</v>
      </c>
      <c r="O418" s="8" t="s">
        <v>68</v>
      </c>
      <c r="P418" s="6" t="s">
        <v>57</v>
      </c>
      <c r="Q418" s="8" t="s">
        <v>58</v>
      </c>
      <c r="R418" s="10" t="s">
        <v>2804</v>
      </c>
      <c r="S418" s="11"/>
      <c r="T418" s="6"/>
      <c r="U418" s="15" t="str">
        <f>HYPERLINK("https://media.infra-m.ru/1965/1965736/cover/1965736.jpg", "Обложка")</f>
        <v>Обложка</v>
      </c>
      <c r="V418" s="15" t="str">
        <f>HYPERLINK("https://znanium.ru/catalog/product/1005535", "Ознакомиться")</f>
        <v>Ознакомиться</v>
      </c>
      <c r="W418" s="8" t="s">
        <v>2799</v>
      </c>
      <c r="X418" s="6"/>
      <c r="Y418" s="6"/>
      <c r="Z418" s="6"/>
      <c r="AA418" s="6" t="s">
        <v>138</v>
      </c>
      <c r="AB418" s="8"/>
    </row>
    <row r="419" spans="1:28" s="4" customFormat="1" ht="51.95" customHeight="1" x14ac:dyDescent="0.2">
      <c r="A419" s="5">
        <v>0</v>
      </c>
      <c r="B419" s="6" t="s">
        <v>2805</v>
      </c>
      <c r="C419" s="13">
        <v>1204</v>
      </c>
      <c r="D419" s="8" t="s">
        <v>2806</v>
      </c>
      <c r="E419" s="8" t="s">
        <v>2807</v>
      </c>
      <c r="F419" s="8" t="s">
        <v>2808</v>
      </c>
      <c r="G419" s="6" t="s">
        <v>38</v>
      </c>
      <c r="H419" s="6" t="s">
        <v>284</v>
      </c>
      <c r="I419" s="8" t="s">
        <v>235</v>
      </c>
      <c r="J419" s="9">
        <v>1</v>
      </c>
      <c r="K419" s="9">
        <v>240</v>
      </c>
      <c r="L419" s="9">
        <v>2025</v>
      </c>
      <c r="M419" s="8" t="s">
        <v>2809</v>
      </c>
      <c r="N419" s="8" t="s">
        <v>55</v>
      </c>
      <c r="O419" s="8" t="s">
        <v>68</v>
      </c>
      <c r="P419" s="6" t="s">
        <v>110</v>
      </c>
      <c r="Q419" s="8" t="s">
        <v>100</v>
      </c>
      <c r="R419" s="10" t="s">
        <v>2810</v>
      </c>
      <c r="S419" s="11" t="s">
        <v>2811</v>
      </c>
      <c r="T419" s="6"/>
      <c r="U419" s="15" t="str">
        <f>HYPERLINK("https://media.infra-m.ru/2185/2185913/cover/2185913.jpg", "Обложка")</f>
        <v>Обложка</v>
      </c>
      <c r="V419" s="15" t="str">
        <f>HYPERLINK("https://znanium.ru/catalog/product/1896458", "Ознакомиться")</f>
        <v>Ознакомиться</v>
      </c>
      <c r="W419" s="8" t="s">
        <v>92</v>
      </c>
      <c r="X419" s="6"/>
      <c r="Y419" s="6"/>
      <c r="Z419" s="6"/>
      <c r="AA419" s="6" t="s">
        <v>2812</v>
      </c>
      <c r="AB419" s="8"/>
    </row>
    <row r="420" spans="1:28" s="4" customFormat="1" ht="42" customHeight="1" x14ac:dyDescent="0.2">
      <c r="A420" s="5">
        <v>0</v>
      </c>
      <c r="B420" s="6" t="s">
        <v>2813</v>
      </c>
      <c r="C420" s="13">
        <v>1764</v>
      </c>
      <c r="D420" s="8" t="s">
        <v>2814</v>
      </c>
      <c r="E420" s="8" t="s">
        <v>2815</v>
      </c>
      <c r="F420" s="8" t="s">
        <v>2816</v>
      </c>
      <c r="G420" s="6" t="s">
        <v>66</v>
      </c>
      <c r="H420" s="6" t="s">
        <v>1210</v>
      </c>
      <c r="I420" s="8" t="s">
        <v>2817</v>
      </c>
      <c r="J420" s="9">
        <v>1</v>
      </c>
      <c r="K420" s="9">
        <v>384</v>
      </c>
      <c r="L420" s="9">
        <v>2023</v>
      </c>
      <c r="M420" s="8" t="s">
        <v>2818</v>
      </c>
      <c r="N420" s="8" t="s">
        <v>55</v>
      </c>
      <c r="O420" s="8" t="s">
        <v>68</v>
      </c>
      <c r="P420" s="6" t="s">
        <v>44</v>
      </c>
      <c r="Q420" s="8" t="s">
        <v>45</v>
      </c>
      <c r="R420" s="10" t="s">
        <v>2819</v>
      </c>
      <c r="S420" s="11"/>
      <c r="T420" s="6"/>
      <c r="U420" s="15" t="str">
        <f>HYPERLINK("https://media.infra-m.ru/1911/1911192/cover/1911192.jpg", "Обложка")</f>
        <v>Обложка</v>
      </c>
      <c r="V420" s="15" t="str">
        <f>HYPERLINK("https://znanium.ru/catalog/product/1009045", "Ознакомиться")</f>
        <v>Ознакомиться</v>
      </c>
      <c r="W420" s="8" t="s">
        <v>845</v>
      </c>
      <c r="X420" s="6"/>
      <c r="Y420" s="6"/>
      <c r="Z420" s="6"/>
      <c r="AA420" s="6" t="s">
        <v>93</v>
      </c>
      <c r="AB420" s="8"/>
    </row>
    <row r="421" spans="1:28" s="4" customFormat="1" ht="51.95" customHeight="1" x14ac:dyDescent="0.2">
      <c r="A421" s="5">
        <v>0</v>
      </c>
      <c r="B421" s="6" t="s">
        <v>2820</v>
      </c>
      <c r="C421" s="7">
        <v>670</v>
      </c>
      <c r="D421" s="8" t="s">
        <v>2821</v>
      </c>
      <c r="E421" s="8" t="s">
        <v>2822</v>
      </c>
      <c r="F421" s="8" t="s">
        <v>2823</v>
      </c>
      <c r="G421" s="6" t="s">
        <v>38</v>
      </c>
      <c r="H421" s="6" t="s">
        <v>39</v>
      </c>
      <c r="I421" s="8" t="s">
        <v>640</v>
      </c>
      <c r="J421" s="9">
        <v>1</v>
      </c>
      <c r="K421" s="9">
        <v>134</v>
      </c>
      <c r="L421" s="9">
        <v>2023</v>
      </c>
      <c r="M421" s="8" t="s">
        <v>2824</v>
      </c>
      <c r="N421" s="8" t="s">
        <v>55</v>
      </c>
      <c r="O421" s="8" t="s">
        <v>68</v>
      </c>
      <c r="P421" s="6" t="s">
        <v>44</v>
      </c>
      <c r="Q421" s="8" t="s">
        <v>229</v>
      </c>
      <c r="R421" s="10" t="s">
        <v>2825</v>
      </c>
      <c r="S421" s="11" t="s">
        <v>2826</v>
      </c>
      <c r="T421" s="6"/>
      <c r="U421" s="15" t="str">
        <f>HYPERLINK("https://media.infra-m.ru/1904/1904567/cover/1904567.jpg", "Обложка")</f>
        <v>Обложка</v>
      </c>
      <c r="V421" s="15" t="str">
        <f>HYPERLINK("https://znanium.ru/catalog/product/1904567", "Ознакомиться")</f>
        <v>Ознакомиться</v>
      </c>
      <c r="W421" s="8" t="s">
        <v>388</v>
      </c>
      <c r="X421" s="6"/>
      <c r="Y421" s="6"/>
      <c r="Z421" s="6"/>
      <c r="AA421" s="6" t="s">
        <v>138</v>
      </c>
      <c r="AB421" s="8"/>
    </row>
    <row r="422" spans="1:28" s="4" customFormat="1" ht="51.95" customHeight="1" x14ac:dyDescent="0.2">
      <c r="A422" s="5">
        <v>0</v>
      </c>
      <c r="B422" s="6" t="s">
        <v>2827</v>
      </c>
      <c r="C422" s="7">
        <v>990</v>
      </c>
      <c r="D422" s="8" t="s">
        <v>2828</v>
      </c>
      <c r="E422" s="8" t="s">
        <v>2829</v>
      </c>
      <c r="F422" s="8" t="s">
        <v>1555</v>
      </c>
      <c r="G422" s="6" t="s">
        <v>38</v>
      </c>
      <c r="H422" s="6" t="s">
        <v>39</v>
      </c>
      <c r="I422" s="8" t="s">
        <v>360</v>
      </c>
      <c r="J422" s="9">
        <v>1</v>
      </c>
      <c r="K422" s="9">
        <v>212</v>
      </c>
      <c r="L422" s="9">
        <v>2023</v>
      </c>
      <c r="M422" s="8" t="s">
        <v>2830</v>
      </c>
      <c r="N422" s="8" t="s">
        <v>55</v>
      </c>
      <c r="O422" s="8" t="s">
        <v>68</v>
      </c>
      <c r="P422" s="6" t="s">
        <v>44</v>
      </c>
      <c r="Q422" s="8" t="s">
        <v>45</v>
      </c>
      <c r="R422" s="10" t="s">
        <v>2831</v>
      </c>
      <c r="S422" s="11" t="s">
        <v>2832</v>
      </c>
      <c r="T422" s="6"/>
      <c r="U422" s="15" t="str">
        <f>HYPERLINK("https://media.infra-m.ru/2049/2049703/cover/2049703.jpg", "Обложка")</f>
        <v>Обложка</v>
      </c>
      <c r="V422" s="15" t="str">
        <f>HYPERLINK("https://znanium.ru/catalog/product/2049703", "Ознакомиться")</f>
        <v>Ознакомиться</v>
      </c>
      <c r="W422" s="8" t="s">
        <v>363</v>
      </c>
      <c r="X422" s="6"/>
      <c r="Y422" s="6"/>
      <c r="Z422" s="6"/>
      <c r="AA422" s="6" t="s">
        <v>209</v>
      </c>
      <c r="AB422" s="8"/>
    </row>
    <row r="423" spans="1:28" s="4" customFormat="1" ht="44.1" customHeight="1" x14ac:dyDescent="0.2">
      <c r="A423" s="5">
        <v>0</v>
      </c>
      <c r="B423" s="6" t="s">
        <v>2833</v>
      </c>
      <c r="C423" s="7">
        <v>874.9</v>
      </c>
      <c r="D423" s="8" t="s">
        <v>2834</v>
      </c>
      <c r="E423" s="8" t="s">
        <v>2835</v>
      </c>
      <c r="F423" s="8" t="s">
        <v>2836</v>
      </c>
      <c r="G423" s="6" t="s">
        <v>77</v>
      </c>
      <c r="H423" s="6" t="s">
        <v>39</v>
      </c>
      <c r="I423" s="8" t="s">
        <v>53</v>
      </c>
      <c r="J423" s="9">
        <v>1</v>
      </c>
      <c r="K423" s="9">
        <v>194</v>
      </c>
      <c r="L423" s="9">
        <v>2023</v>
      </c>
      <c r="M423" s="8" t="s">
        <v>2837</v>
      </c>
      <c r="N423" s="8" t="s">
        <v>55</v>
      </c>
      <c r="O423" s="8" t="s">
        <v>68</v>
      </c>
      <c r="P423" s="6" t="s">
        <v>57</v>
      </c>
      <c r="Q423" s="8" t="s">
        <v>58</v>
      </c>
      <c r="R423" s="10" t="s">
        <v>2838</v>
      </c>
      <c r="S423" s="11"/>
      <c r="T423" s="6"/>
      <c r="U423" s="15" t="str">
        <f>HYPERLINK("https://media.infra-m.ru/1964/1964975/cover/1964975.jpg", "Обложка")</f>
        <v>Обложка</v>
      </c>
      <c r="V423" s="15" t="str">
        <f>HYPERLINK("https://znanium.ru/catalog/product/1014071", "Ознакомиться")</f>
        <v>Ознакомиться</v>
      </c>
      <c r="W423" s="8" t="s">
        <v>1804</v>
      </c>
      <c r="X423" s="6"/>
      <c r="Y423" s="6"/>
      <c r="Z423" s="6"/>
      <c r="AA423" s="6" t="s">
        <v>503</v>
      </c>
      <c r="AB423" s="8"/>
    </row>
    <row r="424" spans="1:28" s="4" customFormat="1" ht="51.95" customHeight="1" x14ac:dyDescent="0.2">
      <c r="A424" s="5">
        <v>0</v>
      </c>
      <c r="B424" s="6" t="s">
        <v>2839</v>
      </c>
      <c r="C424" s="13">
        <v>2370</v>
      </c>
      <c r="D424" s="8" t="s">
        <v>2840</v>
      </c>
      <c r="E424" s="8" t="s">
        <v>2841</v>
      </c>
      <c r="F424" s="8" t="s">
        <v>2842</v>
      </c>
      <c r="G424" s="6" t="s">
        <v>66</v>
      </c>
      <c r="H424" s="6" t="s">
        <v>39</v>
      </c>
      <c r="I424" s="8" t="s">
        <v>640</v>
      </c>
      <c r="J424" s="9">
        <v>1</v>
      </c>
      <c r="K424" s="9">
        <v>514</v>
      </c>
      <c r="L424" s="9">
        <v>2024</v>
      </c>
      <c r="M424" s="8" t="s">
        <v>2843</v>
      </c>
      <c r="N424" s="8" t="s">
        <v>55</v>
      </c>
      <c r="O424" s="8" t="s">
        <v>68</v>
      </c>
      <c r="P424" s="6" t="s">
        <v>110</v>
      </c>
      <c r="Q424" s="8" t="s">
        <v>229</v>
      </c>
      <c r="R424" s="10" t="s">
        <v>2844</v>
      </c>
      <c r="S424" s="11"/>
      <c r="T424" s="6"/>
      <c r="U424" s="15" t="str">
        <f>HYPERLINK("https://media.infra-m.ru/2013/2013668/cover/2013668.jpg", "Обложка")</f>
        <v>Обложка</v>
      </c>
      <c r="V424" s="15" t="str">
        <f>HYPERLINK("https://znanium.ru/catalog/product/2013668", "Ознакомиться")</f>
        <v>Ознакомиться</v>
      </c>
      <c r="W424" s="8" t="s">
        <v>1213</v>
      </c>
      <c r="X424" s="6"/>
      <c r="Y424" s="6"/>
      <c r="Z424" s="6"/>
      <c r="AA424" s="6" t="s">
        <v>113</v>
      </c>
      <c r="AB424" s="8"/>
    </row>
    <row r="425" spans="1:28" s="4" customFormat="1" ht="42" customHeight="1" x14ac:dyDescent="0.2">
      <c r="A425" s="5">
        <v>0</v>
      </c>
      <c r="B425" s="6" t="s">
        <v>2845</v>
      </c>
      <c r="C425" s="7">
        <v>520</v>
      </c>
      <c r="D425" s="8" t="s">
        <v>2846</v>
      </c>
      <c r="E425" s="8" t="s">
        <v>2847</v>
      </c>
      <c r="F425" s="8" t="s">
        <v>2848</v>
      </c>
      <c r="G425" s="6" t="s">
        <v>77</v>
      </c>
      <c r="H425" s="6" t="s">
        <v>227</v>
      </c>
      <c r="I425" s="8" t="s">
        <v>118</v>
      </c>
      <c r="J425" s="9">
        <v>1</v>
      </c>
      <c r="K425" s="9">
        <v>112</v>
      </c>
      <c r="L425" s="9">
        <v>2024</v>
      </c>
      <c r="M425" s="8" t="s">
        <v>2849</v>
      </c>
      <c r="N425" s="8" t="s">
        <v>55</v>
      </c>
      <c r="O425" s="8" t="s">
        <v>68</v>
      </c>
      <c r="P425" s="6" t="s">
        <v>44</v>
      </c>
      <c r="Q425" s="8" t="s">
        <v>90</v>
      </c>
      <c r="R425" s="10" t="s">
        <v>2024</v>
      </c>
      <c r="S425" s="11"/>
      <c r="T425" s="6"/>
      <c r="U425" s="15" t="str">
        <f>HYPERLINK("https://media.infra-m.ru/2079/2079282/cover/2079282.jpg", "Обложка")</f>
        <v>Обложка</v>
      </c>
      <c r="V425" s="15" t="str">
        <f>HYPERLINK("https://znanium.ru/catalog/product/1048328", "Ознакомиться")</f>
        <v>Ознакомиться</v>
      </c>
      <c r="W425" s="8" t="s">
        <v>47</v>
      </c>
      <c r="X425" s="6"/>
      <c r="Y425" s="6"/>
      <c r="Z425" s="6"/>
      <c r="AA425" s="6" t="s">
        <v>113</v>
      </c>
      <c r="AB425" s="8"/>
    </row>
    <row r="426" spans="1:28" s="4" customFormat="1" ht="51.95" customHeight="1" x14ac:dyDescent="0.2">
      <c r="A426" s="5">
        <v>0</v>
      </c>
      <c r="B426" s="6" t="s">
        <v>2850</v>
      </c>
      <c r="C426" s="13">
        <v>1050</v>
      </c>
      <c r="D426" s="8" t="s">
        <v>2851</v>
      </c>
      <c r="E426" s="8" t="s">
        <v>2852</v>
      </c>
      <c r="F426" s="8" t="s">
        <v>2853</v>
      </c>
      <c r="G426" s="6" t="s">
        <v>38</v>
      </c>
      <c r="H426" s="6" t="s">
        <v>39</v>
      </c>
      <c r="I426" s="8" t="s">
        <v>961</v>
      </c>
      <c r="J426" s="9">
        <v>1</v>
      </c>
      <c r="K426" s="9">
        <v>260</v>
      </c>
      <c r="L426" s="9">
        <v>2022</v>
      </c>
      <c r="M426" s="8" t="s">
        <v>2854</v>
      </c>
      <c r="N426" s="8" t="s">
        <v>55</v>
      </c>
      <c r="O426" s="8" t="s">
        <v>68</v>
      </c>
      <c r="P426" s="6" t="s">
        <v>44</v>
      </c>
      <c r="Q426" s="8" t="s">
        <v>45</v>
      </c>
      <c r="R426" s="10" t="s">
        <v>2855</v>
      </c>
      <c r="S426" s="11" t="s">
        <v>2856</v>
      </c>
      <c r="T426" s="6"/>
      <c r="U426" s="15" t="str">
        <f>HYPERLINK("https://media.infra-m.ru/1860/1860691/cover/1860691.jpg", "Обложка")</f>
        <v>Обложка</v>
      </c>
      <c r="V426" s="15" t="str">
        <f>HYPERLINK("https://znanium.ru/catalog/product/1860691", "Ознакомиться")</f>
        <v>Ознакомиться</v>
      </c>
      <c r="W426" s="8" t="s">
        <v>363</v>
      </c>
      <c r="X426" s="6"/>
      <c r="Y426" s="6"/>
      <c r="Z426" s="6"/>
      <c r="AA426" s="6" t="s">
        <v>503</v>
      </c>
      <c r="AB426" s="8"/>
    </row>
    <row r="427" spans="1:28" s="4" customFormat="1" ht="51.95" customHeight="1" x14ac:dyDescent="0.2">
      <c r="A427" s="5">
        <v>0</v>
      </c>
      <c r="B427" s="6" t="s">
        <v>2857</v>
      </c>
      <c r="C427" s="13">
        <v>1990</v>
      </c>
      <c r="D427" s="8" t="s">
        <v>2858</v>
      </c>
      <c r="E427" s="8" t="s">
        <v>2859</v>
      </c>
      <c r="F427" s="8" t="s">
        <v>2853</v>
      </c>
      <c r="G427" s="6" t="s">
        <v>38</v>
      </c>
      <c r="H427" s="6" t="s">
        <v>39</v>
      </c>
      <c r="I427" s="8" t="s">
        <v>961</v>
      </c>
      <c r="J427" s="9">
        <v>1</v>
      </c>
      <c r="K427" s="9">
        <v>544</v>
      </c>
      <c r="L427" s="9">
        <v>2022</v>
      </c>
      <c r="M427" s="8" t="s">
        <v>2860</v>
      </c>
      <c r="N427" s="8" t="s">
        <v>55</v>
      </c>
      <c r="O427" s="8" t="s">
        <v>68</v>
      </c>
      <c r="P427" s="6" t="s">
        <v>44</v>
      </c>
      <c r="Q427" s="8" t="s">
        <v>45</v>
      </c>
      <c r="R427" s="10" t="s">
        <v>2861</v>
      </c>
      <c r="S427" s="11" t="s">
        <v>2856</v>
      </c>
      <c r="T427" s="6"/>
      <c r="U427" s="15" t="str">
        <f>HYPERLINK("https://media.infra-m.ru/1864/1864099/cover/1864099.jpg", "Обложка")</f>
        <v>Обложка</v>
      </c>
      <c r="V427" s="15" t="str">
        <f>HYPERLINK("https://znanium.ru/catalog/product/1864099", "Ознакомиться")</f>
        <v>Ознакомиться</v>
      </c>
      <c r="W427" s="8" t="s">
        <v>363</v>
      </c>
      <c r="X427" s="6"/>
      <c r="Y427" s="6"/>
      <c r="Z427" s="6"/>
      <c r="AA427" s="6" t="s">
        <v>503</v>
      </c>
      <c r="AB427" s="8"/>
    </row>
    <row r="428" spans="1:28" s="4" customFormat="1" ht="51.95" customHeight="1" x14ac:dyDescent="0.2">
      <c r="A428" s="5">
        <v>0</v>
      </c>
      <c r="B428" s="6" t="s">
        <v>2862</v>
      </c>
      <c r="C428" s="13">
        <v>1674</v>
      </c>
      <c r="D428" s="8" t="s">
        <v>2863</v>
      </c>
      <c r="E428" s="8" t="s">
        <v>2864</v>
      </c>
      <c r="F428" s="8" t="s">
        <v>2865</v>
      </c>
      <c r="G428" s="6" t="s">
        <v>66</v>
      </c>
      <c r="H428" s="6" t="s">
        <v>39</v>
      </c>
      <c r="I428" s="8" t="s">
        <v>133</v>
      </c>
      <c r="J428" s="9">
        <v>1</v>
      </c>
      <c r="K428" s="9">
        <v>365</v>
      </c>
      <c r="L428" s="9">
        <v>2024</v>
      </c>
      <c r="M428" s="8" t="s">
        <v>2866</v>
      </c>
      <c r="N428" s="8" t="s">
        <v>55</v>
      </c>
      <c r="O428" s="8" t="s">
        <v>68</v>
      </c>
      <c r="P428" s="6" t="s">
        <v>44</v>
      </c>
      <c r="Q428" s="8" t="s">
        <v>45</v>
      </c>
      <c r="R428" s="10" t="s">
        <v>1634</v>
      </c>
      <c r="S428" s="11" t="s">
        <v>2867</v>
      </c>
      <c r="T428" s="6"/>
      <c r="U428" s="15" t="str">
        <f>HYPERLINK("https://media.infra-m.ru/2087/2087315/cover/2087315.jpg", "Обложка")</f>
        <v>Обложка</v>
      </c>
      <c r="V428" s="15" t="str">
        <f>HYPERLINK("https://znanium.ru/catalog/product/2087315", "Ознакомиться")</f>
        <v>Ознакомиться</v>
      </c>
      <c r="W428" s="8" t="s">
        <v>2868</v>
      </c>
      <c r="X428" s="6"/>
      <c r="Y428" s="6"/>
      <c r="Z428" s="6"/>
      <c r="AA428" s="6" t="s">
        <v>123</v>
      </c>
      <c r="AB428" s="8"/>
    </row>
    <row r="429" spans="1:28" s="4" customFormat="1" ht="51.95" customHeight="1" x14ac:dyDescent="0.2">
      <c r="A429" s="5">
        <v>0</v>
      </c>
      <c r="B429" s="6" t="s">
        <v>2869</v>
      </c>
      <c r="C429" s="13">
        <v>1360</v>
      </c>
      <c r="D429" s="8" t="s">
        <v>2870</v>
      </c>
      <c r="E429" s="8" t="s">
        <v>2871</v>
      </c>
      <c r="F429" s="8" t="s">
        <v>2872</v>
      </c>
      <c r="G429" s="6" t="s">
        <v>66</v>
      </c>
      <c r="H429" s="6" t="s">
        <v>39</v>
      </c>
      <c r="I429" s="8" t="s">
        <v>133</v>
      </c>
      <c r="J429" s="9">
        <v>14</v>
      </c>
      <c r="K429" s="9">
        <v>375</v>
      </c>
      <c r="L429" s="9">
        <v>2021</v>
      </c>
      <c r="M429" s="8" t="s">
        <v>2873</v>
      </c>
      <c r="N429" s="8" t="s">
        <v>55</v>
      </c>
      <c r="O429" s="8" t="s">
        <v>68</v>
      </c>
      <c r="P429" s="6" t="s">
        <v>44</v>
      </c>
      <c r="Q429" s="8" t="s">
        <v>45</v>
      </c>
      <c r="R429" s="10" t="s">
        <v>2874</v>
      </c>
      <c r="S429" s="11" t="s">
        <v>2875</v>
      </c>
      <c r="T429" s="6"/>
      <c r="U429" s="15" t="str">
        <f>HYPERLINK("https://media.infra-m.ru/1160/1160964/cover/1160964.jpg", "Обложка")</f>
        <v>Обложка</v>
      </c>
      <c r="V429" s="15" t="str">
        <f>HYPERLINK("https://znanium.ru/catalog/product/1160964", "Ознакомиться")</f>
        <v>Ознакомиться</v>
      </c>
      <c r="W429" s="8" t="s">
        <v>1515</v>
      </c>
      <c r="X429" s="6"/>
      <c r="Y429" s="6"/>
      <c r="Z429" s="6"/>
      <c r="AA429" s="6" t="s">
        <v>503</v>
      </c>
      <c r="AB429" s="8"/>
    </row>
    <row r="430" spans="1:28" s="4" customFormat="1" ht="42" customHeight="1" x14ac:dyDescent="0.2">
      <c r="A430" s="5">
        <v>0</v>
      </c>
      <c r="B430" s="6" t="s">
        <v>2876</v>
      </c>
      <c r="C430" s="13">
        <v>1574.9</v>
      </c>
      <c r="D430" s="8" t="s">
        <v>2877</v>
      </c>
      <c r="E430" s="8" t="s">
        <v>2878</v>
      </c>
      <c r="F430" s="8" t="s">
        <v>1010</v>
      </c>
      <c r="G430" s="6" t="s">
        <v>66</v>
      </c>
      <c r="H430" s="6" t="s">
        <v>39</v>
      </c>
      <c r="I430" s="8" t="s">
        <v>118</v>
      </c>
      <c r="J430" s="9">
        <v>1</v>
      </c>
      <c r="K430" s="9">
        <v>351</v>
      </c>
      <c r="L430" s="9">
        <v>2023</v>
      </c>
      <c r="M430" s="8" t="s">
        <v>2879</v>
      </c>
      <c r="N430" s="8" t="s">
        <v>55</v>
      </c>
      <c r="O430" s="8" t="s">
        <v>68</v>
      </c>
      <c r="P430" s="6" t="s">
        <v>44</v>
      </c>
      <c r="Q430" s="8" t="s">
        <v>45</v>
      </c>
      <c r="R430" s="10" t="s">
        <v>2880</v>
      </c>
      <c r="S430" s="11"/>
      <c r="T430" s="6"/>
      <c r="U430" s="15" t="str">
        <f>HYPERLINK("https://media.infra-m.ru/1911/1911211/cover/1911211.jpg", "Обложка")</f>
        <v>Обложка</v>
      </c>
      <c r="V430" s="15" t="str">
        <f>HYPERLINK("https://znanium.ru/catalog/product/1911211", "Ознакомиться")</f>
        <v>Ознакомиться</v>
      </c>
      <c r="W430" s="8" t="s">
        <v>1014</v>
      </c>
      <c r="X430" s="6"/>
      <c r="Y430" s="6"/>
      <c r="Z430" s="6"/>
      <c r="AA430" s="6" t="s">
        <v>989</v>
      </c>
      <c r="AB430" s="8"/>
    </row>
    <row r="431" spans="1:28" s="4" customFormat="1" ht="51.95" customHeight="1" x14ac:dyDescent="0.2">
      <c r="A431" s="5">
        <v>0</v>
      </c>
      <c r="B431" s="6" t="s">
        <v>2881</v>
      </c>
      <c r="C431" s="13">
        <v>1564</v>
      </c>
      <c r="D431" s="8" t="s">
        <v>2882</v>
      </c>
      <c r="E431" s="8" t="s">
        <v>2883</v>
      </c>
      <c r="F431" s="8" t="s">
        <v>2884</v>
      </c>
      <c r="G431" s="6" t="s">
        <v>38</v>
      </c>
      <c r="H431" s="6" t="s">
        <v>39</v>
      </c>
      <c r="I431" s="8" t="s">
        <v>133</v>
      </c>
      <c r="J431" s="9">
        <v>1</v>
      </c>
      <c r="K431" s="9">
        <v>341</v>
      </c>
      <c r="L431" s="9">
        <v>2024</v>
      </c>
      <c r="M431" s="8" t="s">
        <v>2885</v>
      </c>
      <c r="N431" s="8" t="s">
        <v>55</v>
      </c>
      <c r="O431" s="8" t="s">
        <v>68</v>
      </c>
      <c r="P431" s="6" t="s">
        <v>110</v>
      </c>
      <c r="Q431" s="8" t="s">
        <v>45</v>
      </c>
      <c r="R431" s="10" t="s">
        <v>2886</v>
      </c>
      <c r="S431" s="11" t="s">
        <v>2887</v>
      </c>
      <c r="T431" s="6"/>
      <c r="U431" s="15" t="str">
        <f>HYPERLINK("https://media.infra-m.ru/2087/2087289/cover/2087289.jpg", "Обложка")</f>
        <v>Обложка</v>
      </c>
      <c r="V431" s="15" t="str">
        <f>HYPERLINK("https://znanium.ru/catalog/product/2087289", "Ознакомиться")</f>
        <v>Ознакомиться</v>
      </c>
      <c r="W431" s="8" t="s">
        <v>264</v>
      </c>
      <c r="X431" s="6"/>
      <c r="Y431" s="6"/>
      <c r="Z431" s="6"/>
      <c r="AA431" s="6" t="s">
        <v>123</v>
      </c>
      <c r="AB431" s="8"/>
    </row>
    <row r="432" spans="1:28" s="4" customFormat="1" ht="51.95" customHeight="1" x14ac:dyDescent="0.2">
      <c r="A432" s="5">
        <v>0</v>
      </c>
      <c r="B432" s="6" t="s">
        <v>2888</v>
      </c>
      <c r="C432" s="7">
        <v>820</v>
      </c>
      <c r="D432" s="8" t="s">
        <v>2889</v>
      </c>
      <c r="E432" s="8" t="s">
        <v>2890</v>
      </c>
      <c r="F432" s="8" t="s">
        <v>2891</v>
      </c>
      <c r="G432" s="6" t="s">
        <v>77</v>
      </c>
      <c r="H432" s="6" t="s">
        <v>39</v>
      </c>
      <c r="I432" s="8" t="s">
        <v>118</v>
      </c>
      <c r="J432" s="9">
        <v>1</v>
      </c>
      <c r="K432" s="9">
        <v>164</v>
      </c>
      <c r="L432" s="9">
        <v>2025</v>
      </c>
      <c r="M432" s="8" t="s">
        <v>2892</v>
      </c>
      <c r="N432" s="8" t="s">
        <v>55</v>
      </c>
      <c r="O432" s="8" t="s">
        <v>68</v>
      </c>
      <c r="P432" s="6" t="s">
        <v>44</v>
      </c>
      <c r="Q432" s="8" t="s">
        <v>45</v>
      </c>
      <c r="R432" s="10" t="s">
        <v>2893</v>
      </c>
      <c r="S432" s="11" t="s">
        <v>2894</v>
      </c>
      <c r="T432" s="6"/>
      <c r="U432" s="15" t="str">
        <f>HYPERLINK("https://media.infra-m.ru/2172/2172579/cover/2172579.jpg", "Обложка")</f>
        <v>Обложка</v>
      </c>
      <c r="V432" s="15" t="str">
        <f>HYPERLINK("https://znanium.ru/catalog/product/2172579", "Ознакомиться")</f>
        <v>Ознакомиться</v>
      </c>
      <c r="W432" s="8" t="s">
        <v>264</v>
      </c>
      <c r="X432" s="6"/>
      <c r="Y432" s="6"/>
      <c r="Z432" s="6"/>
      <c r="AA432" s="6" t="s">
        <v>398</v>
      </c>
      <c r="AB432" s="8"/>
    </row>
    <row r="433" spans="1:28" s="4" customFormat="1" ht="51.95" customHeight="1" x14ac:dyDescent="0.2">
      <c r="A433" s="5">
        <v>0</v>
      </c>
      <c r="B433" s="6" t="s">
        <v>2895</v>
      </c>
      <c r="C433" s="13">
        <v>1494</v>
      </c>
      <c r="D433" s="8" t="s">
        <v>2896</v>
      </c>
      <c r="E433" s="8" t="s">
        <v>2897</v>
      </c>
      <c r="F433" s="8" t="s">
        <v>2898</v>
      </c>
      <c r="G433" s="6" t="s">
        <v>38</v>
      </c>
      <c r="H433" s="6" t="s">
        <v>39</v>
      </c>
      <c r="I433" s="8" t="s">
        <v>133</v>
      </c>
      <c r="J433" s="9">
        <v>1</v>
      </c>
      <c r="K433" s="9">
        <v>288</v>
      </c>
      <c r="L433" s="9">
        <v>2025</v>
      </c>
      <c r="M433" s="8" t="s">
        <v>2899</v>
      </c>
      <c r="N433" s="8" t="s">
        <v>55</v>
      </c>
      <c r="O433" s="8" t="s">
        <v>68</v>
      </c>
      <c r="P433" s="6" t="s">
        <v>44</v>
      </c>
      <c r="Q433" s="8" t="s">
        <v>45</v>
      </c>
      <c r="R433" s="10" t="s">
        <v>2893</v>
      </c>
      <c r="S433" s="11" t="s">
        <v>2900</v>
      </c>
      <c r="T433" s="6"/>
      <c r="U433" s="15" t="str">
        <f>HYPERLINK("https://media.infra-m.ru/2192/2192256/cover/2192256.jpg", "Обложка")</f>
        <v>Обложка</v>
      </c>
      <c r="V433" s="15" t="str">
        <f>HYPERLINK("https://znanium.ru/catalog/product/1911157", "Ознакомиться")</f>
        <v>Ознакомиться</v>
      </c>
      <c r="W433" s="8" t="s">
        <v>264</v>
      </c>
      <c r="X433" s="6"/>
      <c r="Y433" s="6"/>
      <c r="Z433" s="6"/>
      <c r="AA433" s="6" t="s">
        <v>93</v>
      </c>
      <c r="AB433" s="8"/>
    </row>
    <row r="434" spans="1:28" s="4" customFormat="1" ht="51.95" customHeight="1" x14ac:dyDescent="0.2">
      <c r="A434" s="5">
        <v>0</v>
      </c>
      <c r="B434" s="6" t="s">
        <v>2901</v>
      </c>
      <c r="C434" s="13">
        <v>1780</v>
      </c>
      <c r="D434" s="8" t="s">
        <v>2902</v>
      </c>
      <c r="E434" s="8" t="s">
        <v>2903</v>
      </c>
      <c r="F434" s="8" t="s">
        <v>2904</v>
      </c>
      <c r="G434" s="6" t="s">
        <v>38</v>
      </c>
      <c r="H434" s="6" t="s">
        <v>39</v>
      </c>
      <c r="I434" s="8" t="s">
        <v>360</v>
      </c>
      <c r="J434" s="9">
        <v>1</v>
      </c>
      <c r="K434" s="9">
        <v>388</v>
      </c>
      <c r="L434" s="9">
        <v>2024</v>
      </c>
      <c r="M434" s="8" t="s">
        <v>2905</v>
      </c>
      <c r="N434" s="8" t="s">
        <v>55</v>
      </c>
      <c r="O434" s="8" t="s">
        <v>68</v>
      </c>
      <c r="P434" s="6" t="s">
        <v>110</v>
      </c>
      <c r="Q434" s="8" t="s">
        <v>45</v>
      </c>
      <c r="R434" s="10" t="s">
        <v>2906</v>
      </c>
      <c r="S434" s="11" t="s">
        <v>2907</v>
      </c>
      <c r="T434" s="6"/>
      <c r="U434" s="15" t="str">
        <f>HYPERLINK("https://media.infra-m.ru/2100/2100015/cover/2100015.jpg", "Обложка")</f>
        <v>Обложка</v>
      </c>
      <c r="V434" s="15" t="str">
        <f>HYPERLINK("https://znanium.ru/catalog/product/2100015", "Ознакомиться")</f>
        <v>Ознакомиться</v>
      </c>
      <c r="W434" s="8" t="s">
        <v>363</v>
      </c>
      <c r="X434" s="6"/>
      <c r="Y434" s="6"/>
      <c r="Z434" s="6"/>
      <c r="AA434" s="6" t="s">
        <v>503</v>
      </c>
      <c r="AB434" s="8"/>
    </row>
    <row r="435" spans="1:28" s="4" customFormat="1" ht="51.95" customHeight="1" x14ac:dyDescent="0.2">
      <c r="A435" s="5">
        <v>0</v>
      </c>
      <c r="B435" s="6" t="s">
        <v>2908</v>
      </c>
      <c r="C435" s="13">
        <v>2390</v>
      </c>
      <c r="D435" s="8" t="s">
        <v>2909</v>
      </c>
      <c r="E435" s="8" t="s">
        <v>2910</v>
      </c>
      <c r="F435" s="8" t="s">
        <v>2904</v>
      </c>
      <c r="G435" s="6" t="s">
        <v>66</v>
      </c>
      <c r="H435" s="6" t="s">
        <v>39</v>
      </c>
      <c r="I435" s="8" t="s">
        <v>360</v>
      </c>
      <c r="J435" s="9">
        <v>1</v>
      </c>
      <c r="K435" s="9">
        <v>518</v>
      </c>
      <c r="L435" s="9">
        <v>2024</v>
      </c>
      <c r="M435" s="8" t="s">
        <v>2911</v>
      </c>
      <c r="N435" s="8" t="s">
        <v>55</v>
      </c>
      <c r="O435" s="8" t="s">
        <v>68</v>
      </c>
      <c r="P435" s="6" t="s">
        <v>110</v>
      </c>
      <c r="Q435" s="8" t="s">
        <v>45</v>
      </c>
      <c r="R435" s="10" t="s">
        <v>2912</v>
      </c>
      <c r="S435" s="11" t="s">
        <v>2907</v>
      </c>
      <c r="T435" s="6"/>
      <c r="U435" s="15" t="str">
        <f>HYPERLINK("https://media.infra-m.ru/2098/2098502/cover/2098502.jpg", "Обложка")</f>
        <v>Обложка</v>
      </c>
      <c r="V435" s="15" t="str">
        <f>HYPERLINK("https://znanium.ru/catalog/product/2098502", "Ознакомиться")</f>
        <v>Ознакомиться</v>
      </c>
      <c r="W435" s="8" t="s">
        <v>363</v>
      </c>
      <c r="X435" s="6"/>
      <c r="Y435" s="6"/>
      <c r="Z435" s="6"/>
      <c r="AA435" s="6" t="s">
        <v>503</v>
      </c>
      <c r="AB435" s="8"/>
    </row>
    <row r="436" spans="1:28" s="4" customFormat="1" ht="51.95" customHeight="1" x14ac:dyDescent="0.2">
      <c r="A436" s="5">
        <v>0</v>
      </c>
      <c r="B436" s="6" t="s">
        <v>2913</v>
      </c>
      <c r="C436" s="13">
        <v>2517</v>
      </c>
      <c r="D436" s="8" t="s">
        <v>2914</v>
      </c>
      <c r="E436" s="8" t="s">
        <v>2897</v>
      </c>
      <c r="F436" s="8" t="s">
        <v>2915</v>
      </c>
      <c r="G436" s="6" t="s">
        <v>38</v>
      </c>
      <c r="H436" s="6" t="s">
        <v>39</v>
      </c>
      <c r="I436" s="8" t="s">
        <v>133</v>
      </c>
      <c r="J436" s="9">
        <v>1</v>
      </c>
      <c r="K436" s="9">
        <v>502</v>
      </c>
      <c r="L436" s="9">
        <v>2024</v>
      </c>
      <c r="M436" s="8" t="s">
        <v>2916</v>
      </c>
      <c r="N436" s="8" t="s">
        <v>55</v>
      </c>
      <c r="O436" s="8" t="s">
        <v>68</v>
      </c>
      <c r="P436" s="6" t="s">
        <v>44</v>
      </c>
      <c r="Q436" s="8" t="s">
        <v>45</v>
      </c>
      <c r="R436" s="10" t="s">
        <v>2917</v>
      </c>
      <c r="S436" s="11" t="s">
        <v>2918</v>
      </c>
      <c r="T436" s="6"/>
      <c r="U436" s="15" t="str">
        <f>HYPERLINK("https://media.infra-m.ru/2117/2117178/cover/2117178.jpg", "Обложка")</f>
        <v>Обложка</v>
      </c>
      <c r="V436" s="15" t="str">
        <f>HYPERLINK("https://znanium.ru/catalog/product/1898119", "Ознакомиться")</f>
        <v>Ознакомиться</v>
      </c>
      <c r="W436" s="8" t="s">
        <v>388</v>
      </c>
      <c r="X436" s="6"/>
      <c r="Y436" s="6"/>
      <c r="Z436" s="6"/>
      <c r="AA436" s="6" t="s">
        <v>503</v>
      </c>
      <c r="AB436" s="8"/>
    </row>
    <row r="437" spans="1:28" s="4" customFormat="1" ht="51.95" customHeight="1" x14ac:dyDescent="0.2">
      <c r="A437" s="5">
        <v>0</v>
      </c>
      <c r="B437" s="6" t="s">
        <v>2919</v>
      </c>
      <c r="C437" s="13">
        <v>1140</v>
      </c>
      <c r="D437" s="8" t="s">
        <v>2920</v>
      </c>
      <c r="E437" s="8" t="s">
        <v>2921</v>
      </c>
      <c r="F437" s="8" t="s">
        <v>2922</v>
      </c>
      <c r="G437" s="6" t="s">
        <v>38</v>
      </c>
      <c r="H437" s="6" t="s">
        <v>39</v>
      </c>
      <c r="I437" s="8" t="s">
        <v>118</v>
      </c>
      <c r="J437" s="9">
        <v>1</v>
      </c>
      <c r="K437" s="9">
        <v>227</v>
      </c>
      <c r="L437" s="9">
        <v>2025</v>
      </c>
      <c r="M437" s="8" t="s">
        <v>2923</v>
      </c>
      <c r="N437" s="8" t="s">
        <v>55</v>
      </c>
      <c r="O437" s="8" t="s">
        <v>68</v>
      </c>
      <c r="P437" s="6" t="s">
        <v>44</v>
      </c>
      <c r="Q437" s="8" t="s">
        <v>45</v>
      </c>
      <c r="R437" s="10" t="s">
        <v>2924</v>
      </c>
      <c r="S437" s="11" t="s">
        <v>2925</v>
      </c>
      <c r="T437" s="6" t="s">
        <v>906</v>
      </c>
      <c r="U437" s="15" t="str">
        <f>HYPERLINK("https://media.infra-m.ru/2171/2171284/cover/2171284.jpg", "Обложка")</f>
        <v>Обложка</v>
      </c>
      <c r="V437" s="15" t="str">
        <f>HYPERLINK("https://znanium.ru/catalog/product/2171284", "Ознакомиться")</f>
        <v>Ознакомиться</v>
      </c>
      <c r="W437" s="8" t="s">
        <v>2926</v>
      </c>
      <c r="X437" s="6"/>
      <c r="Y437" s="6"/>
      <c r="Z437" s="6"/>
      <c r="AA437" s="6" t="s">
        <v>113</v>
      </c>
      <c r="AB437" s="8"/>
    </row>
    <row r="438" spans="1:28" s="4" customFormat="1" ht="51.95" customHeight="1" x14ac:dyDescent="0.2">
      <c r="A438" s="5">
        <v>0</v>
      </c>
      <c r="B438" s="6" t="s">
        <v>2927</v>
      </c>
      <c r="C438" s="7">
        <v>824</v>
      </c>
      <c r="D438" s="8" t="s">
        <v>2928</v>
      </c>
      <c r="E438" s="8" t="s">
        <v>2929</v>
      </c>
      <c r="F438" s="8" t="s">
        <v>2930</v>
      </c>
      <c r="G438" s="6" t="s">
        <v>38</v>
      </c>
      <c r="H438" s="6" t="s">
        <v>39</v>
      </c>
      <c r="I438" s="8" t="s">
        <v>98</v>
      </c>
      <c r="J438" s="9">
        <v>1</v>
      </c>
      <c r="K438" s="9">
        <v>181</v>
      </c>
      <c r="L438" s="9">
        <v>2023</v>
      </c>
      <c r="M438" s="8" t="s">
        <v>2931</v>
      </c>
      <c r="N438" s="8" t="s">
        <v>55</v>
      </c>
      <c r="O438" s="8" t="s">
        <v>68</v>
      </c>
      <c r="P438" s="6" t="s">
        <v>44</v>
      </c>
      <c r="Q438" s="8" t="s">
        <v>100</v>
      </c>
      <c r="R438" s="10" t="s">
        <v>2932</v>
      </c>
      <c r="S438" s="11" t="s">
        <v>2933</v>
      </c>
      <c r="T438" s="6"/>
      <c r="U438" s="15" t="str">
        <f>HYPERLINK("https://media.infra-m.ru/1993/1993662/cover/1993662.jpg", "Обложка")</f>
        <v>Обложка</v>
      </c>
      <c r="V438" s="15" t="str">
        <f>HYPERLINK("https://znanium.ru/catalog/product/1412835", "Ознакомиться")</f>
        <v>Ознакомиться</v>
      </c>
      <c r="W438" s="8" t="s">
        <v>2934</v>
      </c>
      <c r="X438" s="6"/>
      <c r="Y438" s="6"/>
      <c r="Z438" s="6" t="s">
        <v>2935</v>
      </c>
      <c r="AA438" s="6" t="s">
        <v>503</v>
      </c>
      <c r="AB438" s="8"/>
    </row>
    <row r="439" spans="1:28" s="4" customFormat="1" ht="51.95" customHeight="1" x14ac:dyDescent="0.2">
      <c r="A439" s="5">
        <v>0</v>
      </c>
      <c r="B439" s="6" t="s">
        <v>2936</v>
      </c>
      <c r="C439" s="13">
        <v>2712</v>
      </c>
      <c r="D439" s="8" t="s">
        <v>2937</v>
      </c>
      <c r="E439" s="8" t="s">
        <v>2938</v>
      </c>
      <c r="F439" s="8" t="s">
        <v>2939</v>
      </c>
      <c r="G439" s="6" t="s">
        <v>66</v>
      </c>
      <c r="H439" s="6" t="s">
        <v>39</v>
      </c>
      <c r="I439" s="8" t="s">
        <v>133</v>
      </c>
      <c r="J439" s="9">
        <v>1</v>
      </c>
      <c r="K439" s="9">
        <v>592</v>
      </c>
      <c r="L439" s="9">
        <v>2023</v>
      </c>
      <c r="M439" s="8" t="s">
        <v>2940</v>
      </c>
      <c r="N439" s="8" t="s">
        <v>55</v>
      </c>
      <c r="O439" s="8" t="s">
        <v>68</v>
      </c>
      <c r="P439" s="6" t="s">
        <v>110</v>
      </c>
      <c r="Q439" s="8" t="s">
        <v>45</v>
      </c>
      <c r="R439" s="10" t="s">
        <v>2941</v>
      </c>
      <c r="S439" s="11" t="s">
        <v>2942</v>
      </c>
      <c r="T439" s="6"/>
      <c r="U439" s="15" t="str">
        <f>HYPERLINK("https://media.infra-m.ru/2125/2125097/cover/2125097.jpg", "Обложка")</f>
        <v>Обложка</v>
      </c>
      <c r="V439" s="15" t="str">
        <f>HYPERLINK("https://znanium.ru/catalog/product/2082910", "Ознакомиться")</f>
        <v>Ознакомиться</v>
      </c>
      <c r="W439" s="8" t="s">
        <v>2943</v>
      </c>
      <c r="X439" s="6"/>
      <c r="Y439" s="6"/>
      <c r="Z439" s="6"/>
      <c r="AA439" s="6" t="s">
        <v>123</v>
      </c>
      <c r="AB439" s="8"/>
    </row>
    <row r="440" spans="1:28" s="4" customFormat="1" ht="51.95" customHeight="1" x14ac:dyDescent="0.2">
      <c r="A440" s="5">
        <v>0</v>
      </c>
      <c r="B440" s="6" t="s">
        <v>2944</v>
      </c>
      <c r="C440" s="13">
        <v>2030</v>
      </c>
      <c r="D440" s="8" t="s">
        <v>2945</v>
      </c>
      <c r="E440" s="8" t="s">
        <v>2946</v>
      </c>
      <c r="F440" s="8" t="s">
        <v>2947</v>
      </c>
      <c r="G440" s="6" t="s">
        <v>66</v>
      </c>
      <c r="H440" s="6" t="s">
        <v>39</v>
      </c>
      <c r="I440" s="8" t="s">
        <v>98</v>
      </c>
      <c r="J440" s="9">
        <v>1</v>
      </c>
      <c r="K440" s="9">
        <v>432</v>
      </c>
      <c r="L440" s="9">
        <v>2024</v>
      </c>
      <c r="M440" s="8" t="s">
        <v>2948</v>
      </c>
      <c r="N440" s="8" t="s">
        <v>42</v>
      </c>
      <c r="O440" s="8" t="s">
        <v>88</v>
      </c>
      <c r="P440" s="6" t="s">
        <v>44</v>
      </c>
      <c r="Q440" s="8" t="s">
        <v>100</v>
      </c>
      <c r="R440" s="10" t="s">
        <v>2949</v>
      </c>
      <c r="S440" s="11" t="s">
        <v>2950</v>
      </c>
      <c r="T440" s="6" t="s">
        <v>906</v>
      </c>
      <c r="U440" s="15" t="str">
        <f>HYPERLINK("https://media.infra-m.ru/2143/2143539/cover/2143539.jpg", "Обложка")</f>
        <v>Обложка</v>
      </c>
      <c r="V440" s="15" t="str">
        <f>HYPERLINK("https://znanium.ru/catalog/product/2143539", "Ознакомиться")</f>
        <v>Ознакомиться</v>
      </c>
      <c r="W440" s="8"/>
      <c r="X440" s="6"/>
      <c r="Y440" s="6"/>
      <c r="Z440" s="6" t="s">
        <v>129</v>
      </c>
      <c r="AA440" s="6" t="s">
        <v>48</v>
      </c>
      <c r="AB440" s="8"/>
    </row>
    <row r="441" spans="1:28" s="4" customFormat="1" ht="51.95" customHeight="1" x14ac:dyDescent="0.2">
      <c r="A441" s="5">
        <v>0</v>
      </c>
      <c r="B441" s="6" t="s">
        <v>2951</v>
      </c>
      <c r="C441" s="13">
        <v>1990</v>
      </c>
      <c r="D441" s="8" t="s">
        <v>2952</v>
      </c>
      <c r="E441" s="8" t="s">
        <v>2946</v>
      </c>
      <c r="F441" s="8" t="s">
        <v>2953</v>
      </c>
      <c r="G441" s="6" t="s">
        <v>66</v>
      </c>
      <c r="H441" s="6" t="s">
        <v>39</v>
      </c>
      <c r="I441" s="8" t="s">
        <v>2427</v>
      </c>
      <c r="J441" s="9">
        <v>1</v>
      </c>
      <c r="K441" s="9">
        <v>432</v>
      </c>
      <c r="L441" s="9">
        <v>2023</v>
      </c>
      <c r="M441" s="8" t="s">
        <v>2954</v>
      </c>
      <c r="N441" s="8" t="s">
        <v>42</v>
      </c>
      <c r="O441" s="8" t="s">
        <v>88</v>
      </c>
      <c r="P441" s="6" t="s">
        <v>44</v>
      </c>
      <c r="Q441" s="8" t="s">
        <v>45</v>
      </c>
      <c r="R441" s="10" t="s">
        <v>2955</v>
      </c>
      <c r="S441" s="11" t="s">
        <v>2956</v>
      </c>
      <c r="T441" s="6" t="s">
        <v>906</v>
      </c>
      <c r="U441" s="15" t="str">
        <f>HYPERLINK("https://media.infra-m.ru/2126/2126473/cover/2126473.jpg", "Обложка")</f>
        <v>Обложка</v>
      </c>
      <c r="V441" s="15" t="str">
        <f>HYPERLINK("https://znanium.ru/catalog/product/2126473", "Ознакомиться")</f>
        <v>Ознакомиться</v>
      </c>
      <c r="W441" s="8"/>
      <c r="X441" s="6"/>
      <c r="Y441" s="6"/>
      <c r="Z441" s="6"/>
      <c r="AA441" s="6" t="s">
        <v>123</v>
      </c>
      <c r="AB441" s="8"/>
    </row>
    <row r="442" spans="1:28" s="4" customFormat="1" ht="51.95" customHeight="1" x14ac:dyDescent="0.2">
      <c r="A442" s="5">
        <v>0</v>
      </c>
      <c r="B442" s="6" t="s">
        <v>2957</v>
      </c>
      <c r="C442" s="13">
        <v>1454</v>
      </c>
      <c r="D442" s="8" t="s">
        <v>2958</v>
      </c>
      <c r="E442" s="8" t="s">
        <v>2959</v>
      </c>
      <c r="F442" s="8" t="s">
        <v>1847</v>
      </c>
      <c r="G442" s="6" t="s">
        <v>38</v>
      </c>
      <c r="H442" s="6" t="s">
        <v>39</v>
      </c>
      <c r="I442" s="8" t="s">
        <v>133</v>
      </c>
      <c r="J442" s="9">
        <v>1</v>
      </c>
      <c r="K442" s="9">
        <v>320</v>
      </c>
      <c r="L442" s="9">
        <v>2023</v>
      </c>
      <c r="M442" s="8" t="s">
        <v>2960</v>
      </c>
      <c r="N442" s="8" t="s">
        <v>42</v>
      </c>
      <c r="O442" s="8" t="s">
        <v>43</v>
      </c>
      <c r="P442" s="6" t="s">
        <v>110</v>
      </c>
      <c r="Q442" s="8" t="s">
        <v>45</v>
      </c>
      <c r="R442" s="10" t="s">
        <v>2961</v>
      </c>
      <c r="S442" s="11" t="s">
        <v>2962</v>
      </c>
      <c r="T442" s="6"/>
      <c r="U442" s="15" t="str">
        <f>HYPERLINK("https://media.infra-m.ru/2006/2006845/cover/2006845.jpg", "Обложка")</f>
        <v>Обложка</v>
      </c>
      <c r="V442" s="15" t="str">
        <f>HYPERLINK("https://znanium.ru/catalog/product/1010941", "Ознакомиться")</f>
        <v>Ознакомиться</v>
      </c>
      <c r="W442" s="8" t="s">
        <v>320</v>
      </c>
      <c r="X442" s="6"/>
      <c r="Y442" s="6"/>
      <c r="Z442" s="6"/>
      <c r="AA442" s="6" t="s">
        <v>138</v>
      </c>
      <c r="AB442" s="8"/>
    </row>
    <row r="443" spans="1:28" s="4" customFormat="1" ht="51.95" customHeight="1" x14ac:dyDescent="0.2">
      <c r="A443" s="5">
        <v>0</v>
      </c>
      <c r="B443" s="6" t="s">
        <v>2963</v>
      </c>
      <c r="C443" s="13">
        <v>1380</v>
      </c>
      <c r="D443" s="8" t="s">
        <v>2964</v>
      </c>
      <c r="E443" s="8" t="s">
        <v>2965</v>
      </c>
      <c r="F443" s="8" t="s">
        <v>2966</v>
      </c>
      <c r="G443" s="6" t="s">
        <v>66</v>
      </c>
      <c r="H443" s="6" t="s">
        <v>39</v>
      </c>
      <c r="I443" s="8" t="s">
        <v>664</v>
      </c>
      <c r="J443" s="9">
        <v>1</v>
      </c>
      <c r="K443" s="9">
        <v>263</v>
      </c>
      <c r="L443" s="9">
        <v>2025</v>
      </c>
      <c r="M443" s="8" t="s">
        <v>2967</v>
      </c>
      <c r="N443" s="8" t="s">
        <v>42</v>
      </c>
      <c r="O443" s="8" t="s">
        <v>43</v>
      </c>
      <c r="P443" s="6" t="s">
        <v>44</v>
      </c>
      <c r="Q443" s="8" t="s">
        <v>90</v>
      </c>
      <c r="R443" s="10" t="s">
        <v>2968</v>
      </c>
      <c r="S443" s="11" t="s">
        <v>2969</v>
      </c>
      <c r="T443" s="6"/>
      <c r="U443" s="15" t="str">
        <f>HYPERLINK("https://media.infra-m.ru/2056/2056720/cover/2056720.jpg", "Обложка")</f>
        <v>Обложка</v>
      </c>
      <c r="V443" s="15" t="str">
        <f>HYPERLINK("https://znanium.ru/catalog/product/2056720", "Ознакомиться")</f>
        <v>Ознакомиться</v>
      </c>
      <c r="W443" s="8" t="s">
        <v>668</v>
      </c>
      <c r="X443" s="6" t="s">
        <v>810</v>
      </c>
      <c r="Y443" s="6"/>
      <c r="Z443" s="6"/>
      <c r="AA443" s="6" t="s">
        <v>365</v>
      </c>
      <c r="AB443" s="8"/>
    </row>
    <row r="444" spans="1:28" s="4" customFormat="1" ht="42" customHeight="1" x14ac:dyDescent="0.2">
      <c r="A444" s="5">
        <v>0</v>
      </c>
      <c r="B444" s="6" t="s">
        <v>2970</v>
      </c>
      <c r="C444" s="13">
        <v>1590</v>
      </c>
      <c r="D444" s="8" t="s">
        <v>2971</v>
      </c>
      <c r="E444" s="8" t="s">
        <v>2972</v>
      </c>
      <c r="F444" s="8" t="s">
        <v>2966</v>
      </c>
      <c r="G444" s="6" t="s">
        <v>66</v>
      </c>
      <c r="H444" s="6" t="s">
        <v>39</v>
      </c>
      <c r="I444" s="8" t="s">
        <v>664</v>
      </c>
      <c r="J444" s="9">
        <v>1</v>
      </c>
      <c r="K444" s="9">
        <v>309</v>
      </c>
      <c r="L444" s="9">
        <v>2024</v>
      </c>
      <c r="M444" s="8" t="s">
        <v>2973</v>
      </c>
      <c r="N444" s="8" t="s">
        <v>42</v>
      </c>
      <c r="O444" s="8" t="s">
        <v>43</v>
      </c>
      <c r="P444" s="6" t="s">
        <v>44</v>
      </c>
      <c r="Q444" s="8" t="s">
        <v>90</v>
      </c>
      <c r="R444" s="10" t="s">
        <v>2968</v>
      </c>
      <c r="S444" s="11"/>
      <c r="T444" s="6"/>
      <c r="U444" s="15" t="str">
        <f>HYPERLINK("https://media.infra-m.ru/2001/2001723/cover/2001723.jpg", "Обложка")</f>
        <v>Обложка</v>
      </c>
      <c r="V444" s="15" t="str">
        <f>HYPERLINK("https://znanium.ru/catalog/product/2001723", "Ознакомиться")</f>
        <v>Ознакомиться</v>
      </c>
      <c r="W444" s="8" t="s">
        <v>668</v>
      </c>
      <c r="X444" s="6" t="s">
        <v>2974</v>
      </c>
      <c r="Y444" s="6"/>
      <c r="Z444" s="6"/>
      <c r="AA444" s="6" t="s">
        <v>72</v>
      </c>
      <c r="AB444" s="8"/>
    </row>
    <row r="445" spans="1:28" s="4" customFormat="1" ht="51.95" customHeight="1" x14ac:dyDescent="0.2">
      <c r="A445" s="5">
        <v>0</v>
      </c>
      <c r="B445" s="6" t="s">
        <v>2975</v>
      </c>
      <c r="C445" s="13">
        <v>2182</v>
      </c>
      <c r="D445" s="8" t="s">
        <v>2976</v>
      </c>
      <c r="E445" s="8" t="s">
        <v>2977</v>
      </c>
      <c r="F445" s="8" t="s">
        <v>2978</v>
      </c>
      <c r="G445" s="6" t="s">
        <v>38</v>
      </c>
      <c r="H445" s="6" t="s">
        <v>143</v>
      </c>
      <c r="I445" s="8" t="s">
        <v>235</v>
      </c>
      <c r="J445" s="9">
        <v>1</v>
      </c>
      <c r="K445" s="9">
        <v>335</v>
      </c>
      <c r="L445" s="9">
        <v>2025</v>
      </c>
      <c r="M445" s="8" t="s">
        <v>2979</v>
      </c>
      <c r="N445" s="8" t="s">
        <v>42</v>
      </c>
      <c r="O445" s="8" t="s">
        <v>43</v>
      </c>
      <c r="P445" s="6" t="s">
        <v>44</v>
      </c>
      <c r="Q445" s="8" t="s">
        <v>100</v>
      </c>
      <c r="R445" s="10" t="s">
        <v>2980</v>
      </c>
      <c r="S445" s="11" t="s">
        <v>254</v>
      </c>
      <c r="T445" s="6"/>
      <c r="U445" s="15" t="str">
        <f>HYPERLINK("https://media.infra-m.ru/2163/2163041/cover/2163041.jpg", "Обложка")</f>
        <v>Обложка</v>
      </c>
      <c r="V445" s="15" t="str">
        <f>HYPERLINK("https://znanium.ru/catalog/product/2163041", "Ознакомиться")</f>
        <v>Ознакомиться</v>
      </c>
      <c r="W445" s="8" t="s">
        <v>320</v>
      </c>
      <c r="X445" s="6"/>
      <c r="Y445" s="6"/>
      <c r="Z445" s="6"/>
      <c r="AA445" s="6" t="s">
        <v>548</v>
      </c>
      <c r="AB445" s="8"/>
    </row>
    <row r="446" spans="1:28" s="4" customFormat="1" ht="51.95" customHeight="1" x14ac:dyDescent="0.2">
      <c r="A446" s="5">
        <v>0</v>
      </c>
      <c r="B446" s="6" t="s">
        <v>2981</v>
      </c>
      <c r="C446" s="13">
        <v>1444</v>
      </c>
      <c r="D446" s="8" t="s">
        <v>2982</v>
      </c>
      <c r="E446" s="8" t="s">
        <v>2983</v>
      </c>
      <c r="F446" s="8" t="s">
        <v>2984</v>
      </c>
      <c r="G446" s="6" t="s">
        <v>38</v>
      </c>
      <c r="H446" s="6" t="s">
        <v>39</v>
      </c>
      <c r="I446" s="8" t="s">
        <v>118</v>
      </c>
      <c r="J446" s="9">
        <v>1</v>
      </c>
      <c r="K446" s="9">
        <v>288</v>
      </c>
      <c r="L446" s="9">
        <v>2025</v>
      </c>
      <c r="M446" s="8" t="s">
        <v>2985</v>
      </c>
      <c r="N446" s="8" t="s">
        <v>42</v>
      </c>
      <c r="O446" s="8" t="s">
        <v>43</v>
      </c>
      <c r="P446" s="6" t="s">
        <v>44</v>
      </c>
      <c r="Q446" s="8" t="s">
        <v>45</v>
      </c>
      <c r="R446" s="10" t="s">
        <v>2986</v>
      </c>
      <c r="S446" s="11" t="s">
        <v>2987</v>
      </c>
      <c r="T446" s="6"/>
      <c r="U446" s="15" t="str">
        <f>HYPERLINK("https://media.infra-m.ru/2172/2172253/cover/2172253.jpg", "Обложка")</f>
        <v>Обложка</v>
      </c>
      <c r="V446" s="15" t="str">
        <f>HYPERLINK("https://znanium.ru/catalog/product/2119923", "Ознакомиться")</f>
        <v>Ознакомиться</v>
      </c>
      <c r="W446" s="8" t="s">
        <v>2988</v>
      </c>
      <c r="X446" s="6"/>
      <c r="Y446" s="6"/>
      <c r="Z446" s="6"/>
      <c r="AA446" s="6" t="s">
        <v>61</v>
      </c>
      <c r="AB446" s="8"/>
    </row>
    <row r="447" spans="1:28" s="4" customFormat="1" ht="51.95" customHeight="1" x14ac:dyDescent="0.2">
      <c r="A447" s="5">
        <v>0</v>
      </c>
      <c r="B447" s="6" t="s">
        <v>2989</v>
      </c>
      <c r="C447" s="13">
        <v>1240</v>
      </c>
      <c r="D447" s="8" t="s">
        <v>2990</v>
      </c>
      <c r="E447" s="8" t="s">
        <v>2991</v>
      </c>
      <c r="F447" s="8" t="s">
        <v>2992</v>
      </c>
      <c r="G447" s="6" t="s">
        <v>38</v>
      </c>
      <c r="H447" s="6" t="s">
        <v>39</v>
      </c>
      <c r="I447" s="8" t="s">
        <v>946</v>
      </c>
      <c r="J447" s="9">
        <v>1</v>
      </c>
      <c r="K447" s="9">
        <v>268</v>
      </c>
      <c r="L447" s="9">
        <v>2023</v>
      </c>
      <c r="M447" s="8" t="s">
        <v>2993</v>
      </c>
      <c r="N447" s="8" t="s">
        <v>42</v>
      </c>
      <c r="O447" s="8" t="s">
        <v>43</v>
      </c>
      <c r="P447" s="6" t="s">
        <v>44</v>
      </c>
      <c r="Q447" s="8" t="s">
        <v>45</v>
      </c>
      <c r="R447" s="10" t="s">
        <v>2994</v>
      </c>
      <c r="S447" s="11" t="s">
        <v>2995</v>
      </c>
      <c r="T447" s="6"/>
      <c r="U447" s="15" t="str">
        <f>HYPERLINK("https://media.infra-m.ru/2125/2125460/cover/2125460.jpg", "Обложка")</f>
        <v>Обложка</v>
      </c>
      <c r="V447" s="12"/>
      <c r="W447" s="8" t="s">
        <v>728</v>
      </c>
      <c r="X447" s="6"/>
      <c r="Y447" s="6"/>
      <c r="Z447" s="6"/>
      <c r="AA447" s="6" t="s">
        <v>48</v>
      </c>
      <c r="AB447" s="8"/>
    </row>
    <row r="448" spans="1:28" s="4" customFormat="1" ht="51.95" customHeight="1" x14ac:dyDescent="0.2">
      <c r="A448" s="5">
        <v>0</v>
      </c>
      <c r="B448" s="6" t="s">
        <v>2996</v>
      </c>
      <c r="C448" s="13">
        <v>1984</v>
      </c>
      <c r="D448" s="8" t="s">
        <v>2997</v>
      </c>
      <c r="E448" s="8" t="s">
        <v>2998</v>
      </c>
      <c r="F448" s="8" t="s">
        <v>2999</v>
      </c>
      <c r="G448" s="6" t="s">
        <v>66</v>
      </c>
      <c r="H448" s="6" t="s">
        <v>39</v>
      </c>
      <c r="I448" s="8" t="s">
        <v>133</v>
      </c>
      <c r="J448" s="9">
        <v>1</v>
      </c>
      <c r="K448" s="9">
        <v>427</v>
      </c>
      <c r="L448" s="9">
        <v>2024</v>
      </c>
      <c r="M448" s="8" t="s">
        <v>3000</v>
      </c>
      <c r="N448" s="8" t="s">
        <v>42</v>
      </c>
      <c r="O448" s="8" t="s">
        <v>205</v>
      </c>
      <c r="P448" s="6" t="s">
        <v>110</v>
      </c>
      <c r="Q448" s="8" t="s">
        <v>45</v>
      </c>
      <c r="R448" s="10" t="s">
        <v>3001</v>
      </c>
      <c r="S448" s="11" t="s">
        <v>3002</v>
      </c>
      <c r="T448" s="6"/>
      <c r="U448" s="15" t="str">
        <f>HYPERLINK("https://media.infra-m.ru/2130/2130249/cover/2130249.jpg", "Обложка")</f>
        <v>Обложка</v>
      </c>
      <c r="V448" s="15" t="str">
        <f>HYPERLINK("https://znanium.ru/catalog/product/1053582", "Ознакомиться")</f>
        <v>Ознакомиться</v>
      </c>
      <c r="W448" s="8" t="s">
        <v>3003</v>
      </c>
      <c r="X448" s="6"/>
      <c r="Y448" s="6"/>
      <c r="Z448" s="6"/>
      <c r="AA448" s="6" t="s">
        <v>93</v>
      </c>
      <c r="AB448" s="8"/>
    </row>
    <row r="449" spans="1:28" s="4" customFormat="1" ht="51.95" customHeight="1" x14ac:dyDescent="0.2">
      <c r="A449" s="5">
        <v>0</v>
      </c>
      <c r="B449" s="6" t="s">
        <v>3004</v>
      </c>
      <c r="C449" s="13">
        <v>1784.9</v>
      </c>
      <c r="D449" s="8" t="s">
        <v>3005</v>
      </c>
      <c r="E449" s="8" t="s">
        <v>2983</v>
      </c>
      <c r="F449" s="8" t="s">
        <v>3006</v>
      </c>
      <c r="G449" s="6" t="s">
        <v>66</v>
      </c>
      <c r="H449" s="6" t="s">
        <v>39</v>
      </c>
      <c r="I449" s="8" t="s">
        <v>133</v>
      </c>
      <c r="J449" s="9">
        <v>1</v>
      </c>
      <c r="K449" s="9">
        <v>397</v>
      </c>
      <c r="L449" s="9">
        <v>2023</v>
      </c>
      <c r="M449" s="8" t="s">
        <v>3007</v>
      </c>
      <c r="N449" s="8" t="s">
        <v>42</v>
      </c>
      <c r="O449" s="8" t="s">
        <v>88</v>
      </c>
      <c r="P449" s="6" t="s">
        <v>110</v>
      </c>
      <c r="Q449" s="8" t="s">
        <v>45</v>
      </c>
      <c r="R449" s="10" t="s">
        <v>3008</v>
      </c>
      <c r="S449" s="11" t="s">
        <v>3009</v>
      </c>
      <c r="T449" s="6"/>
      <c r="U449" s="15" t="str">
        <f>HYPERLINK("https://media.infra-m.ru/1891/1891353/cover/1891353.jpg", "Обложка")</f>
        <v>Обложка</v>
      </c>
      <c r="V449" s="15" t="str">
        <f>HYPERLINK("https://znanium.ru/catalog/product/1941721", "Ознакомиться")</f>
        <v>Ознакомиться</v>
      </c>
      <c r="W449" s="8" t="s">
        <v>388</v>
      </c>
      <c r="X449" s="6"/>
      <c r="Y449" s="6"/>
      <c r="Z449" s="6"/>
      <c r="AA449" s="6" t="s">
        <v>93</v>
      </c>
      <c r="AB449" s="8"/>
    </row>
    <row r="450" spans="1:28" s="4" customFormat="1" ht="44.1" customHeight="1" x14ac:dyDescent="0.2">
      <c r="A450" s="5">
        <v>0</v>
      </c>
      <c r="B450" s="6" t="s">
        <v>3010</v>
      </c>
      <c r="C450" s="13">
        <v>2194</v>
      </c>
      <c r="D450" s="8" t="s">
        <v>3011</v>
      </c>
      <c r="E450" s="8" t="s">
        <v>3012</v>
      </c>
      <c r="F450" s="8" t="s">
        <v>3013</v>
      </c>
      <c r="G450" s="6" t="s">
        <v>38</v>
      </c>
      <c r="H450" s="6" t="s">
        <v>39</v>
      </c>
      <c r="I450" s="8" t="s">
        <v>376</v>
      </c>
      <c r="J450" s="9">
        <v>1</v>
      </c>
      <c r="K450" s="9">
        <v>396</v>
      </c>
      <c r="L450" s="9">
        <v>2024</v>
      </c>
      <c r="M450" s="8" t="s">
        <v>3014</v>
      </c>
      <c r="N450" s="8" t="s">
        <v>42</v>
      </c>
      <c r="O450" s="8" t="s">
        <v>43</v>
      </c>
      <c r="P450" s="6" t="s">
        <v>44</v>
      </c>
      <c r="Q450" s="8" t="s">
        <v>90</v>
      </c>
      <c r="R450" s="10" t="s">
        <v>3015</v>
      </c>
      <c r="S450" s="11"/>
      <c r="T450" s="6"/>
      <c r="U450" s="15" t="str">
        <f>HYPERLINK("https://media.infra-m.ru/2167/2167675/cover/2167675.jpg", "Обложка")</f>
        <v>Обложка</v>
      </c>
      <c r="V450" s="15" t="str">
        <f>HYPERLINK("https://znanium.ru/catalog/product/2150741", "Ознакомиться")</f>
        <v>Ознакомиться</v>
      </c>
      <c r="W450" s="8" t="s">
        <v>380</v>
      </c>
      <c r="X450" s="6"/>
      <c r="Y450" s="6"/>
      <c r="Z450" s="6"/>
      <c r="AA450" s="6" t="s">
        <v>3016</v>
      </c>
      <c r="AB450" s="8"/>
    </row>
    <row r="451" spans="1:28" s="4" customFormat="1" ht="51.95" customHeight="1" x14ac:dyDescent="0.2">
      <c r="A451" s="5">
        <v>0</v>
      </c>
      <c r="B451" s="6" t="s">
        <v>3017</v>
      </c>
      <c r="C451" s="13">
        <v>1682</v>
      </c>
      <c r="D451" s="8" t="s">
        <v>3018</v>
      </c>
      <c r="E451" s="8" t="s">
        <v>3019</v>
      </c>
      <c r="F451" s="8" t="s">
        <v>3020</v>
      </c>
      <c r="G451" s="6" t="s">
        <v>38</v>
      </c>
      <c r="H451" s="6" t="s">
        <v>39</v>
      </c>
      <c r="I451" s="8" t="s">
        <v>118</v>
      </c>
      <c r="J451" s="9">
        <v>1</v>
      </c>
      <c r="K451" s="9">
        <v>241</v>
      </c>
      <c r="L451" s="9">
        <v>2025</v>
      </c>
      <c r="M451" s="8" t="s">
        <v>3021</v>
      </c>
      <c r="N451" s="8" t="s">
        <v>42</v>
      </c>
      <c r="O451" s="8" t="s">
        <v>43</v>
      </c>
      <c r="P451" s="6" t="s">
        <v>110</v>
      </c>
      <c r="Q451" s="8" t="s">
        <v>45</v>
      </c>
      <c r="R451" s="10" t="s">
        <v>3022</v>
      </c>
      <c r="S451" s="11" t="s">
        <v>3023</v>
      </c>
      <c r="T451" s="6"/>
      <c r="U451" s="15" t="str">
        <f>HYPERLINK("https://media.infra-m.ru/2183/2183982/cover/2183982.jpg", "Обложка")</f>
        <v>Обложка</v>
      </c>
      <c r="V451" s="15" t="str">
        <f>HYPERLINK("https://znanium.ru/catalog/product/2183982", "Ознакомиться")</f>
        <v>Ознакомиться</v>
      </c>
      <c r="W451" s="8" t="s">
        <v>320</v>
      </c>
      <c r="X451" s="6"/>
      <c r="Y451" s="6"/>
      <c r="Z451" s="6"/>
      <c r="AA451" s="6" t="s">
        <v>712</v>
      </c>
      <c r="AB451" s="8"/>
    </row>
    <row r="452" spans="1:28" s="4" customFormat="1" ht="51.95" customHeight="1" x14ac:dyDescent="0.2">
      <c r="A452" s="5">
        <v>0</v>
      </c>
      <c r="B452" s="6" t="s">
        <v>3024</v>
      </c>
      <c r="C452" s="13">
        <v>1820</v>
      </c>
      <c r="D452" s="8" t="s">
        <v>3025</v>
      </c>
      <c r="E452" s="8" t="s">
        <v>3026</v>
      </c>
      <c r="F452" s="8" t="s">
        <v>3027</v>
      </c>
      <c r="G452" s="6" t="s">
        <v>38</v>
      </c>
      <c r="H452" s="6" t="s">
        <v>143</v>
      </c>
      <c r="I452" s="8" t="s">
        <v>133</v>
      </c>
      <c r="J452" s="9">
        <v>1</v>
      </c>
      <c r="K452" s="9">
        <v>400</v>
      </c>
      <c r="L452" s="9">
        <v>2020</v>
      </c>
      <c r="M452" s="8" t="s">
        <v>3028</v>
      </c>
      <c r="N452" s="8" t="s">
        <v>42</v>
      </c>
      <c r="O452" s="8" t="s">
        <v>43</v>
      </c>
      <c r="P452" s="6" t="s">
        <v>110</v>
      </c>
      <c r="Q452" s="8" t="s">
        <v>45</v>
      </c>
      <c r="R452" s="10" t="s">
        <v>3029</v>
      </c>
      <c r="S452" s="11" t="s">
        <v>3030</v>
      </c>
      <c r="T452" s="6"/>
      <c r="U452" s="15" t="str">
        <f>HYPERLINK("https://media.infra-m.ru/1127/1127724/cover/1127724.jpg", "Обложка")</f>
        <v>Обложка</v>
      </c>
      <c r="V452" s="15" t="str">
        <f>HYPERLINK("https://znanium.ru/catalog/product/1896836", "Ознакомиться")</f>
        <v>Ознакомиться</v>
      </c>
      <c r="W452" s="8" t="s">
        <v>320</v>
      </c>
      <c r="X452" s="6"/>
      <c r="Y452" s="6"/>
      <c r="Z452" s="6"/>
      <c r="AA452" s="6" t="s">
        <v>113</v>
      </c>
      <c r="AB452" s="8"/>
    </row>
    <row r="453" spans="1:28" s="4" customFormat="1" ht="51.95" customHeight="1" x14ac:dyDescent="0.2">
      <c r="A453" s="5">
        <v>0</v>
      </c>
      <c r="B453" s="6" t="s">
        <v>3031</v>
      </c>
      <c r="C453" s="13">
        <v>1674</v>
      </c>
      <c r="D453" s="8" t="s">
        <v>3032</v>
      </c>
      <c r="E453" s="8" t="s">
        <v>3033</v>
      </c>
      <c r="F453" s="8" t="s">
        <v>3020</v>
      </c>
      <c r="G453" s="6" t="s">
        <v>38</v>
      </c>
      <c r="H453" s="6" t="s">
        <v>39</v>
      </c>
      <c r="I453" s="8" t="s">
        <v>133</v>
      </c>
      <c r="J453" s="9">
        <v>1</v>
      </c>
      <c r="K453" s="9">
        <v>250</v>
      </c>
      <c r="L453" s="9">
        <v>2025</v>
      </c>
      <c r="M453" s="8" t="s">
        <v>3034</v>
      </c>
      <c r="N453" s="8" t="s">
        <v>42</v>
      </c>
      <c r="O453" s="8" t="s">
        <v>43</v>
      </c>
      <c r="P453" s="6" t="s">
        <v>110</v>
      </c>
      <c r="Q453" s="8" t="s">
        <v>45</v>
      </c>
      <c r="R453" s="10" t="s">
        <v>3029</v>
      </c>
      <c r="S453" s="11" t="s">
        <v>3030</v>
      </c>
      <c r="T453" s="6"/>
      <c r="U453" s="15" t="str">
        <f>HYPERLINK("https://media.infra-m.ru/2188/2188275/cover/2188275.jpg", "Обложка")</f>
        <v>Обложка</v>
      </c>
      <c r="V453" s="15" t="str">
        <f>HYPERLINK("https://znanium.ru/catalog/product/1896836", "Ознакомиться")</f>
        <v>Ознакомиться</v>
      </c>
      <c r="W453" s="8" t="s">
        <v>320</v>
      </c>
      <c r="X453" s="6"/>
      <c r="Y453" s="6"/>
      <c r="Z453" s="6"/>
      <c r="AA453" s="6" t="s">
        <v>712</v>
      </c>
      <c r="AB453" s="8"/>
    </row>
    <row r="454" spans="1:28" s="4" customFormat="1" ht="51.95" customHeight="1" x14ac:dyDescent="0.2">
      <c r="A454" s="5">
        <v>0</v>
      </c>
      <c r="B454" s="6" t="s">
        <v>3035</v>
      </c>
      <c r="C454" s="13">
        <v>1030</v>
      </c>
      <c r="D454" s="8" t="s">
        <v>3036</v>
      </c>
      <c r="E454" s="8" t="s">
        <v>3037</v>
      </c>
      <c r="F454" s="8" t="s">
        <v>1847</v>
      </c>
      <c r="G454" s="6" t="s">
        <v>38</v>
      </c>
      <c r="H454" s="6" t="s">
        <v>39</v>
      </c>
      <c r="I454" s="8" t="s">
        <v>98</v>
      </c>
      <c r="J454" s="9">
        <v>1</v>
      </c>
      <c r="K454" s="9">
        <v>320</v>
      </c>
      <c r="L454" s="9">
        <v>2019</v>
      </c>
      <c r="M454" s="8" t="s">
        <v>3038</v>
      </c>
      <c r="N454" s="8" t="s">
        <v>42</v>
      </c>
      <c r="O454" s="8" t="s">
        <v>43</v>
      </c>
      <c r="P454" s="6" t="s">
        <v>110</v>
      </c>
      <c r="Q454" s="8" t="s">
        <v>100</v>
      </c>
      <c r="R454" s="10" t="s">
        <v>3039</v>
      </c>
      <c r="S454" s="11" t="s">
        <v>3040</v>
      </c>
      <c r="T454" s="6"/>
      <c r="U454" s="15" t="str">
        <f>HYPERLINK("https://media.infra-m.ru/1030/1030374/cover/1030374.jpg", "Обложка")</f>
        <v>Обложка</v>
      </c>
      <c r="V454" s="15" t="str">
        <f>HYPERLINK("https://znanium.ru/catalog/product/1030374", "Ознакомиться")</f>
        <v>Ознакомиться</v>
      </c>
      <c r="W454" s="8" t="s">
        <v>320</v>
      </c>
      <c r="X454" s="6"/>
      <c r="Y454" s="6"/>
      <c r="Z454" s="6" t="s">
        <v>129</v>
      </c>
      <c r="AA454" s="6" t="s">
        <v>138</v>
      </c>
      <c r="AB454" s="8"/>
    </row>
    <row r="455" spans="1:28" s="4" customFormat="1" ht="51.95" customHeight="1" x14ac:dyDescent="0.2">
      <c r="A455" s="5">
        <v>0</v>
      </c>
      <c r="B455" s="6" t="s">
        <v>3041</v>
      </c>
      <c r="C455" s="13">
        <v>1790</v>
      </c>
      <c r="D455" s="8" t="s">
        <v>3042</v>
      </c>
      <c r="E455" s="8" t="s">
        <v>3043</v>
      </c>
      <c r="F455" s="8" t="s">
        <v>3044</v>
      </c>
      <c r="G455" s="6" t="s">
        <v>38</v>
      </c>
      <c r="H455" s="6" t="s">
        <v>39</v>
      </c>
      <c r="I455" s="8" t="s">
        <v>133</v>
      </c>
      <c r="J455" s="9">
        <v>1</v>
      </c>
      <c r="K455" s="9">
        <v>388</v>
      </c>
      <c r="L455" s="9">
        <v>2023</v>
      </c>
      <c r="M455" s="8" t="s">
        <v>3045</v>
      </c>
      <c r="N455" s="8" t="s">
        <v>42</v>
      </c>
      <c r="O455" s="8" t="s">
        <v>43</v>
      </c>
      <c r="P455" s="6" t="s">
        <v>44</v>
      </c>
      <c r="Q455" s="8" t="s">
        <v>45</v>
      </c>
      <c r="R455" s="10" t="s">
        <v>3046</v>
      </c>
      <c r="S455" s="11" t="s">
        <v>3047</v>
      </c>
      <c r="T455" s="6" t="s">
        <v>906</v>
      </c>
      <c r="U455" s="15" t="str">
        <f>HYPERLINK("https://media.infra-m.ru/1959/1959271/cover/1959271.jpg", "Обложка")</f>
        <v>Обложка</v>
      </c>
      <c r="V455" s="15" t="str">
        <f>HYPERLINK("https://znanium.ru/catalog/product/1959271", "Ознакомиться")</f>
        <v>Ознакомиться</v>
      </c>
      <c r="W455" s="8" t="s">
        <v>103</v>
      </c>
      <c r="X455" s="6"/>
      <c r="Y455" s="6"/>
      <c r="Z455" s="6"/>
      <c r="AA455" s="6" t="s">
        <v>449</v>
      </c>
      <c r="AB455" s="8"/>
    </row>
    <row r="456" spans="1:28" s="4" customFormat="1" ht="51.95" customHeight="1" x14ac:dyDescent="0.2">
      <c r="A456" s="5">
        <v>0</v>
      </c>
      <c r="B456" s="6" t="s">
        <v>3048</v>
      </c>
      <c r="C456" s="13">
        <v>1994</v>
      </c>
      <c r="D456" s="8" t="s">
        <v>3049</v>
      </c>
      <c r="E456" s="8" t="s">
        <v>3050</v>
      </c>
      <c r="F456" s="8" t="s">
        <v>3044</v>
      </c>
      <c r="G456" s="6" t="s">
        <v>66</v>
      </c>
      <c r="H456" s="6" t="s">
        <v>39</v>
      </c>
      <c r="I456" s="8" t="s">
        <v>133</v>
      </c>
      <c r="J456" s="9">
        <v>1</v>
      </c>
      <c r="K456" s="9">
        <v>432</v>
      </c>
      <c r="L456" s="9">
        <v>2024</v>
      </c>
      <c r="M456" s="8" t="s">
        <v>3051</v>
      </c>
      <c r="N456" s="8" t="s">
        <v>42</v>
      </c>
      <c r="O456" s="8" t="s">
        <v>43</v>
      </c>
      <c r="P456" s="6" t="s">
        <v>44</v>
      </c>
      <c r="Q456" s="8" t="s">
        <v>45</v>
      </c>
      <c r="R456" s="10" t="s">
        <v>3052</v>
      </c>
      <c r="S456" s="11" t="s">
        <v>3053</v>
      </c>
      <c r="T456" s="6"/>
      <c r="U456" s="15" t="str">
        <f>HYPERLINK("https://media.infra-m.ru/2082/2082912/cover/2082912.jpg", "Обложка")</f>
        <v>Обложка</v>
      </c>
      <c r="V456" s="15" t="str">
        <f>HYPERLINK("https://znanium.ru/catalog/product/1046078", "Ознакомиться")</f>
        <v>Ознакомиться</v>
      </c>
      <c r="W456" s="8" t="s">
        <v>103</v>
      </c>
      <c r="X456" s="6"/>
      <c r="Y456" s="6"/>
      <c r="Z456" s="6"/>
      <c r="AA456" s="6" t="s">
        <v>449</v>
      </c>
      <c r="AB456" s="8"/>
    </row>
    <row r="457" spans="1:28" s="4" customFormat="1" ht="51.95" customHeight="1" x14ac:dyDescent="0.2">
      <c r="A457" s="5">
        <v>0</v>
      </c>
      <c r="B457" s="6" t="s">
        <v>3054</v>
      </c>
      <c r="C457" s="13">
        <v>1944</v>
      </c>
      <c r="D457" s="8" t="s">
        <v>3055</v>
      </c>
      <c r="E457" s="8" t="s">
        <v>3043</v>
      </c>
      <c r="F457" s="8" t="s">
        <v>3044</v>
      </c>
      <c r="G457" s="6" t="s">
        <v>38</v>
      </c>
      <c r="H457" s="6" t="s">
        <v>39</v>
      </c>
      <c r="I457" s="8" t="s">
        <v>98</v>
      </c>
      <c r="J457" s="9">
        <v>1</v>
      </c>
      <c r="K457" s="9">
        <v>388</v>
      </c>
      <c r="L457" s="9">
        <v>2025</v>
      </c>
      <c r="M457" s="8" t="s">
        <v>3056</v>
      </c>
      <c r="N457" s="8" t="s">
        <v>42</v>
      </c>
      <c r="O457" s="8" t="s">
        <v>43</v>
      </c>
      <c r="P457" s="6" t="s">
        <v>44</v>
      </c>
      <c r="Q457" s="8" t="s">
        <v>100</v>
      </c>
      <c r="R457" s="10" t="s">
        <v>3057</v>
      </c>
      <c r="S457" s="11" t="s">
        <v>3058</v>
      </c>
      <c r="T457" s="6"/>
      <c r="U457" s="15" t="str">
        <f>HYPERLINK("https://media.infra-m.ru/2186/2186855/cover/2186855.jpg", "Обложка")</f>
        <v>Обложка</v>
      </c>
      <c r="V457" s="15" t="str">
        <f>HYPERLINK("https://znanium.ru/catalog/product/2136070", "Ознакомиться")</f>
        <v>Ознакомиться</v>
      </c>
      <c r="W457" s="8" t="s">
        <v>103</v>
      </c>
      <c r="X457" s="6"/>
      <c r="Y457" s="6"/>
      <c r="Z457" s="6" t="s">
        <v>129</v>
      </c>
      <c r="AA457" s="6" t="s">
        <v>449</v>
      </c>
      <c r="AB457" s="8"/>
    </row>
    <row r="458" spans="1:28" s="4" customFormat="1" ht="51.95" customHeight="1" x14ac:dyDescent="0.2">
      <c r="A458" s="5">
        <v>0</v>
      </c>
      <c r="B458" s="6" t="s">
        <v>3059</v>
      </c>
      <c r="C458" s="13">
        <v>2030</v>
      </c>
      <c r="D458" s="8" t="s">
        <v>3060</v>
      </c>
      <c r="E458" s="8" t="s">
        <v>3050</v>
      </c>
      <c r="F458" s="8" t="s">
        <v>3044</v>
      </c>
      <c r="G458" s="6" t="s">
        <v>66</v>
      </c>
      <c r="H458" s="6" t="s">
        <v>39</v>
      </c>
      <c r="I458" s="8" t="s">
        <v>98</v>
      </c>
      <c r="J458" s="9">
        <v>1</v>
      </c>
      <c r="K458" s="9">
        <v>432</v>
      </c>
      <c r="L458" s="9">
        <v>2024</v>
      </c>
      <c r="M458" s="8" t="s">
        <v>3061</v>
      </c>
      <c r="N458" s="8" t="s">
        <v>42</v>
      </c>
      <c r="O458" s="8" t="s">
        <v>43</v>
      </c>
      <c r="P458" s="6" t="s">
        <v>44</v>
      </c>
      <c r="Q458" s="8" t="s">
        <v>100</v>
      </c>
      <c r="R458" s="10" t="s">
        <v>3057</v>
      </c>
      <c r="S458" s="11" t="s">
        <v>3062</v>
      </c>
      <c r="T458" s="6" t="s">
        <v>906</v>
      </c>
      <c r="U458" s="15" t="str">
        <f>HYPERLINK("https://media.infra-m.ru/2084/2084187/cover/2084187.jpg", "Обложка")</f>
        <v>Обложка</v>
      </c>
      <c r="V458" s="15" t="str">
        <f>HYPERLINK("https://znanium.ru/catalog/product/2084187", "Ознакомиться")</f>
        <v>Ознакомиться</v>
      </c>
      <c r="W458" s="8" t="s">
        <v>103</v>
      </c>
      <c r="X458" s="6"/>
      <c r="Y458" s="6"/>
      <c r="Z458" s="6" t="s">
        <v>129</v>
      </c>
      <c r="AA458" s="6" t="s">
        <v>449</v>
      </c>
      <c r="AB458" s="8"/>
    </row>
    <row r="459" spans="1:28" s="4" customFormat="1" ht="51.95" customHeight="1" x14ac:dyDescent="0.2">
      <c r="A459" s="5">
        <v>0</v>
      </c>
      <c r="B459" s="6" t="s">
        <v>3063</v>
      </c>
      <c r="C459" s="13">
        <v>1520</v>
      </c>
      <c r="D459" s="8" t="s">
        <v>3064</v>
      </c>
      <c r="E459" s="8" t="s">
        <v>3065</v>
      </c>
      <c r="F459" s="8" t="s">
        <v>3066</v>
      </c>
      <c r="G459" s="6" t="s">
        <v>77</v>
      </c>
      <c r="H459" s="6" t="s">
        <v>39</v>
      </c>
      <c r="I459" s="8" t="s">
        <v>98</v>
      </c>
      <c r="J459" s="9">
        <v>1</v>
      </c>
      <c r="K459" s="9">
        <v>316</v>
      </c>
      <c r="L459" s="9">
        <v>2024</v>
      </c>
      <c r="M459" s="8" t="s">
        <v>3067</v>
      </c>
      <c r="N459" s="8" t="s">
        <v>42</v>
      </c>
      <c r="O459" s="8" t="s">
        <v>88</v>
      </c>
      <c r="P459" s="6" t="s">
        <v>44</v>
      </c>
      <c r="Q459" s="8" t="s">
        <v>100</v>
      </c>
      <c r="R459" s="10" t="s">
        <v>3068</v>
      </c>
      <c r="S459" s="11" t="s">
        <v>3069</v>
      </c>
      <c r="T459" s="6"/>
      <c r="U459" s="15" t="str">
        <f>HYPERLINK("https://media.infra-m.ru/2139/2139787/cover/2139787.jpg", "Обложка")</f>
        <v>Обложка</v>
      </c>
      <c r="V459" s="15" t="str">
        <f>HYPERLINK("https://znanium.ru/catalog/product/2139787", "Ознакомиться")</f>
        <v>Ознакомиться</v>
      </c>
      <c r="W459" s="8"/>
      <c r="X459" s="6"/>
      <c r="Y459" s="6"/>
      <c r="Z459" s="6"/>
      <c r="AA459" s="6" t="s">
        <v>449</v>
      </c>
      <c r="AB459" s="8"/>
    </row>
    <row r="460" spans="1:28" s="4" customFormat="1" ht="51.95" customHeight="1" x14ac:dyDescent="0.2">
      <c r="A460" s="5">
        <v>0</v>
      </c>
      <c r="B460" s="6" t="s">
        <v>3070</v>
      </c>
      <c r="C460" s="13">
        <v>1400</v>
      </c>
      <c r="D460" s="8" t="s">
        <v>3071</v>
      </c>
      <c r="E460" s="8" t="s">
        <v>3072</v>
      </c>
      <c r="F460" s="8" t="s">
        <v>3073</v>
      </c>
      <c r="G460" s="6" t="s">
        <v>38</v>
      </c>
      <c r="H460" s="6" t="s">
        <v>3074</v>
      </c>
      <c r="I460" s="8" t="s">
        <v>3075</v>
      </c>
      <c r="J460" s="9">
        <v>1</v>
      </c>
      <c r="K460" s="9">
        <v>304</v>
      </c>
      <c r="L460" s="9">
        <v>2023</v>
      </c>
      <c r="M460" s="8" t="s">
        <v>3076</v>
      </c>
      <c r="N460" s="8" t="s">
        <v>42</v>
      </c>
      <c r="O460" s="8" t="s">
        <v>43</v>
      </c>
      <c r="P460" s="6" t="s">
        <v>110</v>
      </c>
      <c r="Q460" s="8" t="s">
        <v>45</v>
      </c>
      <c r="R460" s="10" t="s">
        <v>948</v>
      </c>
      <c r="S460" s="11" t="s">
        <v>3077</v>
      </c>
      <c r="T460" s="6"/>
      <c r="U460" s="15" t="str">
        <f>HYPERLINK("https://media.infra-m.ru/2123/2123408/cover/2123408.jpg", "Обложка")</f>
        <v>Обложка</v>
      </c>
      <c r="V460" s="12"/>
      <c r="W460" s="8" t="s">
        <v>3078</v>
      </c>
      <c r="X460" s="6"/>
      <c r="Y460" s="6"/>
      <c r="Z460" s="6"/>
      <c r="AA460" s="6" t="s">
        <v>93</v>
      </c>
      <c r="AB460" s="8"/>
    </row>
    <row r="461" spans="1:28" s="4" customFormat="1" ht="44.1" customHeight="1" x14ac:dyDescent="0.2">
      <c r="A461" s="5">
        <v>0</v>
      </c>
      <c r="B461" s="6" t="s">
        <v>3079</v>
      </c>
      <c r="C461" s="13">
        <v>1680</v>
      </c>
      <c r="D461" s="8" t="s">
        <v>3080</v>
      </c>
      <c r="E461" s="8" t="s">
        <v>3072</v>
      </c>
      <c r="F461" s="8" t="s">
        <v>3081</v>
      </c>
      <c r="G461" s="6" t="s">
        <v>38</v>
      </c>
      <c r="H461" s="6" t="s">
        <v>108</v>
      </c>
      <c r="I461" s="8" t="s">
        <v>98</v>
      </c>
      <c r="J461" s="9">
        <v>1</v>
      </c>
      <c r="K461" s="9">
        <v>336</v>
      </c>
      <c r="L461" s="9">
        <v>2025</v>
      </c>
      <c r="M461" s="8" t="s">
        <v>3082</v>
      </c>
      <c r="N461" s="8" t="s">
        <v>42</v>
      </c>
      <c r="O461" s="8" t="s">
        <v>43</v>
      </c>
      <c r="P461" s="6" t="s">
        <v>110</v>
      </c>
      <c r="Q461" s="8" t="s">
        <v>100</v>
      </c>
      <c r="R461" s="10" t="s">
        <v>3083</v>
      </c>
      <c r="S461" s="11"/>
      <c r="T461" s="6"/>
      <c r="U461" s="15" t="str">
        <f>HYPERLINK("https://media.infra-m.ru/2169/2169731/cover/2169731.jpg", "Обложка")</f>
        <v>Обложка</v>
      </c>
      <c r="V461" s="15" t="str">
        <f>HYPERLINK("https://znanium.ru/catalog/product/2169731", "Ознакомиться")</f>
        <v>Ознакомиться</v>
      </c>
      <c r="W461" s="8" t="s">
        <v>122</v>
      </c>
      <c r="X461" s="6"/>
      <c r="Y461" s="6"/>
      <c r="Z461" s="6"/>
      <c r="AA461" s="6" t="s">
        <v>113</v>
      </c>
      <c r="AB461" s="8"/>
    </row>
    <row r="462" spans="1:28" s="4" customFormat="1" ht="51.95" customHeight="1" x14ac:dyDescent="0.2">
      <c r="A462" s="5">
        <v>0</v>
      </c>
      <c r="B462" s="6" t="s">
        <v>3084</v>
      </c>
      <c r="C462" s="13">
        <v>1014.9</v>
      </c>
      <c r="D462" s="8" t="s">
        <v>3085</v>
      </c>
      <c r="E462" s="8" t="s">
        <v>3072</v>
      </c>
      <c r="F462" s="8" t="s">
        <v>3086</v>
      </c>
      <c r="G462" s="6" t="s">
        <v>66</v>
      </c>
      <c r="H462" s="6" t="s">
        <v>108</v>
      </c>
      <c r="I462" s="8" t="s">
        <v>995</v>
      </c>
      <c r="J462" s="9">
        <v>1</v>
      </c>
      <c r="K462" s="9">
        <v>284</v>
      </c>
      <c r="L462" s="9">
        <v>2019</v>
      </c>
      <c r="M462" s="8" t="s">
        <v>3087</v>
      </c>
      <c r="N462" s="8" t="s">
        <v>42</v>
      </c>
      <c r="O462" s="8" t="s">
        <v>43</v>
      </c>
      <c r="P462" s="6" t="s">
        <v>110</v>
      </c>
      <c r="Q462" s="8" t="s">
        <v>45</v>
      </c>
      <c r="R462" s="10" t="s">
        <v>3088</v>
      </c>
      <c r="S462" s="11" t="s">
        <v>3089</v>
      </c>
      <c r="T462" s="6"/>
      <c r="U462" s="15" t="str">
        <f>HYPERLINK("https://media.infra-m.ru/1026/1026297/cover/1026297.jpg", "Обложка")</f>
        <v>Обложка</v>
      </c>
      <c r="V462" s="15" t="str">
        <f>HYPERLINK("https://znanium.ru/catalog/product/1099251", "Ознакомиться")</f>
        <v>Ознакомиться</v>
      </c>
      <c r="W462" s="8" t="s">
        <v>122</v>
      </c>
      <c r="X462" s="6"/>
      <c r="Y462" s="6"/>
      <c r="Z462" s="6"/>
      <c r="AA462" s="6" t="s">
        <v>123</v>
      </c>
      <c r="AB462" s="8"/>
    </row>
    <row r="463" spans="1:28" s="4" customFormat="1" ht="51.95" customHeight="1" x14ac:dyDescent="0.2">
      <c r="A463" s="5">
        <v>0</v>
      </c>
      <c r="B463" s="6" t="s">
        <v>3090</v>
      </c>
      <c r="C463" s="13">
        <v>1280</v>
      </c>
      <c r="D463" s="8" t="s">
        <v>3091</v>
      </c>
      <c r="E463" s="8" t="s">
        <v>3072</v>
      </c>
      <c r="F463" s="8" t="s">
        <v>3092</v>
      </c>
      <c r="G463" s="6" t="s">
        <v>38</v>
      </c>
      <c r="H463" s="6" t="s">
        <v>3074</v>
      </c>
      <c r="I463" s="8" t="s">
        <v>3075</v>
      </c>
      <c r="J463" s="9">
        <v>1</v>
      </c>
      <c r="K463" s="9">
        <v>272</v>
      </c>
      <c r="L463" s="9">
        <v>2024</v>
      </c>
      <c r="M463" s="8" t="s">
        <v>3093</v>
      </c>
      <c r="N463" s="8" t="s">
        <v>42</v>
      </c>
      <c r="O463" s="8" t="s">
        <v>43</v>
      </c>
      <c r="P463" s="6" t="s">
        <v>110</v>
      </c>
      <c r="Q463" s="8" t="s">
        <v>90</v>
      </c>
      <c r="R463" s="10" t="s">
        <v>3094</v>
      </c>
      <c r="S463" s="11" t="s">
        <v>3095</v>
      </c>
      <c r="T463" s="6"/>
      <c r="U463" s="15" t="str">
        <f>HYPERLINK("https://media.infra-m.ru/2066/2066322/cover/2066322.jpg", "Обложка")</f>
        <v>Обложка</v>
      </c>
      <c r="V463" s="12"/>
      <c r="W463" s="8" t="s">
        <v>189</v>
      </c>
      <c r="X463" s="6"/>
      <c r="Y463" s="6"/>
      <c r="Z463" s="6"/>
      <c r="AA463" s="6" t="s">
        <v>93</v>
      </c>
      <c r="AB463" s="8"/>
    </row>
    <row r="464" spans="1:28" s="4" customFormat="1" ht="51.95" customHeight="1" x14ac:dyDescent="0.2">
      <c r="A464" s="5">
        <v>0</v>
      </c>
      <c r="B464" s="6" t="s">
        <v>3096</v>
      </c>
      <c r="C464" s="7">
        <v>820</v>
      </c>
      <c r="D464" s="8" t="s">
        <v>3097</v>
      </c>
      <c r="E464" s="8" t="s">
        <v>3072</v>
      </c>
      <c r="F464" s="8" t="s">
        <v>3098</v>
      </c>
      <c r="G464" s="6" t="s">
        <v>38</v>
      </c>
      <c r="H464" s="6" t="s">
        <v>39</v>
      </c>
      <c r="I464" s="8" t="s">
        <v>98</v>
      </c>
      <c r="J464" s="9">
        <v>1</v>
      </c>
      <c r="K464" s="9">
        <v>151</v>
      </c>
      <c r="L464" s="9">
        <v>2025</v>
      </c>
      <c r="M464" s="8" t="s">
        <v>3099</v>
      </c>
      <c r="N464" s="8" t="s">
        <v>42</v>
      </c>
      <c r="O464" s="8" t="s">
        <v>43</v>
      </c>
      <c r="P464" s="6" t="s">
        <v>110</v>
      </c>
      <c r="Q464" s="8" t="s">
        <v>100</v>
      </c>
      <c r="R464" s="10" t="s">
        <v>3100</v>
      </c>
      <c r="S464" s="11" t="s">
        <v>3101</v>
      </c>
      <c r="T464" s="6"/>
      <c r="U464" s="15" t="str">
        <f>HYPERLINK("https://media.infra-m.ru/2184/2184529/cover/2184529.jpg", "Обложка")</f>
        <v>Обложка</v>
      </c>
      <c r="V464" s="15" t="str">
        <f>HYPERLINK("https://znanium.ru/catalog/product/2184529", "Ознакомиться")</f>
        <v>Ознакомиться</v>
      </c>
      <c r="W464" s="8" t="s">
        <v>3102</v>
      </c>
      <c r="X464" s="6"/>
      <c r="Y464" s="6"/>
      <c r="Z464" s="6"/>
      <c r="AA464" s="6" t="s">
        <v>3103</v>
      </c>
      <c r="AB464" s="8"/>
    </row>
    <row r="465" spans="1:28" s="4" customFormat="1" ht="51.95" customHeight="1" x14ac:dyDescent="0.2">
      <c r="A465" s="5">
        <v>0</v>
      </c>
      <c r="B465" s="6" t="s">
        <v>3104</v>
      </c>
      <c r="C465" s="7">
        <v>294.89999999999998</v>
      </c>
      <c r="D465" s="8" t="s">
        <v>3105</v>
      </c>
      <c r="E465" s="8" t="s">
        <v>3072</v>
      </c>
      <c r="F465" s="8" t="s">
        <v>3106</v>
      </c>
      <c r="G465" s="6" t="s">
        <v>77</v>
      </c>
      <c r="H465" s="6" t="s">
        <v>309</v>
      </c>
      <c r="I465" s="8" t="s">
        <v>3107</v>
      </c>
      <c r="J465" s="9">
        <v>1</v>
      </c>
      <c r="K465" s="9">
        <v>158</v>
      </c>
      <c r="L465" s="9">
        <v>2020</v>
      </c>
      <c r="M465" s="8" t="s">
        <v>3108</v>
      </c>
      <c r="N465" s="8" t="s">
        <v>42</v>
      </c>
      <c r="O465" s="8" t="s">
        <v>43</v>
      </c>
      <c r="P465" s="6" t="s">
        <v>44</v>
      </c>
      <c r="Q465" s="8" t="s">
        <v>100</v>
      </c>
      <c r="R465" s="10" t="s">
        <v>3109</v>
      </c>
      <c r="S465" s="11" t="s">
        <v>3110</v>
      </c>
      <c r="T465" s="6"/>
      <c r="U465" s="15" t="str">
        <f>HYPERLINK("https://media.infra-m.ru/1058/1058555/cover/1058555.jpg", "Обложка")</f>
        <v>Обложка</v>
      </c>
      <c r="V465" s="15" t="str">
        <f>HYPERLINK("https://znanium.ru/catalog/product/2192368", "Ознакомиться")</f>
        <v>Ознакомиться</v>
      </c>
      <c r="W465" s="8"/>
      <c r="X465" s="6"/>
      <c r="Y465" s="6"/>
      <c r="Z465" s="6"/>
      <c r="AA465" s="6" t="s">
        <v>629</v>
      </c>
      <c r="AB465" s="8"/>
    </row>
    <row r="466" spans="1:28" s="4" customFormat="1" ht="51.95" customHeight="1" x14ac:dyDescent="0.2">
      <c r="A466" s="5">
        <v>0</v>
      </c>
      <c r="B466" s="6" t="s">
        <v>3111</v>
      </c>
      <c r="C466" s="13">
        <v>1994.9</v>
      </c>
      <c r="D466" s="8" t="s">
        <v>3112</v>
      </c>
      <c r="E466" s="8" t="s">
        <v>3072</v>
      </c>
      <c r="F466" s="8" t="s">
        <v>3113</v>
      </c>
      <c r="G466" s="6" t="s">
        <v>66</v>
      </c>
      <c r="H466" s="6" t="s">
        <v>39</v>
      </c>
      <c r="I466" s="8" t="s">
        <v>118</v>
      </c>
      <c r="J466" s="9">
        <v>1</v>
      </c>
      <c r="K466" s="9">
        <v>475</v>
      </c>
      <c r="L466" s="9">
        <v>2023</v>
      </c>
      <c r="M466" s="8" t="s">
        <v>3114</v>
      </c>
      <c r="N466" s="8" t="s">
        <v>42</v>
      </c>
      <c r="O466" s="8" t="s">
        <v>88</v>
      </c>
      <c r="P466" s="6" t="s">
        <v>44</v>
      </c>
      <c r="Q466" s="8" t="s">
        <v>45</v>
      </c>
      <c r="R466" s="10" t="s">
        <v>3115</v>
      </c>
      <c r="S466" s="11" t="s">
        <v>3116</v>
      </c>
      <c r="T466" s="6"/>
      <c r="U466" s="15" t="str">
        <f>HYPERLINK("https://media.infra-m.ru/1903/1903240/cover/1903240.jpg", "Обложка")</f>
        <v>Обложка</v>
      </c>
      <c r="V466" s="15" t="str">
        <f>HYPERLINK("https://znanium.ru/catalog/product/1943586", "Ознакомиться")</f>
        <v>Ознакомиться</v>
      </c>
      <c r="W466" s="8" t="s">
        <v>92</v>
      </c>
      <c r="X466" s="6"/>
      <c r="Y466" s="6"/>
      <c r="Z466" s="6"/>
      <c r="AA466" s="6" t="s">
        <v>61</v>
      </c>
      <c r="AB466" s="8"/>
    </row>
    <row r="467" spans="1:28" s="4" customFormat="1" ht="51.95" customHeight="1" x14ac:dyDescent="0.2">
      <c r="A467" s="5">
        <v>0</v>
      </c>
      <c r="B467" s="6" t="s">
        <v>3117</v>
      </c>
      <c r="C467" s="13">
        <v>1734</v>
      </c>
      <c r="D467" s="8" t="s">
        <v>3118</v>
      </c>
      <c r="E467" s="8" t="s">
        <v>3072</v>
      </c>
      <c r="F467" s="8" t="s">
        <v>293</v>
      </c>
      <c r="G467" s="6" t="s">
        <v>66</v>
      </c>
      <c r="H467" s="6" t="s">
        <v>284</v>
      </c>
      <c r="I467" s="8" t="s">
        <v>235</v>
      </c>
      <c r="J467" s="9">
        <v>1</v>
      </c>
      <c r="K467" s="9">
        <v>368</v>
      </c>
      <c r="L467" s="9">
        <v>2024</v>
      </c>
      <c r="M467" s="8" t="s">
        <v>3119</v>
      </c>
      <c r="N467" s="8" t="s">
        <v>42</v>
      </c>
      <c r="O467" s="8" t="s">
        <v>43</v>
      </c>
      <c r="P467" s="6" t="s">
        <v>44</v>
      </c>
      <c r="Q467" s="8" t="s">
        <v>100</v>
      </c>
      <c r="R467" s="10" t="s">
        <v>3120</v>
      </c>
      <c r="S467" s="11" t="s">
        <v>3121</v>
      </c>
      <c r="T467" s="6"/>
      <c r="U467" s="15" t="str">
        <f>HYPERLINK("https://media.infra-m.ru/2149/2149193/cover/2149193.jpg", "Обложка")</f>
        <v>Обложка</v>
      </c>
      <c r="V467" s="15" t="str">
        <f>HYPERLINK("https://znanium.ru/catalog/product/2143543", "Ознакомиться")</f>
        <v>Ознакомиться</v>
      </c>
      <c r="W467" s="8" t="s">
        <v>297</v>
      </c>
      <c r="X467" s="6"/>
      <c r="Y467" s="6"/>
      <c r="Z467" s="6"/>
      <c r="AA467" s="6" t="s">
        <v>289</v>
      </c>
      <c r="AB467" s="8"/>
    </row>
    <row r="468" spans="1:28" s="4" customFormat="1" ht="51.95" customHeight="1" x14ac:dyDescent="0.2">
      <c r="A468" s="5">
        <v>0</v>
      </c>
      <c r="B468" s="6" t="s">
        <v>3122</v>
      </c>
      <c r="C468" s="7">
        <v>748</v>
      </c>
      <c r="D468" s="8" t="s">
        <v>3123</v>
      </c>
      <c r="E468" s="8" t="s">
        <v>3124</v>
      </c>
      <c r="F468" s="8" t="s">
        <v>3125</v>
      </c>
      <c r="G468" s="6" t="s">
        <v>26</v>
      </c>
      <c r="H468" s="6" t="s">
        <v>309</v>
      </c>
      <c r="I468" s="8" t="s">
        <v>3126</v>
      </c>
      <c r="J468" s="9">
        <v>1</v>
      </c>
      <c r="K468" s="9">
        <v>228</v>
      </c>
      <c r="L468" s="9">
        <v>2025</v>
      </c>
      <c r="M468" s="8" t="s">
        <v>3127</v>
      </c>
      <c r="N468" s="8" t="s">
        <v>42</v>
      </c>
      <c r="O468" s="8" t="s">
        <v>43</v>
      </c>
      <c r="P468" s="6" t="s">
        <v>44</v>
      </c>
      <c r="Q468" s="8" t="s">
        <v>45</v>
      </c>
      <c r="R468" s="10" t="s">
        <v>3128</v>
      </c>
      <c r="S468" s="11"/>
      <c r="T468" s="6"/>
      <c r="U468" s="15" t="str">
        <f>HYPERLINK("https://media.infra-m.ru/2184/2184882/cover/2184882.jpg", "Обложка")</f>
        <v>Обложка</v>
      </c>
      <c r="V468" s="15" t="str">
        <f>HYPERLINK("https://znanium.ru/catalog/product/1062389", "Ознакомиться")</f>
        <v>Ознакомиться</v>
      </c>
      <c r="W468" s="8"/>
      <c r="X468" s="6"/>
      <c r="Y468" s="6"/>
      <c r="Z468" s="6"/>
      <c r="AA468" s="6" t="s">
        <v>548</v>
      </c>
      <c r="AB468" s="8"/>
    </row>
    <row r="469" spans="1:28" s="4" customFormat="1" ht="51.95" customHeight="1" x14ac:dyDescent="0.2">
      <c r="A469" s="5">
        <v>0</v>
      </c>
      <c r="B469" s="6" t="s">
        <v>3129</v>
      </c>
      <c r="C469" s="7">
        <v>384</v>
      </c>
      <c r="D469" s="8" t="s">
        <v>3130</v>
      </c>
      <c r="E469" s="8" t="s">
        <v>3072</v>
      </c>
      <c r="F469" s="8"/>
      <c r="G469" s="6" t="s">
        <v>77</v>
      </c>
      <c r="H469" s="6" t="s">
        <v>309</v>
      </c>
      <c r="I469" s="8" t="s">
        <v>466</v>
      </c>
      <c r="J469" s="9">
        <v>1</v>
      </c>
      <c r="K469" s="9">
        <v>256</v>
      </c>
      <c r="L469" s="9">
        <v>2023</v>
      </c>
      <c r="M469" s="8" t="s">
        <v>3131</v>
      </c>
      <c r="N469" s="8" t="s">
        <v>42</v>
      </c>
      <c r="O469" s="8" t="s">
        <v>43</v>
      </c>
      <c r="P469" s="6" t="s">
        <v>468</v>
      </c>
      <c r="Q469" s="8" t="s">
        <v>90</v>
      </c>
      <c r="R469" s="10" t="s">
        <v>3132</v>
      </c>
      <c r="S469" s="11"/>
      <c r="T469" s="6"/>
      <c r="U469" s="12"/>
      <c r="V469" s="15" t="str">
        <f>HYPERLINK("https://znanium.ru/catalog/product/614838", "Ознакомиться")</f>
        <v>Ознакомиться</v>
      </c>
      <c r="W469" s="8"/>
      <c r="X469" s="6"/>
      <c r="Y469" s="6"/>
      <c r="Z469" s="6"/>
      <c r="AA469" s="6" t="s">
        <v>629</v>
      </c>
      <c r="AB469" s="8"/>
    </row>
    <row r="470" spans="1:28" s="4" customFormat="1" ht="51.95" customHeight="1" x14ac:dyDescent="0.2">
      <c r="A470" s="5">
        <v>0</v>
      </c>
      <c r="B470" s="6" t="s">
        <v>3133</v>
      </c>
      <c r="C470" s="13">
        <v>1444</v>
      </c>
      <c r="D470" s="8" t="s">
        <v>3134</v>
      </c>
      <c r="E470" s="8" t="s">
        <v>3135</v>
      </c>
      <c r="F470" s="8" t="s">
        <v>3136</v>
      </c>
      <c r="G470" s="6" t="s">
        <v>66</v>
      </c>
      <c r="H470" s="6" t="s">
        <v>39</v>
      </c>
      <c r="I470" s="8" t="s">
        <v>98</v>
      </c>
      <c r="J470" s="9">
        <v>1</v>
      </c>
      <c r="K470" s="9">
        <v>307</v>
      </c>
      <c r="L470" s="9">
        <v>2024</v>
      </c>
      <c r="M470" s="8" t="s">
        <v>3137</v>
      </c>
      <c r="N470" s="8" t="s">
        <v>42</v>
      </c>
      <c r="O470" s="8" t="s">
        <v>88</v>
      </c>
      <c r="P470" s="6" t="s">
        <v>44</v>
      </c>
      <c r="Q470" s="8" t="s">
        <v>100</v>
      </c>
      <c r="R470" s="10" t="s">
        <v>3138</v>
      </c>
      <c r="S470" s="11" t="s">
        <v>3139</v>
      </c>
      <c r="T470" s="6"/>
      <c r="U470" s="15" t="str">
        <f>HYPERLINK("https://media.infra-m.ru/2140/2140252/cover/2140252.jpg", "Обложка")</f>
        <v>Обложка</v>
      </c>
      <c r="V470" s="15" t="str">
        <f>HYPERLINK("https://znanium.ru/catalog/product/1175196", "Ознакомиться")</f>
        <v>Ознакомиться</v>
      </c>
      <c r="W470" s="8" t="s">
        <v>1965</v>
      </c>
      <c r="X470" s="6"/>
      <c r="Y470" s="6"/>
      <c r="Z470" s="6" t="s">
        <v>129</v>
      </c>
      <c r="AA470" s="6" t="s">
        <v>486</v>
      </c>
      <c r="AB470" s="8"/>
    </row>
    <row r="471" spans="1:28" s="4" customFormat="1" ht="51.95" customHeight="1" x14ac:dyDescent="0.2">
      <c r="A471" s="5">
        <v>0</v>
      </c>
      <c r="B471" s="6" t="s">
        <v>3140</v>
      </c>
      <c r="C471" s="13">
        <v>1384.9</v>
      </c>
      <c r="D471" s="8" t="s">
        <v>3141</v>
      </c>
      <c r="E471" s="8" t="s">
        <v>3135</v>
      </c>
      <c r="F471" s="8" t="s">
        <v>3136</v>
      </c>
      <c r="G471" s="6" t="s">
        <v>38</v>
      </c>
      <c r="H471" s="6" t="s">
        <v>39</v>
      </c>
      <c r="I471" s="8" t="s">
        <v>133</v>
      </c>
      <c r="J471" s="9">
        <v>1</v>
      </c>
      <c r="K471" s="9">
        <v>307</v>
      </c>
      <c r="L471" s="9">
        <v>2023</v>
      </c>
      <c r="M471" s="8" t="s">
        <v>3142</v>
      </c>
      <c r="N471" s="8" t="s">
        <v>42</v>
      </c>
      <c r="O471" s="8" t="s">
        <v>88</v>
      </c>
      <c r="P471" s="6" t="s">
        <v>44</v>
      </c>
      <c r="Q471" s="8" t="s">
        <v>45</v>
      </c>
      <c r="R471" s="10" t="s">
        <v>1963</v>
      </c>
      <c r="S471" s="11" t="s">
        <v>3143</v>
      </c>
      <c r="T471" s="6"/>
      <c r="U471" s="15" t="str">
        <f>HYPERLINK("https://media.infra-m.ru/1976/1976182/cover/1976182.jpg", "Обложка")</f>
        <v>Обложка</v>
      </c>
      <c r="V471" s="15" t="str">
        <f>HYPERLINK("https://znanium.ru/catalog/product/1027237", "Ознакомиться")</f>
        <v>Ознакомиться</v>
      </c>
      <c r="W471" s="8" t="s">
        <v>1965</v>
      </c>
      <c r="X471" s="6"/>
      <c r="Y471" s="6"/>
      <c r="Z471" s="6"/>
      <c r="AA471" s="6" t="s">
        <v>486</v>
      </c>
      <c r="AB471" s="8"/>
    </row>
    <row r="472" spans="1:28" s="4" customFormat="1" ht="51.95" customHeight="1" x14ac:dyDescent="0.2">
      <c r="A472" s="5">
        <v>0</v>
      </c>
      <c r="B472" s="6" t="s">
        <v>3144</v>
      </c>
      <c r="C472" s="13">
        <v>1120</v>
      </c>
      <c r="D472" s="8" t="s">
        <v>3145</v>
      </c>
      <c r="E472" s="8" t="s">
        <v>3146</v>
      </c>
      <c r="F472" s="8" t="s">
        <v>3147</v>
      </c>
      <c r="G472" s="6" t="s">
        <v>38</v>
      </c>
      <c r="H472" s="6" t="s">
        <v>284</v>
      </c>
      <c r="I472" s="8" t="s">
        <v>98</v>
      </c>
      <c r="J472" s="9">
        <v>1</v>
      </c>
      <c r="K472" s="9">
        <v>224</v>
      </c>
      <c r="L472" s="9">
        <v>2025</v>
      </c>
      <c r="M472" s="8" t="s">
        <v>3148</v>
      </c>
      <c r="N472" s="8" t="s">
        <v>42</v>
      </c>
      <c r="O472" s="8" t="s">
        <v>88</v>
      </c>
      <c r="P472" s="6" t="s">
        <v>44</v>
      </c>
      <c r="Q472" s="8" t="s">
        <v>100</v>
      </c>
      <c r="R472" s="10" t="s">
        <v>3068</v>
      </c>
      <c r="S472" s="11" t="s">
        <v>3149</v>
      </c>
      <c r="T472" s="6"/>
      <c r="U472" s="15" t="str">
        <f>HYPERLINK("https://media.infra-m.ru/2182/2182624/cover/2182624.jpg", "Обложка")</f>
        <v>Обложка</v>
      </c>
      <c r="V472" s="15" t="str">
        <f>HYPERLINK("https://znanium.ru/catalog/product/2182624", "Ознакомиться")</f>
        <v>Ознакомиться</v>
      </c>
      <c r="W472" s="8" t="s">
        <v>312</v>
      </c>
      <c r="X472" s="6"/>
      <c r="Y472" s="6"/>
      <c r="Z472" s="6" t="s">
        <v>163</v>
      </c>
      <c r="AA472" s="6" t="s">
        <v>138</v>
      </c>
      <c r="AB472" s="8"/>
    </row>
    <row r="473" spans="1:28" s="4" customFormat="1" ht="51.95" customHeight="1" x14ac:dyDescent="0.2">
      <c r="A473" s="5">
        <v>0</v>
      </c>
      <c r="B473" s="6" t="s">
        <v>3150</v>
      </c>
      <c r="C473" s="13">
        <v>1120</v>
      </c>
      <c r="D473" s="8" t="s">
        <v>3151</v>
      </c>
      <c r="E473" s="8" t="s">
        <v>3146</v>
      </c>
      <c r="F473" s="8" t="s">
        <v>3147</v>
      </c>
      <c r="G473" s="6" t="s">
        <v>38</v>
      </c>
      <c r="H473" s="6" t="s">
        <v>284</v>
      </c>
      <c r="I473" s="8" t="s">
        <v>118</v>
      </c>
      <c r="J473" s="9">
        <v>1</v>
      </c>
      <c r="K473" s="9">
        <v>224</v>
      </c>
      <c r="L473" s="9">
        <v>2025</v>
      </c>
      <c r="M473" s="8" t="s">
        <v>3152</v>
      </c>
      <c r="N473" s="8" t="s">
        <v>42</v>
      </c>
      <c r="O473" s="8" t="s">
        <v>88</v>
      </c>
      <c r="P473" s="6" t="s">
        <v>44</v>
      </c>
      <c r="Q473" s="8" t="s">
        <v>90</v>
      </c>
      <c r="R473" s="10" t="s">
        <v>3153</v>
      </c>
      <c r="S473" s="11" t="s">
        <v>3154</v>
      </c>
      <c r="T473" s="6"/>
      <c r="U473" s="15" t="str">
        <f>HYPERLINK("https://media.infra-m.ru/2161/2161911/cover/2161911.jpg", "Обложка")</f>
        <v>Обложка</v>
      </c>
      <c r="V473" s="15" t="str">
        <f>HYPERLINK("https://znanium.ru/catalog/product/2161911", "Ознакомиться")</f>
        <v>Ознакомиться</v>
      </c>
      <c r="W473" s="8" t="s">
        <v>312</v>
      </c>
      <c r="X473" s="6"/>
      <c r="Y473" s="6"/>
      <c r="Z473" s="6"/>
      <c r="AA473" s="6" t="s">
        <v>61</v>
      </c>
      <c r="AB473" s="8"/>
    </row>
    <row r="474" spans="1:28" s="4" customFormat="1" ht="51.95" customHeight="1" x14ac:dyDescent="0.2">
      <c r="A474" s="5">
        <v>0</v>
      </c>
      <c r="B474" s="6" t="s">
        <v>3155</v>
      </c>
      <c r="C474" s="7">
        <v>754</v>
      </c>
      <c r="D474" s="8" t="s">
        <v>3156</v>
      </c>
      <c r="E474" s="8" t="s">
        <v>3157</v>
      </c>
      <c r="F474" s="8" t="s">
        <v>3158</v>
      </c>
      <c r="G474" s="6" t="s">
        <v>38</v>
      </c>
      <c r="H474" s="6" t="s">
        <v>284</v>
      </c>
      <c r="I474" s="8" t="s">
        <v>98</v>
      </c>
      <c r="J474" s="9">
        <v>1</v>
      </c>
      <c r="K474" s="9">
        <v>144</v>
      </c>
      <c r="L474" s="9">
        <v>2025</v>
      </c>
      <c r="M474" s="8" t="s">
        <v>3159</v>
      </c>
      <c r="N474" s="8" t="s">
        <v>42</v>
      </c>
      <c r="O474" s="8" t="s">
        <v>88</v>
      </c>
      <c r="P474" s="6" t="s">
        <v>44</v>
      </c>
      <c r="Q474" s="8" t="s">
        <v>100</v>
      </c>
      <c r="R474" s="10" t="s">
        <v>3160</v>
      </c>
      <c r="S474" s="11" t="s">
        <v>3161</v>
      </c>
      <c r="T474" s="6"/>
      <c r="U474" s="15" t="str">
        <f>HYPERLINK("https://media.infra-m.ru/2179/2179854/cover/2179854.jpg", "Обложка")</f>
        <v>Обложка</v>
      </c>
      <c r="V474" s="15" t="str">
        <f>HYPERLINK("https://znanium.ru/catalog/product/2144081", "Ознакомиться")</f>
        <v>Ознакомиться</v>
      </c>
      <c r="W474" s="8" t="s">
        <v>312</v>
      </c>
      <c r="X474" s="6"/>
      <c r="Y474" s="6"/>
      <c r="Z474" s="6" t="s">
        <v>129</v>
      </c>
      <c r="AA474" s="6" t="s">
        <v>138</v>
      </c>
      <c r="AB474" s="8"/>
    </row>
    <row r="475" spans="1:28" s="4" customFormat="1" ht="51.95" customHeight="1" x14ac:dyDescent="0.2">
      <c r="A475" s="5">
        <v>0</v>
      </c>
      <c r="B475" s="6" t="s">
        <v>3162</v>
      </c>
      <c r="C475" s="7">
        <v>674</v>
      </c>
      <c r="D475" s="8" t="s">
        <v>3163</v>
      </c>
      <c r="E475" s="8" t="s">
        <v>3157</v>
      </c>
      <c r="F475" s="8" t="s">
        <v>3158</v>
      </c>
      <c r="G475" s="6" t="s">
        <v>77</v>
      </c>
      <c r="H475" s="6" t="s">
        <v>284</v>
      </c>
      <c r="I475" s="8" t="s">
        <v>133</v>
      </c>
      <c r="J475" s="9">
        <v>1</v>
      </c>
      <c r="K475" s="9">
        <v>144</v>
      </c>
      <c r="L475" s="9">
        <v>2024</v>
      </c>
      <c r="M475" s="8" t="s">
        <v>3164</v>
      </c>
      <c r="N475" s="8" t="s">
        <v>42</v>
      </c>
      <c r="O475" s="8" t="s">
        <v>88</v>
      </c>
      <c r="P475" s="6" t="s">
        <v>44</v>
      </c>
      <c r="Q475" s="8" t="s">
        <v>45</v>
      </c>
      <c r="R475" s="10" t="s">
        <v>3165</v>
      </c>
      <c r="S475" s="11" t="s">
        <v>3166</v>
      </c>
      <c r="T475" s="6"/>
      <c r="U475" s="15" t="str">
        <f>HYPERLINK("https://media.infra-m.ru/2086/2086831/cover/2086831.jpg", "Обложка")</f>
        <v>Обложка</v>
      </c>
      <c r="V475" s="15" t="str">
        <f>HYPERLINK("https://znanium.ru/catalog/product/1640143", "Ознакомиться")</f>
        <v>Ознакомиться</v>
      </c>
      <c r="W475" s="8" t="s">
        <v>312</v>
      </c>
      <c r="X475" s="6"/>
      <c r="Y475" s="6"/>
      <c r="Z475" s="6"/>
      <c r="AA475" s="6" t="s">
        <v>398</v>
      </c>
      <c r="AB475" s="8"/>
    </row>
    <row r="476" spans="1:28" s="4" customFormat="1" ht="51.95" customHeight="1" x14ac:dyDescent="0.2">
      <c r="A476" s="5">
        <v>0</v>
      </c>
      <c r="B476" s="6" t="s">
        <v>3167</v>
      </c>
      <c r="C476" s="13">
        <v>2774</v>
      </c>
      <c r="D476" s="8" t="s">
        <v>3168</v>
      </c>
      <c r="E476" s="8" t="s">
        <v>3169</v>
      </c>
      <c r="F476" s="8" t="s">
        <v>3170</v>
      </c>
      <c r="G476" s="6" t="s">
        <v>66</v>
      </c>
      <c r="H476" s="6" t="s">
        <v>39</v>
      </c>
      <c r="I476" s="8" t="s">
        <v>133</v>
      </c>
      <c r="J476" s="9">
        <v>1</v>
      </c>
      <c r="K476" s="9">
        <v>589</v>
      </c>
      <c r="L476" s="9">
        <v>2024</v>
      </c>
      <c r="M476" s="8" t="s">
        <v>3171</v>
      </c>
      <c r="N476" s="8" t="s">
        <v>42</v>
      </c>
      <c r="O476" s="8" t="s">
        <v>43</v>
      </c>
      <c r="P476" s="6" t="s">
        <v>110</v>
      </c>
      <c r="Q476" s="8" t="s">
        <v>45</v>
      </c>
      <c r="R476" s="10" t="s">
        <v>3172</v>
      </c>
      <c r="S476" s="11" t="s">
        <v>3173</v>
      </c>
      <c r="T476" s="6"/>
      <c r="U476" s="15" t="str">
        <f>HYPERLINK("https://media.infra-m.ru/2143/2143349/cover/2143349.jpg", "Обложка")</f>
        <v>Обложка</v>
      </c>
      <c r="V476" s="15" t="str">
        <f>HYPERLINK("https://znanium.ru/catalog/product/1793978", "Ознакомиться")</f>
        <v>Ознакомиться</v>
      </c>
      <c r="W476" s="8" t="s">
        <v>1650</v>
      </c>
      <c r="X476" s="6"/>
      <c r="Y476" s="6"/>
      <c r="Z476" s="6"/>
      <c r="AA476" s="6" t="s">
        <v>93</v>
      </c>
      <c r="AB476" s="8"/>
    </row>
    <row r="477" spans="1:28" s="4" customFormat="1" ht="51.95" customHeight="1" x14ac:dyDescent="0.2">
      <c r="A477" s="5">
        <v>0</v>
      </c>
      <c r="B477" s="6" t="s">
        <v>3174</v>
      </c>
      <c r="C477" s="13">
        <v>2444</v>
      </c>
      <c r="D477" s="8" t="s">
        <v>3175</v>
      </c>
      <c r="E477" s="8" t="s">
        <v>3176</v>
      </c>
      <c r="F477" s="8" t="s">
        <v>3170</v>
      </c>
      <c r="G477" s="6" t="s">
        <v>66</v>
      </c>
      <c r="H477" s="6" t="s">
        <v>39</v>
      </c>
      <c r="I477" s="8" t="s">
        <v>133</v>
      </c>
      <c r="J477" s="9">
        <v>1</v>
      </c>
      <c r="K477" s="9">
        <v>533</v>
      </c>
      <c r="L477" s="9">
        <v>2024</v>
      </c>
      <c r="M477" s="8" t="s">
        <v>3177</v>
      </c>
      <c r="N477" s="8" t="s">
        <v>42</v>
      </c>
      <c r="O477" s="8" t="s">
        <v>43</v>
      </c>
      <c r="P477" s="6" t="s">
        <v>110</v>
      </c>
      <c r="Q477" s="8" t="s">
        <v>45</v>
      </c>
      <c r="R477" s="10" t="s">
        <v>2986</v>
      </c>
      <c r="S477" s="11" t="s">
        <v>3178</v>
      </c>
      <c r="T477" s="6"/>
      <c r="U477" s="15" t="str">
        <f>HYPERLINK("https://media.infra-m.ru/2151/2151382/cover/2151382.jpg", "Обложка")</f>
        <v>Обложка</v>
      </c>
      <c r="V477" s="15" t="str">
        <f>HYPERLINK("https://znanium.ru/catalog/product/1064170", "Ознакомиться")</f>
        <v>Ознакомиться</v>
      </c>
      <c r="W477" s="8" t="s">
        <v>1650</v>
      </c>
      <c r="X477" s="6"/>
      <c r="Y477" s="6"/>
      <c r="Z477" s="6"/>
      <c r="AA477" s="6" t="s">
        <v>93</v>
      </c>
      <c r="AB477" s="8"/>
    </row>
    <row r="478" spans="1:28" s="4" customFormat="1" ht="51.95" customHeight="1" x14ac:dyDescent="0.2">
      <c r="A478" s="5">
        <v>0</v>
      </c>
      <c r="B478" s="6" t="s">
        <v>3179</v>
      </c>
      <c r="C478" s="13">
        <v>2040</v>
      </c>
      <c r="D478" s="8" t="s">
        <v>3180</v>
      </c>
      <c r="E478" s="8" t="s">
        <v>3181</v>
      </c>
      <c r="F478" s="8" t="s">
        <v>3182</v>
      </c>
      <c r="G478" s="6" t="s">
        <v>66</v>
      </c>
      <c r="H478" s="6" t="s">
        <v>39</v>
      </c>
      <c r="I478" s="8" t="s">
        <v>118</v>
      </c>
      <c r="J478" s="9">
        <v>1</v>
      </c>
      <c r="K478" s="9">
        <v>444</v>
      </c>
      <c r="L478" s="9">
        <v>2024</v>
      </c>
      <c r="M478" s="8" t="s">
        <v>3183</v>
      </c>
      <c r="N478" s="8" t="s">
        <v>42</v>
      </c>
      <c r="O478" s="8" t="s">
        <v>215</v>
      </c>
      <c r="P478" s="6" t="s">
        <v>110</v>
      </c>
      <c r="Q478" s="8" t="s">
        <v>90</v>
      </c>
      <c r="R478" s="10" t="s">
        <v>3184</v>
      </c>
      <c r="S478" s="11" t="s">
        <v>3185</v>
      </c>
      <c r="T478" s="6" t="s">
        <v>906</v>
      </c>
      <c r="U478" s="15" t="str">
        <f>HYPERLINK("https://media.infra-m.ru/2069/2069327/cover/2069327.jpg", "Обложка")</f>
        <v>Обложка</v>
      </c>
      <c r="V478" s="15" t="str">
        <f>HYPERLINK("https://znanium.ru/catalog/product/2069327", "Ознакомиться")</f>
        <v>Ознакомиться</v>
      </c>
      <c r="W478" s="8" t="s">
        <v>3186</v>
      </c>
      <c r="X478" s="6"/>
      <c r="Y478" s="6"/>
      <c r="Z478" s="6"/>
      <c r="AA478" s="6" t="s">
        <v>712</v>
      </c>
      <c r="AB478" s="8"/>
    </row>
    <row r="479" spans="1:28" s="4" customFormat="1" ht="51.95" customHeight="1" x14ac:dyDescent="0.2">
      <c r="A479" s="5">
        <v>0</v>
      </c>
      <c r="B479" s="6" t="s">
        <v>3187</v>
      </c>
      <c r="C479" s="13">
        <v>1700</v>
      </c>
      <c r="D479" s="8" t="s">
        <v>3188</v>
      </c>
      <c r="E479" s="8" t="s">
        <v>3189</v>
      </c>
      <c r="F479" s="8" t="s">
        <v>3190</v>
      </c>
      <c r="G479" s="6" t="s">
        <v>38</v>
      </c>
      <c r="H479" s="6" t="s">
        <v>309</v>
      </c>
      <c r="I479" s="8" t="s">
        <v>2137</v>
      </c>
      <c r="J479" s="9">
        <v>1</v>
      </c>
      <c r="K479" s="9">
        <v>340</v>
      </c>
      <c r="L479" s="9">
        <v>2025</v>
      </c>
      <c r="M479" s="8" t="s">
        <v>3191</v>
      </c>
      <c r="N479" s="8" t="s">
        <v>55</v>
      </c>
      <c r="O479" s="8" t="s">
        <v>56</v>
      </c>
      <c r="P479" s="6" t="s">
        <v>3192</v>
      </c>
      <c r="Q479" s="8" t="s">
        <v>58</v>
      </c>
      <c r="R479" s="10" t="s">
        <v>3193</v>
      </c>
      <c r="S479" s="11"/>
      <c r="T479" s="6"/>
      <c r="U479" s="15" t="str">
        <f>HYPERLINK("https://media.infra-m.ru/2169/2169478/cover/2169478.jpg", "Обложка")</f>
        <v>Обложка</v>
      </c>
      <c r="V479" s="12"/>
      <c r="W479" s="8" t="s">
        <v>3194</v>
      </c>
      <c r="X479" s="6"/>
      <c r="Y479" s="6"/>
      <c r="Z479" s="6"/>
      <c r="AA479" s="6" t="s">
        <v>503</v>
      </c>
      <c r="AB479" s="8"/>
    </row>
    <row r="480" spans="1:28" s="4" customFormat="1" ht="51.95" customHeight="1" x14ac:dyDescent="0.2">
      <c r="A480" s="5">
        <v>0</v>
      </c>
      <c r="B480" s="6" t="s">
        <v>3195</v>
      </c>
      <c r="C480" s="13">
        <v>1470</v>
      </c>
      <c r="D480" s="8" t="s">
        <v>3196</v>
      </c>
      <c r="E480" s="8" t="s">
        <v>3197</v>
      </c>
      <c r="F480" s="8" t="s">
        <v>3198</v>
      </c>
      <c r="G480" s="6" t="s">
        <v>38</v>
      </c>
      <c r="H480" s="6" t="s">
        <v>39</v>
      </c>
      <c r="I480" s="8" t="s">
        <v>133</v>
      </c>
      <c r="J480" s="9">
        <v>1</v>
      </c>
      <c r="K480" s="9">
        <v>319</v>
      </c>
      <c r="L480" s="9">
        <v>2023</v>
      </c>
      <c r="M480" s="8" t="s">
        <v>3199</v>
      </c>
      <c r="N480" s="8" t="s">
        <v>42</v>
      </c>
      <c r="O480" s="8" t="s">
        <v>88</v>
      </c>
      <c r="P480" s="6" t="s">
        <v>44</v>
      </c>
      <c r="Q480" s="8" t="s">
        <v>45</v>
      </c>
      <c r="R480" s="10" t="s">
        <v>1702</v>
      </c>
      <c r="S480" s="11" t="s">
        <v>3200</v>
      </c>
      <c r="T480" s="6"/>
      <c r="U480" s="15" t="str">
        <f>HYPERLINK("https://media.infra-m.ru/1912/1912923/cover/1912923.jpg", "Обложка")</f>
        <v>Обложка</v>
      </c>
      <c r="V480" s="15" t="str">
        <f>HYPERLINK("https://znanium.ru/catalog/product/1912923", "Ознакомиться")</f>
        <v>Ознакомиться</v>
      </c>
      <c r="W480" s="8" t="s">
        <v>122</v>
      </c>
      <c r="X480" s="6"/>
      <c r="Y480" s="6"/>
      <c r="Z480" s="6"/>
      <c r="AA480" s="6" t="s">
        <v>48</v>
      </c>
      <c r="AB480" s="8"/>
    </row>
    <row r="481" spans="1:28" s="4" customFormat="1" ht="51.95" customHeight="1" x14ac:dyDescent="0.2">
      <c r="A481" s="5">
        <v>0</v>
      </c>
      <c r="B481" s="6" t="s">
        <v>3201</v>
      </c>
      <c r="C481" s="7">
        <v>884</v>
      </c>
      <c r="D481" s="8" t="s">
        <v>3202</v>
      </c>
      <c r="E481" s="8" t="s">
        <v>3203</v>
      </c>
      <c r="F481" s="8" t="s">
        <v>3204</v>
      </c>
      <c r="G481" s="6" t="s">
        <v>38</v>
      </c>
      <c r="H481" s="6" t="s">
        <v>39</v>
      </c>
      <c r="I481" s="8" t="s">
        <v>1577</v>
      </c>
      <c r="J481" s="9">
        <v>1</v>
      </c>
      <c r="K481" s="9">
        <v>195</v>
      </c>
      <c r="L481" s="9">
        <v>2023</v>
      </c>
      <c r="M481" s="8" t="s">
        <v>3205</v>
      </c>
      <c r="N481" s="8" t="s">
        <v>42</v>
      </c>
      <c r="O481" s="8" t="s">
        <v>215</v>
      </c>
      <c r="P481" s="6" t="s">
        <v>44</v>
      </c>
      <c r="Q481" s="8" t="s">
        <v>229</v>
      </c>
      <c r="R481" s="10" t="s">
        <v>3206</v>
      </c>
      <c r="S481" s="11" t="s">
        <v>3207</v>
      </c>
      <c r="T481" s="6"/>
      <c r="U481" s="15" t="str">
        <f>HYPERLINK("https://media.infra-m.ru/2006/2006878/cover/2006878.jpg", "Обложка")</f>
        <v>Обложка</v>
      </c>
      <c r="V481" s="12"/>
      <c r="W481" s="8" t="s">
        <v>728</v>
      </c>
      <c r="X481" s="6"/>
      <c r="Y481" s="6"/>
      <c r="Z481" s="6"/>
      <c r="AA481" s="6" t="s">
        <v>48</v>
      </c>
      <c r="AB481" s="8"/>
    </row>
    <row r="482" spans="1:28" s="4" customFormat="1" ht="51.95" customHeight="1" x14ac:dyDescent="0.2">
      <c r="A482" s="5">
        <v>0</v>
      </c>
      <c r="B482" s="6" t="s">
        <v>3208</v>
      </c>
      <c r="C482" s="13">
        <v>2244</v>
      </c>
      <c r="D482" s="8" t="s">
        <v>3209</v>
      </c>
      <c r="E482" s="8" t="s">
        <v>3210</v>
      </c>
      <c r="F482" s="8" t="s">
        <v>3211</v>
      </c>
      <c r="G482" s="6" t="s">
        <v>66</v>
      </c>
      <c r="H482" s="6" t="s">
        <v>39</v>
      </c>
      <c r="I482" s="8" t="s">
        <v>946</v>
      </c>
      <c r="J482" s="9">
        <v>1</v>
      </c>
      <c r="K482" s="9">
        <v>449</v>
      </c>
      <c r="L482" s="9">
        <v>2025</v>
      </c>
      <c r="M482" s="8" t="s">
        <v>3212</v>
      </c>
      <c r="N482" s="8" t="s">
        <v>42</v>
      </c>
      <c r="O482" s="8" t="s">
        <v>215</v>
      </c>
      <c r="P482" s="6" t="s">
        <v>44</v>
      </c>
      <c r="Q482" s="8" t="s">
        <v>45</v>
      </c>
      <c r="R482" s="10" t="s">
        <v>3213</v>
      </c>
      <c r="S482" s="11" t="s">
        <v>3214</v>
      </c>
      <c r="T482" s="6"/>
      <c r="U482" s="15" t="str">
        <f>HYPERLINK("https://media.infra-m.ru/2163/2163991/cover/2163991.jpg", "Обложка")</f>
        <v>Обложка</v>
      </c>
      <c r="V482" s="12"/>
      <c r="W482" s="8" t="s">
        <v>728</v>
      </c>
      <c r="X482" s="6"/>
      <c r="Y482" s="6"/>
      <c r="Z482" s="6"/>
      <c r="AA482" s="6" t="s">
        <v>532</v>
      </c>
      <c r="AB482" s="8"/>
    </row>
    <row r="483" spans="1:28" s="4" customFormat="1" ht="42" customHeight="1" x14ac:dyDescent="0.2">
      <c r="A483" s="5">
        <v>0</v>
      </c>
      <c r="B483" s="6" t="s">
        <v>3215</v>
      </c>
      <c r="C483" s="13">
        <v>1100</v>
      </c>
      <c r="D483" s="8" t="s">
        <v>3216</v>
      </c>
      <c r="E483" s="8" t="s">
        <v>3217</v>
      </c>
      <c r="F483" s="8" t="s">
        <v>3218</v>
      </c>
      <c r="G483" s="6" t="s">
        <v>38</v>
      </c>
      <c r="H483" s="6" t="s">
        <v>39</v>
      </c>
      <c r="I483" s="8" t="s">
        <v>118</v>
      </c>
      <c r="J483" s="9">
        <v>1</v>
      </c>
      <c r="K483" s="9">
        <v>222</v>
      </c>
      <c r="L483" s="9">
        <v>2023</v>
      </c>
      <c r="M483" s="8" t="s">
        <v>3219</v>
      </c>
      <c r="N483" s="8" t="s">
        <v>42</v>
      </c>
      <c r="O483" s="8" t="s">
        <v>215</v>
      </c>
      <c r="P483" s="6" t="s">
        <v>110</v>
      </c>
      <c r="Q483" s="8" t="s">
        <v>45</v>
      </c>
      <c r="R483" s="10" t="s">
        <v>3220</v>
      </c>
      <c r="S483" s="11"/>
      <c r="T483" s="6"/>
      <c r="U483" s="15" t="str">
        <f>HYPERLINK("https://media.infra-m.ru/2126/2126480/cover/2126480.jpg", "Обложка")</f>
        <v>Обложка</v>
      </c>
      <c r="V483" s="15" t="str">
        <f>HYPERLINK("https://znanium.ru/catalog/product/1863250", "Ознакомиться")</f>
        <v>Ознакомиться</v>
      </c>
      <c r="W483" s="8" t="s">
        <v>3221</v>
      </c>
      <c r="X483" s="6"/>
      <c r="Y483" s="6"/>
      <c r="Z483" s="6"/>
      <c r="AA483" s="6" t="s">
        <v>669</v>
      </c>
      <c r="AB483" s="8"/>
    </row>
    <row r="484" spans="1:28" s="4" customFormat="1" ht="51.95" customHeight="1" x14ac:dyDescent="0.2">
      <c r="A484" s="5">
        <v>0</v>
      </c>
      <c r="B484" s="6" t="s">
        <v>3222</v>
      </c>
      <c r="C484" s="13">
        <v>1630</v>
      </c>
      <c r="D484" s="8" t="s">
        <v>3223</v>
      </c>
      <c r="E484" s="8" t="s">
        <v>3224</v>
      </c>
      <c r="F484" s="8" t="s">
        <v>3225</v>
      </c>
      <c r="G484" s="6" t="s">
        <v>38</v>
      </c>
      <c r="H484" s="6" t="s">
        <v>284</v>
      </c>
      <c r="I484" s="8" t="s">
        <v>235</v>
      </c>
      <c r="J484" s="9">
        <v>1</v>
      </c>
      <c r="K484" s="9">
        <v>320</v>
      </c>
      <c r="L484" s="9">
        <v>2025</v>
      </c>
      <c r="M484" s="8" t="s">
        <v>3226</v>
      </c>
      <c r="N484" s="8" t="s">
        <v>42</v>
      </c>
      <c r="O484" s="8" t="s">
        <v>88</v>
      </c>
      <c r="P484" s="6" t="s">
        <v>110</v>
      </c>
      <c r="Q484" s="8" t="s">
        <v>100</v>
      </c>
      <c r="R484" s="10" t="s">
        <v>3227</v>
      </c>
      <c r="S484" s="11" t="s">
        <v>3228</v>
      </c>
      <c r="T484" s="6"/>
      <c r="U484" s="15" t="str">
        <f>HYPERLINK("https://media.infra-m.ru/2184/2184923/cover/2184923.jpg", "Обложка")</f>
        <v>Обложка</v>
      </c>
      <c r="V484" s="15" t="str">
        <f>HYPERLINK("https://znanium.ru/catalog/product/2184923", "Ознакомиться")</f>
        <v>Ознакомиться</v>
      </c>
      <c r="W484" s="8" t="s">
        <v>122</v>
      </c>
      <c r="X484" s="6"/>
      <c r="Y484" s="6" t="s">
        <v>30</v>
      </c>
      <c r="Z484" s="6"/>
      <c r="AA484" s="6" t="s">
        <v>104</v>
      </c>
      <c r="AB484" s="8"/>
    </row>
    <row r="485" spans="1:28" s="4" customFormat="1" ht="51.95" customHeight="1" x14ac:dyDescent="0.2">
      <c r="A485" s="5">
        <v>0</v>
      </c>
      <c r="B485" s="6" t="s">
        <v>3229</v>
      </c>
      <c r="C485" s="13">
        <v>1684</v>
      </c>
      <c r="D485" s="8" t="s">
        <v>3230</v>
      </c>
      <c r="E485" s="8" t="s">
        <v>3224</v>
      </c>
      <c r="F485" s="8" t="s">
        <v>3231</v>
      </c>
      <c r="G485" s="6" t="s">
        <v>66</v>
      </c>
      <c r="H485" s="6" t="s">
        <v>747</v>
      </c>
      <c r="I485" s="8" t="s">
        <v>3232</v>
      </c>
      <c r="J485" s="9">
        <v>1</v>
      </c>
      <c r="K485" s="9">
        <v>336</v>
      </c>
      <c r="L485" s="9">
        <v>2025</v>
      </c>
      <c r="M485" s="8" t="s">
        <v>3233</v>
      </c>
      <c r="N485" s="8" t="s">
        <v>42</v>
      </c>
      <c r="O485" s="8" t="s">
        <v>88</v>
      </c>
      <c r="P485" s="6" t="s">
        <v>44</v>
      </c>
      <c r="Q485" s="8" t="s">
        <v>100</v>
      </c>
      <c r="R485" s="10" t="s">
        <v>3234</v>
      </c>
      <c r="S485" s="11" t="s">
        <v>3235</v>
      </c>
      <c r="T485" s="6"/>
      <c r="U485" s="15" t="str">
        <f>HYPERLINK("https://media.infra-m.ru/2186/2186876/cover/2186876.jpg", "Обложка")</f>
        <v>Обложка</v>
      </c>
      <c r="V485" s="15" t="str">
        <f>HYPERLINK("https://znanium.ru/catalog/product/1082308", "Ознакомиться")</f>
        <v>Ознакомиться</v>
      </c>
      <c r="W485" s="8" t="s">
        <v>103</v>
      </c>
      <c r="X485" s="6"/>
      <c r="Y485" s="6"/>
      <c r="Z485" s="6"/>
      <c r="AA485" s="6" t="s">
        <v>471</v>
      </c>
      <c r="AB485" s="8"/>
    </row>
    <row r="486" spans="1:28" s="4" customFormat="1" ht="42" customHeight="1" x14ac:dyDescent="0.2">
      <c r="A486" s="5">
        <v>0</v>
      </c>
      <c r="B486" s="6" t="s">
        <v>3236</v>
      </c>
      <c r="C486" s="13">
        <v>1990</v>
      </c>
      <c r="D486" s="8" t="s">
        <v>3237</v>
      </c>
      <c r="E486" s="8" t="s">
        <v>3238</v>
      </c>
      <c r="F486" s="8" t="s">
        <v>3239</v>
      </c>
      <c r="G486" s="6" t="s">
        <v>66</v>
      </c>
      <c r="H486" s="6" t="s">
        <v>39</v>
      </c>
      <c r="I486" s="8" t="s">
        <v>53</v>
      </c>
      <c r="J486" s="9">
        <v>1</v>
      </c>
      <c r="K486" s="9">
        <v>468</v>
      </c>
      <c r="L486" s="9">
        <v>2024</v>
      </c>
      <c r="M486" s="8" t="s">
        <v>3240</v>
      </c>
      <c r="N486" s="8" t="s">
        <v>42</v>
      </c>
      <c r="O486" s="8" t="s">
        <v>88</v>
      </c>
      <c r="P486" s="6" t="s">
        <v>57</v>
      </c>
      <c r="Q486" s="8" t="s">
        <v>58</v>
      </c>
      <c r="R486" s="10" t="s">
        <v>2442</v>
      </c>
      <c r="S486" s="11"/>
      <c r="T486" s="6"/>
      <c r="U486" s="15" t="str">
        <f>HYPERLINK("https://media.infra-m.ru/2124/2124912/cover/2124912.jpg", "Обложка")</f>
        <v>Обложка</v>
      </c>
      <c r="V486" s="15" t="str">
        <f>HYPERLINK("https://znanium.ru/catalog/product/2124912", "Ознакомиться")</f>
        <v>Ознакомиться</v>
      </c>
      <c r="W486" s="8" t="s">
        <v>189</v>
      </c>
      <c r="X486" s="6"/>
      <c r="Y486" s="6"/>
      <c r="Z486" s="6"/>
      <c r="AA486" s="6" t="s">
        <v>104</v>
      </c>
      <c r="AB486" s="8"/>
    </row>
    <row r="487" spans="1:28" s="4" customFormat="1" ht="51.95" customHeight="1" x14ac:dyDescent="0.2">
      <c r="A487" s="5">
        <v>0</v>
      </c>
      <c r="B487" s="6" t="s">
        <v>3241</v>
      </c>
      <c r="C487" s="13">
        <v>1592</v>
      </c>
      <c r="D487" s="8" t="s">
        <v>3242</v>
      </c>
      <c r="E487" s="8" t="s">
        <v>3243</v>
      </c>
      <c r="F487" s="8" t="s">
        <v>3244</v>
      </c>
      <c r="G487" s="6" t="s">
        <v>38</v>
      </c>
      <c r="H487" s="6" t="s">
        <v>227</v>
      </c>
      <c r="I487" s="8" t="s">
        <v>98</v>
      </c>
      <c r="J487" s="9">
        <v>1</v>
      </c>
      <c r="K487" s="9">
        <v>260</v>
      </c>
      <c r="L487" s="9">
        <v>2024</v>
      </c>
      <c r="M487" s="8" t="s">
        <v>3245</v>
      </c>
      <c r="N487" s="8" t="s">
        <v>42</v>
      </c>
      <c r="O487" s="8" t="s">
        <v>88</v>
      </c>
      <c r="P487" s="6" t="s">
        <v>44</v>
      </c>
      <c r="Q487" s="8" t="s">
        <v>100</v>
      </c>
      <c r="R487" s="10" t="s">
        <v>3246</v>
      </c>
      <c r="S487" s="11" t="s">
        <v>3247</v>
      </c>
      <c r="T487" s="6"/>
      <c r="U487" s="15" t="str">
        <f>HYPERLINK("https://media.infra-m.ru/2083/2083399/cover/2083399.jpg", "Обложка")</f>
        <v>Обложка</v>
      </c>
      <c r="V487" s="15" t="str">
        <f>HYPERLINK("https://znanium.ru/catalog/product/2083399", "Ознакомиться")</f>
        <v>Ознакомиться</v>
      </c>
      <c r="W487" s="8" t="s">
        <v>47</v>
      </c>
      <c r="X487" s="6"/>
      <c r="Y487" s="6"/>
      <c r="Z487" s="6" t="s">
        <v>129</v>
      </c>
      <c r="AA487" s="6" t="s">
        <v>532</v>
      </c>
      <c r="AB487" s="8"/>
    </row>
    <row r="488" spans="1:28" s="4" customFormat="1" ht="42" customHeight="1" x14ac:dyDescent="0.2">
      <c r="A488" s="5">
        <v>0</v>
      </c>
      <c r="B488" s="6" t="s">
        <v>3248</v>
      </c>
      <c r="C488" s="13">
        <v>1530</v>
      </c>
      <c r="D488" s="8" t="s">
        <v>3249</v>
      </c>
      <c r="E488" s="8" t="s">
        <v>3243</v>
      </c>
      <c r="F488" s="8" t="s">
        <v>3244</v>
      </c>
      <c r="G488" s="6" t="s">
        <v>38</v>
      </c>
      <c r="H488" s="6" t="s">
        <v>227</v>
      </c>
      <c r="I488" s="8" t="s">
        <v>133</v>
      </c>
      <c r="J488" s="9">
        <v>1</v>
      </c>
      <c r="K488" s="9">
        <v>260</v>
      </c>
      <c r="L488" s="9">
        <v>2023</v>
      </c>
      <c r="M488" s="8" t="s">
        <v>3250</v>
      </c>
      <c r="N488" s="8" t="s">
        <v>42</v>
      </c>
      <c r="O488" s="8" t="s">
        <v>88</v>
      </c>
      <c r="P488" s="6" t="s">
        <v>44</v>
      </c>
      <c r="Q488" s="8" t="s">
        <v>45</v>
      </c>
      <c r="R488" s="10" t="s">
        <v>1743</v>
      </c>
      <c r="S488" s="11"/>
      <c r="T488" s="6"/>
      <c r="U488" s="15" t="str">
        <f>HYPERLINK("https://media.infra-m.ru/1895/1895652/cover/1895652.jpg", "Обложка")</f>
        <v>Обложка</v>
      </c>
      <c r="V488" s="15" t="str">
        <f>HYPERLINK("https://znanium.ru/catalog/product/1895652", "Ознакомиться")</f>
        <v>Ознакомиться</v>
      </c>
      <c r="W488" s="8" t="s">
        <v>47</v>
      </c>
      <c r="X488" s="6"/>
      <c r="Y488" s="6"/>
      <c r="Z488" s="6"/>
      <c r="AA488" s="6" t="s">
        <v>155</v>
      </c>
      <c r="AB488" s="8"/>
    </row>
    <row r="489" spans="1:28" s="4" customFormat="1" ht="51.95" customHeight="1" x14ac:dyDescent="0.2">
      <c r="A489" s="5">
        <v>0</v>
      </c>
      <c r="B489" s="6" t="s">
        <v>3251</v>
      </c>
      <c r="C489" s="13">
        <v>1974.9</v>
      </c>
      <c r="D489" s="8" t="s">
        <v>3252</v>
      </c>
      <c r="E489" s="8" t="s">
        <v>3253</v>
      </c>
      <c r="F489" s="8" t="s">
        <v>3254</v>
      </c>
      <c r="G489" s="6" t="s">
        <v>38</v>
      </c>
      <c r="H489" s="6" t="s">
        <v>39</v>
      </c>
      <c r="I489" s="8" t="s">
        <v>133</v>
      </c>
      <c r="J489" s="9">
        <v>1</v>
      </c>
      <c r="K489" s="9">
        <v>440</v>
      </c>
      <c r="L489" s="9">
        <v>2023</v>
      </c>
      <c r="M489" s="8" t="s">
        <v>3255</v>
      </c>
      <c r="N489" s="8" t="s">
        <v>42</v>
      </c>
      <c r="O489" s="8" t="s">
        <v>88</v>
      </c>
      <c r="P489" s="6" t="s">
        <v>110</v>
      </c>
      <c r="Q489" s="8" t="s">
        <v>45</v>
      </c>
      <c r="R489" s="10" t="s">
        <v>3172</v>
      </c>
      <c r="S489" s="11" t="s">
        <v>3256</v>
      </c>
      <c r="T489" s="6"/>
      <c r="U489" s="15" t="str">
        <f>HYPERLINK("https://media.infra-m.ru/1912/1912996/cover/1912996.jpg", "Обложка")</f>
        <v>Обложка</v>
      </c>
      <c r="V489" s="15" t="str">
        <f>HYPERLINK("https://znanium.ru/catalog/product/989369", "Ознакомиться")</f>
        <v>Ознакомиться</v>
      </c>
      <c r="W489" s="8" t="s">
        <v>92</v>
      </c>
      <c r="X489" s="6"/>
      <c r="Y489" s="6"/>
      <c r="Z489" s="6"/>
      <c r="AA489" s="6" t="s">
        <v>123</v>
      </c>
      <c r="AB489" s="8"/>
    </row>
    <row r="490" spans="1:28" s="4" customFormat="1" ht="51.95" customHeight="1" x14ac:dyDescent="0.2">
      <c r="A490" s="5">
        <v>0</v>
      </c>
      <c r="B490" s="6" t="s">
        <v>3257</v>
      </c>
      <c r="C490" s="13">
        <v>2204</v>
      </c>
      <c r="D490" s="8" t="s">
        <v>3258</v>
      </c>
      <c r="E490" s="8" t="s">
        <v>3253</v>
      </c>
      <c r="F490" s="8" t="s">
        <v>3259</v>
      </c>
      <c r="G490" s="6" t="s">
        <v>38</v>
      </c>
      <c r="H490" s="6" t="s">
        <v>39</v>
      </c>
      <c r="I490" s="8" t="s">
        <v>98</v>
      </c>
      <c r="J490" s="9">
        <v>1</v>
      </c>
      <c r="K490" s="9">
        <v>440</v>
      </c>
      <c r="L490" s="9">
        <v>2025</v>
      </c>
      <c r="M490" s="8" t="s">
        <v>3260</v>
      </c>
      <c r="N490" s="8" t="s">
        <v>42</v>
      </c>
      <c r="O490" s="8" t="s">
        <v>88</v>
      </c>
      <c r="P490" s="6" t="s">
        <v>110</v>
      </c>
      <c r="Q490" s="8" t="s">
        <v>100</v>
      </c>
      <c r="R490" s="10" t="s">
        <v>3246</v>
      </c>
      <c r="S490" s="11" t="s">
        <v>199</v>
      </c>
      <c r="T490" s="6"/>
      <c r="U490" s="15" t="str">
        <f>HYPERLINK("https://media.infra-m.ru/2180/2180064/cover/2180064.jpg", "Обложка")</f>
        <v>Обложка</v>
      </c>
      <c r="V490" s="15" t="str">
        <f>HYPERLINK("https://znanium.ru/catalog/product/2083390", "Ознакомиться")</f>
        <v>Ознакомиться</v>
      </c>
      <c r="W490" s="8" t="s">
        <v>92</v>
      </c>
      <c r="X490" s="6"/>
      <c r="Y490" s="6"/>
      <c r="Z490" s="6" t="s">
        <v>129</v>
      </c>
      <c r="AA490" s="6" t="s">
        <v>48</v>
      </c>
      <c r="AB490" s="8"/>
    </row>
    <row r="491" spans="1:28" s="4" customFormat="1" ht="51.95" customHeight="1" x14ac:dyDescent="0.2">
      <c r="A491" s="5">
        <v>0</v>
      </c>
      <c r="B491" s="6" t="s">
        <v>3261</v>
      </c>
      <c r="C491" s="13">
        <v>1600</v>
      </c>
      <c r="D491" s="8" t="s">
        <v>3262</v>
      </c>
      <c r="E491" s="8" t="s">
        <v>3263</v>
      </c>
      <c r="F491" s="8" t="s">
        <v>3264</v>
      </c>
      <c r="G491" s="6" t="s">
        <v>38</v>
      </c>
      <c r="H491" s="6" t="s">
        <v>39</v>
      </c>
      <c r="I491" s="8" t="s">
        <v>118</v>
      </c>
      <c r="J491" s="9">
        <v>1</v>
      </c>
      <c r="K491" s="9">
        <v>320</v>
      </c>
      <c r="L491" s="9">
        <v>2024</v>
      </c>
      <c r="M491" s="8" t="s">
        <v>3265</v>
      </c>
      <c r="N491" s="8" t="s">
        <v>42</v>
      </c>
      <c r="O491" s="8" t="s">
        <v>88</v>
      </c>
      <c r="P491" s="6" t="s">
        <v>44</v>
      </c>
      <c r="Q491" s="8" t="s">
        <v>45</v>
      </c>
      <c r="R491" s="10" t="s">
        <v>3266</v>
      </c>
      <c r="S491" s="11"/>
      <c r="T491" s="6"/>
      <c r="U491" s="15" t="str">
        <f>HYPERLINK("https://media.infra-m.ru/2124/2124914/cover/2124914.jpg", "Обложка")</f>
        <v>Обложка</v>
      </c>
      <c r="V491" s="15" t="str">
        <f>HYPERLINK("https://znanium.ru/catalog/product/2124914", "Ознакомиться")</f>
        <v>Ознакомиться</v>
      </c>
      <c r="W491" s="8" t="s">
        <v>92</v>
      </c>
      <c r="X491" s="6"/>
      <c r="Y491" s="6"/>
      <c r="Z491" s="6"/>
      <c r="AA491" s="6" t="s">
        <v>398</v>
      </c>
      <c r="AB491" s="8"/>
    </row>
    <row r="492" spans="1:28" s="4" customFormat="1" ht="51.95" customHeight="1" x14ac:dyDescent="0.2">
      <c r="A492" s="5">
        <v>0</v>
      </c>
      <c r="B492" s="6" t="s">
        <v>3267</v>
      </c>
      <c r="C492" s="13">
        <v>2174</v>
      </c>
      <c r="D492" s="8" t="s">
        <v>3268</v>
      </c>
      <c r="E492" s="8" t="s">
        <v>3269</v>
      </c>
      <c r="F492" s="8" t="s">
        <v>3270</v>
      </c>
      <c r="G492" s="6" t="s">
        <v>38</v>
      </c>
      <c r="H492" s="6" t="s">
        <v>39</v>
      </c>
      <c r="I492" s="8" t="s">
        <v>133</v>
      </c>
      <c r="J492" s="9">
        <v>1</v>
      </c>
      <c r="K492" s="9">
        <v>435</v>
      </c>
      <c r="L492" s="9">
        <v>2025</v>
      </c>
      <c r="M492" s="8" t="s">
        <v>3271</v>
      </c>
      <c r="N492" s="8" t="s">
        <v>42</v>
      </c>
      <c r="O492" s="8" t="s">
        <v>88</v>
      </c>
      <c r="P492" s="6" t="s">
        <v>44</v>
      </c>
      <c r="Q492" s="8" t="s">
        <v>45</v>
      </c>
      <c r="R492" s="10" t="s">
        <v>3272</v>
      </c>
      <c r="S492" s="11" t="s">
        <v>3273</v>
      </c>
      <c r="T492" s="6"/>
      <c r="U492" s="15" t="str">
        <f>HYPERLINK("https://media.infra-m.ru/2137/2137107/cover/2137107.jpg", "Обложка")</f>
        <v>Обложка</v>
      </c>
      <c r="V492" s="15" t="str">
        <f>HYPERLINK("https://znanium.ru/catalog/product/1090075", "Ознакомиться")</f>
        <v>Ознакомиться</v>
      </c>
      <c r="W492" s="8" t="s">
        <v>92</v>
      </c>
      <c r="X492" s="6"/>
      <c r="Y492" s="6"/>
      <c r="Z492" s="6"/>
      <c r="AA492" s="6" t="s">
        <v>138</v>
      </c>
      <c r="AB492" s="8"/>
    </row>
    <row r="493" spans="1:28" s="4" customFormat="1" ht="51.95" customHeight="1" x14ac:dyDescent="0.2">
      <c r="A493" s="5">
        <v>0</v>
      </c>
      <c r="B493" s="6" t="s">
        <v>3274</v>
      </c>
      <c r="C493" s="13">
        <v>2050</v>
      </c>
      <c r="D493" s="8" t="s">
        <v>3275</v>
      </c>
      <c r="E493" s="8" t="s">
        <v>3269</v>
      </c>
      <c r="F493" s="8" t="s">
        <v>3270</v>
      </c>
      <c r="G493" s="6" t="s">
        <v>66</v>
      </c>
      <c r="H493" s="6" t="s">
        <v>39</v>
      </c>
      <c r="I493" s="8" t="s">
        <v>98</v>
      </c>
      <c r="J493" s="9">
        <v>1</v>
      </c>
      <c r="K493" s="9">
        <v>435</v>
      </c>
      <c r="L493" s="9">
        <v>2024</v>
      </c>
      <c r="M493" s="8" t="s">
        <v>3276</v>
      </c>
      <c r="N493" s="8" t="s">
        <v>42</v>
      </c>
      <c r="O493" s="8" t="s">
        <v>88</v>
      </c>
      <c r="P493" s="6" t="s">
        <v>44</v>
      </c>
      <c r="Q493" s="8" t="s">
        <v>100</v>
      </c>
      <c r="R493" s="10" t="s">
        <v>3277</v>
      </c>
      <c r="S493" s="11"/>
      <c r="T493" s="6"/>
      <c r="U493" s="15" t="str">
        <f>HYPERLINK("https://media.infra-m.ru/2141/2141709/cover/2141709.jpg", "Обложка")</f>
        <v>Обложка</v>
      </c>
      <c r="V493" s="15" t="str">
        <f>HYPERLINK("https://znanium.ru/catalog/product/1114045", "Ознакомиться")</f>
        <v>Ознакомиться</v>
      </c>
      <c r="W493" s="8" t="s">
        <v>92</v>
      </c>
      <c r="X493" s="6"/>
      <c r="Y493" s="6"/>
      <c r="Z493" s="6" t="s">
        <v>129</v>
      </c>
      <c r="AA493" s="6" t="s">
        <v>503</v>
      </c>
      <c r="AB493" s="8"/>
    </row>
    <row r="494" spans="1:28" s="4" customFormat="1" ht="51.95" customHeight="1" x14ac:dyDescent="0.2">
      <c r="A494" s="5">
        <v>0</v>
      </c>
      <c r="B494" s="6" t="s">
        <v>3278</v>
      </c>
      <c r="C494" s="13">
        <v>1614</v>
      </c>
      <c r="D494" s="8" t="s">
        <v>3279</v>
      </c>
      <c r="E494" s="8" t="s">
        <v>3280</v>
      </c>
      <c r="F494" s="8" t="s">
        <v>3281</v>
      </c>
      <c r="G494" s="6" t="s">
        <v>38</v>
      </c>
      <c r="H494" s="6" t="s">
        <v>39</v>
      </c>
      <c r="I494" s="8" t="s">
        <v>98</v>
      </c>
      <c r="J494" s="9">
        <v>1</v>
      </c>
      <c r="K494" s="9">
        <v>336</v>
      </c>
      <c r="L494" s="9">
        <v>2024</v>
      </c>
      <c r="M494" s="8" t="s">
        <v>3282</v>
      </c>
      <c r="N494" s="8" t="s">
        <v>42</v>
      </c>
      <c r="O494" s="8" t="s">
        <v>88</v>
      </c>
      <c r="P494" s="6" t="s">
        <v>44</v>
      </c>
      <c r="Q494" s="8" t="s">
        <v>100</v>
      </c>
      <c r="R494" s="10" t="s">
        <v>3283</v>
      </c>
      <c r="S494" s="11" t="s">
        <v>3284</v>
      </c>
      <c r="T494" s="6"/>
      <c r="U494" s="15" t="str">
        <f>HYPERLINK("https://media.infra-m.ru/2100/2100016/cover/2100016.jpg", "Обложка")</f>
        <v>Обложка</v>
      </c>
      <c r="V494" s="15" t="str">
        <f>HYPERLINK("https://znanium.ru/catalog/product/2083423", "Ознакомиться")</f>
        <v>Ознакомиться</v>
      </c>
      <c r="W494" s="8" t="s">
        <v>3285</v>
      </c>
      <c r="X494" s="6"/>
      <c r="Y494" s="6"/>
      <c r="Z494" s="6" t="s">
        <v>129</v>
      </c>
      <c r="AA494" s="6" t="s">
        <v>48</v>
      </c>
      <c r="AB494" s="8"/>
    </row>
    <row r="495" spans="1:28" s="4" customFormat="1" ht="51.95" customHeight="1" x14ac:dyDescent="0.2">
      <c r="A495" s="5">
        <v>0</v>
      </c>
      <c r="B495" s="6" t="s">
        <v>3286</v>
      </c>
      <c r="C495" s="13">
        <v>1684</v>
      </c>
      <c r="D495" s="8" t="s">
        <v>3287</v>
      </c>
      <c r="E495" s="8" t="s">
        <v>3280</v>
      </c>
      <c r="F495" s="8" t="s">
        <v>3281</v>
      </c>
      <c r="G495" s="6" t="s">
        <v>38</v>
      </c>
      <c r="H495" s="6" t="s">
        <v>39</v>
      </c>
      <c r="I495" s="8" t="s">
        <v>118</v>
      </c>
      <c r="J495" s="9">
        <v>1</v>
      </c>
      <c r="K495" s="9">
        <v>336</v>
      </c>
      <c r="L495" s="9">
        <v>2025</v>
      </c>
      <c r="M495" s="8" t="s">
        <v>3288</v>
      </c>
      <c r="N495" s="8" t="s">
        <v>42</v>
      </c>
      <c r="O495" s="8" t="s">
        <v>88</v>
      </c>
      <c r="P495" s="6" t="s">
        <v>44</v>
      </c>
      <c r="Q495" s="8" t="s">
        <v>45</v>
      </c>
      <c r="R495" s="10" t="s">
        <v>3289</v>
      </c>
      <c r="S495" s="11" t="s">
        <v>3290</v>
      </c>
      <c r="T495" s="6"/>
      <c r="U495" s="15" t="str">
        <f>HYPERLINK("https://media.infra-m.ru/2188/2188886/cover/2188886.jpg", "Обложка")</f>
        <v>Обложка</v>
      </c>
      <c r="V495" s="15" t="str">
        <f>HYPERLINK("https://znanium.ru/catalog/product/2170370", "Ознакомиться")</f>
        <v>Ознакомиться</v>
      </c>
      <c r="W495" s="8" t="s">
        <v>3285</v>
      </c>
      <c r="X495" s="6"/>
      <c r="Y495" s="6"/>
      <c r="Z495" s="6"/>
      <c r="AA495" s="6" t="s">
        <v>81</v>
      </c>
      <c r="AB495" s="8"/>
    </row>
    <row r="496" spans="1:28" s="4" customFormat="1" ht="51.95" customHeight="1" x14ac:dyDescent="0.2">
      <c r="A496" s="5">
        <v>0</v>
      </c>
      <c r="B496" s="6" t="s">
        <v>3291</v>
      </c>
      <c r="C496" s="7">
        <v>720</v>
      </c>
      <c r="D496" s="8" t="s">
        <v>3292</v>
      </c>
      <c r="E496" s="8" t="s">
        <v>3293</v>
      </c>
      <c r="F496" s="8" t="s">
        <v>3294</v>
      </c>
      <c r="G496" s="6" t="s">
        <v>77</v>
      </c>
      <c r="H496" s="6" t="s">
        <v>39</v>
      </c>
      <c r="I496" s="8" t="s">
        <v>98</v>
      </c>
      <c r="J496" s="9">
        <v>1</v>
      </c>
      <c r="K496" s="9">
        <v>143</v>
      </c>
      <c r="L496" s="9">
        <v>2025</v>
      </c>
      <c r="M496" s="8" t="s">
        <v>3295</v>
      </c>
      <c r="N496" s="8" t="s">
        <v>42</v>
      </c>
      <c r="O496" s="8" t="s">
        <v>88</v>
      </c>
      <c r="P496" s="6" t="s">
        <v>44</v>
      </c>
      <c r="Q496" s="8" t="s">
        <v>100</v>
      </c>
      <c r="R496" s="10" t="s">
        <v>3296</v>
      </c>
      <c r="S496" s="11" t="s">
        <v>1271</v>
      </c>
      <c r="T496" s="6"/>
      <c r="U496" s="15" t="str">
        <f>HYPERLINK("https://media.infra-m.ru/2164/2164008/cover/2164008.jpg", "Обложка")</f>
        <v>Обложка</v>
      </c>
      <c r="V496" s="15" t="str">
        <f>HYPERLINK("https://znanium.ru/catalog/product/2164008", "Ознакомиться")</f>
        <v>Ознакомиться</v>
      </c>
      <c r="W496" s="8" t="s">
        <v>3297</v>
      </c>
      <c r="X496" s="6"/>
      <c r="Y496" s="6"/>
      <c r="Z496" s="6" t="s">
        <v>129</v>
      </c>
      <c r="AA496" s="6" t="s">
        <v>486</v>
      </c>
      <c r="AB496" s="8"/>
    </row>
    <row r="497" spans="1:28" s="4" customFormat="1" ht="51.95" customHeight="1" x14ac:dyDescent="0.2">
      <c r="A497" s="5">
        <v>0</v>
      </c>
      <c r="B497" s="6" t="s">
        <v>3298</v>
      </c>
      <c r="C497" s="7">
        <v>484.9</v>
      </c>
      <c r="D497" s="8" t="s">
        <v>3299</v>
      </c>
      <c r="E497" s="8" t="s">
        <v>3293</v>
      </c>
      <c r="F497" s="8" t="s">
        <v>3300</v>
      </c>
      <c r="G497" s="6" t="s">
        <v>77</v>
      </c>
      <c r="H497" s="6" t="s">
        <v>39</v>
      </c>
      <c r="I497" s="8" t="s">
        <v>133</v>
      </c>
      <c r="J497" s="9">
        <v>1</v>
      </c>
      <c r="K497" s="9">
        <v>143</v>
      </c>
      <c r="L497" s="9">
        <v>2020</v>
      </c>
      <c r="M497" s="8" t="s">
        <v>3301</v>
      </c>
      <c r="N497" s="8" t="s">
        <v>42</v>
      </c>
      <c r="O497" s="8" t="s">
        <v>88</v>
      </c>
      <c r="P497" s="6" t="s">
        <v>44</v>
      </c>
      <c r="Q497" s="8" t="s">
        <v>45</v>
      </c>
      <c r="R497" s="10" t="s">
        <v>3302</v>
      </c>
      <c r="S497" s="11" t="s">
        <v>3303</v>
      </c>
      <c r="T497" s="6"/>
      <c r="U497" s="15" t="str">
        <f>HYPERLINK("https://media.infra-m.ru/1109/1109568/cover/1109568.jpg", "Обложка")</f>
        <v>Обложка</v>
      </c>
      <c r="V497" s="15" t="str">
        <f>HYPERLINK("https://znanium.ru/catalog/product/1009029", "Ознакомиться")</f>
        <v>Ознакомиться</v>
      </c>
      <c r="W497" s="8" t="s">
        <v>3297</v>
      </c>
      <c r="X497" s="6"/>
      <c r="Y497" s="6"/>
      <c r="Z497" s="6"/>
      <c r="AA497" s="6" t="s">
        <v>1057</v>
      </c>
      <c r="AB497" s="8"/>
    </row>
    <row r="498" spans="1:28" s="4" customFormat="1" ht="42" customHeight="1" x14ac:dyDescent="0.2">
      <c r="A498" s="5">
        <v>0</v>
      </c>
      <c r="B498" s="6" t="s">
        <v>3304</v>
      </c>
      <c r="C498" s="7">
        <v>540</v>
      </c>
      <c r="D498" s="8" t="s">
        <v>3305</v>
      </c>
      <c r="E498" s="8" t="s">
        <v>3306</v>
      </c>
      <c r="F498" s="8" t="s">
        <v>3307</v>
      </c>
      <c r="G498" s="6" t="s">
        <v>77</v>
      </c>
      <c r="H498" s="6" t="s">
        <v>39</v>
      </c>
      <c r="I498" s="8" t="s">
        <v>53</v>
      </c>
      <c r="J498" s="9">
        <v>1</v>
      </c>
      <c r="K498" s="9">
        <v>128</v>
      </c>
      <c r="L498" s="9">
        <v>2022</v>
      </c>
      <c r="M498" s="8" t="s">
        <v>3308</v>
      </c>
      <c r="N498" s="8" t="s">
        <v>42</v>
      </c>
      <c r="O498" s="8" t="s">
        <v>43</v>
      </c>
      <c r="P498" s="6" t="s">
        <v>57</v>
      </c>
      <c r="Q498" s="8" t="s">
        <v>58</v>
      </c>
      <c r="R498" s="10" t="s">
        <v>3309</v>
      </c>
      <c r="S498" s="11"/>
      <c r="T498" s="6"/>
      <c r="U498" s="15" t="str">
        <f>HYPERLINK("https://media.infra-m.ru/1877/1877141/cover/1877141.jpg", "Обложка")</f>
        <v>Обложка</v>
      </c>
      <c r="V498" s="15" t="str">
        <f>HYPERLINK("https://znanium.ru/catalog/product/1852219", "Ознакомиться")</f>
        <v>Ознакомиться</v>
      </c>
      <c r="W498" s="8" t="s">
        <v>922</v>
      </c>
      <c r="X498" s="6"/>
      <c r="Y498" s="6"/>
      <c r="Z498" s="6"/>
      <c r="AA498" s="6" t="s">
        <v>81</v>
      </c>
      <c r="AB498" s="8"/>
    </row>
    <row r="499" spans="1:28" s="4" customFormat="1" ht="42" customHeight="1" x14ac:dyDescent="0.2">
      <c r="A499" s="5">
        <v>0</v>
      </c>
      <c r="B499" s="6" t="s">
        <v>3310</v>
      </c>
      <c r="C499" s="7">
        <v>770</v>
      </c>
      <c r="D499" s="8" t="s">
        <v>3311</v>
      </c>
      <c r="E499" s="8" t="s">
        <v>3312</v>
      </c>
      <c r="F499" s="8" t="s">
        <v>3313</v>
      </c>
      <c r="G499" s="6" t="s">
        <v>77</v>
      </c>
      <c r="H499" s="6" t="s">
        <v>39</v>
      </c>
      <c r="I499" s="8" t="s">
        <v>376</v>
      </c>
      <c r="J499" s="9">
        <v>1</v>
      </c>
      <c r="K499" s="9">
        <v>156</v>
      </c>
      <c r="L499" s="9">
        <v>2023</v>
      </c>
      <c r="M499" s="8" t="s">
        <v>3314</v>
      </c>
      <c r="N499" s="8" t="s">
        <v>42</v>
      </c>
      <c r="O499" s="8" t="s">
        <v>215</v>
      </c>
      <c r="P499" s="6" t="s">
        <v>780</v>
      </c>
      <c r="Q499" s="8" t="s">
        <v>90</v>
      </c>
      <c r="R499" s="10" t="s">
        <v>1186</v>
      </c>
      <c r="S499" s="11"/>
      <c r="T499" s="6"/>
      <c r="U499" s="15" t="str">
        <f>HYPERLINK("https://media.infra-m.ru/1149/1149636/cover/1149636.jpg", "Обложка")</f>
        <v>Обложка</v>
      </c>
      <c r="V499" s="15" t="str">
        <f>HYPERLINK("https://znanium.ru/catalog/product/1149636", "Ознакомиться")</f>
        <v>Ознакомиться</v>
      </c>
      <c r="W499" s="8" t="s">
        <v>380</v>
      </c>
      <c r="X499" s="6"/>
      <c r="Y499" s="6"/>
      <c r="Z499" s="6"/>
      <c r="AA499" s="6" t="s">
        <v>138</v>
      </c>
      <c r="AB499" s="8"/>
    </row>
    <row r="500" spans="1:28" s="4" customFormat="1" ht="51.95" customHeight="1" x14ac:dyDescent="0.2">
      <c r="A500" s="5">
        <v>0</v>
      </c>
      <c r="B500" s="6" t="s">
        <v>3315</v>
      </c>
      <c r="C500" s="13">
        <v>1464</v>
      </c>
      <c r="D500" s="8" t="s">
        <v>3316</v>
      </c>
      <c r="E500" s="8" t="s">
        <v>3317</v>
      </c>
      <c r="F500" s="8" t="s">
        <v>3318</v>
      </c>
      <c r="G500" s="6" t="s">
        <v>66</v>
      </c>
      <c r="H500" s="6" t="s">
        <v>39</v>
      </c>
      <c r="I500" s="8" t="s">
        <v>133</v>
      </c>
      <c r="J500" s="9">
        <v>1</v>
      </c>
      <c r="K500" s="9">
        <v>318</v>
      </c>
      <c r="L500" s="9">
        <v>2024</v>
      </c>
      <c r="M500" s="8" t="s">
        <v>3319</v>
      </c>
      <c r="N500" s="8" t="s">
        <v>42</v>
      </c>
      <c r="O500" s="8" t="s">
        <v>43</v>
      </c>
      <c r="P500" s="6" t="s">
        <v>44</v>
      </c>
      <c r="Q500" s="8" t="s">
        <v>45</v>
      </c>
      <c r="R500" s="10" t="s">
        <v>3320</v>
      </c>
      <c r="S500" s="11"/>
      <c r="T500" s="6"/>
      <c r="U500" s="15" t="str">
        <f>HYPERLINK("https://media.infra-m.ru/2087/2087293/cover/2087293.jpg", "Обложка")</f>
        <v>Обложка</v>
      </c>
      <c r="V500" s="15" t="str">
        <f>HYPERLINK("https://znanium.ru/catalog/product/1009378", "Ознакомиться")</f>
        <v>Ознакомиться</v>
      </c>
      <c r="W500" s="8" t="s">
        <v>728</v>
      </c>
      <c r="X500" s="6"/>
      <c r="Y500" s="6"/>
      <c r="Z500" s="6"/>
      <c r="AA500" s="6" t="s">
        <v>155</v>
      </c>
      <c r="AB500" s="8"/>
    </row>
    <row r="501" spans="1:28" s="4" customFormat="1" ht="51.95" customHeight="1" x14ac:dyDescent="0.2">
      <c r="A501" s="5">
        <v>0</v>
      </c>
      <c r="B501" s="6" t="s">
        <v>3321</v>
      </c>
      <c r="C501" s="7">
        <v>840</v>
      </c>
      <c r="D501" s="8" t="s">
        <v>3322</v>
      </c>
      <c r="E501" s="8" t="s">
        <v>3323</v>
      </c>
      <c r="F501" s="8" t="s">
        <v>3324</v>
      </c>
      <c r="G501" s="6" t="s">
        <v>77</v>
      </c>
      <c r="H501" s="6" t="s">
        <v>39</v>
      </c>
      <c r="I501" s="8" t="s">
        <v>133</v>
      </c>
      <c r="J501" s="9">
        <v>1</v>
      </c>
      <c r="K501" s="9">
        <v>180</v>
      </c>
      <c r="L501" s="9">
        <v>2023</v>
      </c>
      <c r="M501" s="8" t="s">
        <v>3325</v>
      </c>
      <c r="N501" s="8" t="s">
        <v>55</v>
      </c>
      <c r="O501" s="8" t="s">
        <v>56</v>
      </c>
      <c r="P501" s="6" t="s">
        <v>44</v>
      </c>
      <c r="Q501" s="8" t="s">
        <v>45</v>
      </c>
      <c r="R501" s="10" t="s">
        <v>3326</v>
      </c>
      <c r="S501" s="11" t="s">
        <v>3327</v>
      </c>
      <c r="T501" s="6"/>
      <c r="U501" s="15" t="str">
        <f>HYPERLINK("https://media.infra-m.ru/1893/1893660/cover/1893660.jpg", "Обложка")</f>
        <v>Обложка</v>
      </c>
      <c r="V501" s="15" t="str">
        <f>HYPERLINK("https://znanium.ru/catalog/product/1893660", "Ознакомиться")</f>
        <v>Ознакомиться</v>
      </c>
      <c r="W501" s="8" t="s">
        <v>312</v>
      </c>
      <c r="X501" s="6"/>
      <c r="Y501" s="6"/>
      <c r="Z501" s="6"/>
      <c r="AA501" s="6" t="s">
        <v>113</v>
      </c>
      <c r="AB501" s="8"/>
    </row>
    <row r="502" spans="1:28" s="4" customFormat="1" ht="51.95" customHeight="1" x14ac:dyDescent="0.2">
      <c r="A502" s="5">
        <v>0</v>
      </c>
      <c r="B502" s="6" t="s">
        <v>3328</v>
      </c>
      <c r="C502" s="13">
        <v>1474</v>
      </c>
      <c r="D502" s="8" t="s">
        <v>3329</v>
      </c>
      <c r="E502" s="8" t="s">
        <v>3330</v>
      </c>
      <c r="F502" s="8" t="s">
        <v>3331</v>
      </c>
      <c r="G502" s="6" t="s">
        <v>38</v>
      </c>
      <c r="H502" s="6" t="s">
        <v>284</v>
      </c>
      <c r="I502" s="8" t="s">
        <v>133</v>
      </c>
      <c r="J502" s="9">
        <v>1</v>
      </c>
      <c r="K502" s="9">
        <v>320</v>
      </c>
      <c r="L502" s="9">
        <v>2024</v>
      </c>
      <c r="M502" s="8" t="s">
        <v>3332</v>
      </c>
      <c r="N502" s="8" t="s">
        <v>42</v>
      </c>
      <c r="O502" s="8" t="s">
        <v>88</v>
      </c>
      <c r="P502" s="6" t="s">
        <v>110</v>
      </c>
      <c r="Q502" s="8" t="s">
        <v>45</v>
      </c>
      <c r="R502" s="10" t="s">
        <v>3333</v>
      </c>
      <c r="S502" s="11" t="s">
        <v>3334</v>
      </c>
      <c r="T502" s="6"/>
      <c r="U502" s="15" t="str">
        <f>HYPERLINK("https://media.infra-m.ru/2056/2056801/cover/2056801.jpg", "Обложка")</f>
        <v>Обложка</v>
      </c>
      <c r="V502" s="15" t="str">
        <f>HYPERLINK("https://znanium.ru/catalog/product/992048", "Ознакомиться")</f>
        <v>Ознакомиться</v>
      </c>
      <c r="W502" s="8" t="s">
        <v>103</v>
      </c>
      <c r="X502" s="6"/>
      <c r="Y502" s="6"/>
      <c r="Z502" s="6"/>
      <c r="AA502" s="6" t="s">
        <v>3335</v>
      </c>
      <c r="AB502" s="8"/>
    </row>
    <row r="503" spans="1:28" s="4" customFormat="1" ht="51.95" customHeight="1" x14ac:dyDescent="0.2">
      <c r="A503" s="5">
        <v>0</v>
      </c>
      <c r="B503" s="6" t="s">
        <v>3336</v>
      </c>
      <c r="C503" s="13">
        <v>1510</v>
      </c>
      <c r="D503" s="8" t="s">
        <v>3337</v>
      </c>
      <c r="E503" s="8" t="s">
        <v>3338</v>
      </c>
      <c r="F503" s="8" t="s">
        <v>3339</v>
      </c>
      <c r="G503" s="6" t="s">
        <v>38</v>
      </c>
      <c r="H503" s="6" t="s">
        <v>39</v>
      </c>
      <c r="I503" s="8" t="s">
        <v>640</v>
      </c>
      <c r="J503" s="9">
        <v>1</v>
      </c>
      <c r="K503" s="9">
        <v>327</v>
      </c>
      <c r="L503" s="9">
        <v>2023</v>
      </c>
      <c r="M503" s="8" t="s">
        <v>3340</v>
      </c>
      <c r="N503" s="8" t="s">
        <v>55</v>
      </c>
      <c r="O503" s="8" t="s">
        <v>56</v>
      </c>
      <c r="P503" s="6" t="s">
        <v>44</v>
      </c>
      <c r="Q503" s="8" t="s">
        <v>1513</v>
      </c>
      <c r="R503" s="10" t="s">
        <v>3341</v>
      </c>
      <c r="S503" s="11" t="s">
        <v>3342</v>
      </c>
      <c r="T503" s="6"/>
      <c r="U503" s="15" t="str">
        <f>HYPERLINK("https://media.infra-m.ru/2125/2125655/cover/2125655.jpg", "Обложка")</f>
        <v>Обложка</v>
      </c>
      <c r="V503" s="15" t="str">
        <f>HYPERLINK("https://znanium.ru/catalog/product/2125655", "Ознакомиться")</f>
        <v>Ознакомиться</v>
      </c>
      <c r="W503" s="8" t="s">
        <v>1650</v>
      </c>
      <c r="X503" s="6"/>
      <c r="Y503" s="6"/>
      <c r="Z503" s="6"/>
      <c r="AA503" s="6" t="s">
        <v>398</v>
      </c>
      <c r="AB503" s="8"/>
    </row>
    <row r="504" spans="1:28" s="4" customFormat="1" ht="42" customHeight="1" x14ac:dyDescent="0.2">
      <c r="A504" s="5">
        <v>0</v>
      </c>
      <c r="B504" s="6" t="s">
        <v>3343</v>
      </c>
      <c r="C504" s="13">
        <v>1140</v>
      </c>
      <c r="D504" s="8" t="s">
        <v>3344</v>
      </c>
      <c r="E504" s="8" t="s">
        <v>3345</v>
      </c>
      <c r="F504" s="8" t="s">
        <v>3346</v>
      </c>
      <c r="G504" s="6" t="s">
        <v>38</v>
      </c>
      <c r="H504" s="6" t="s">
        <v>39</v>
      </c>
      <c r="I504" s="8" t="s">
        <v>118</v>
      </c>
      <c r="J504" s="9">
        <v>1</v>
      </c>
      <c r="K504" s="9">
        <v>227</v>
      </c>
      <c r="L504" s="9">
        <v>2025</v>
      </c>
      <c r="M504" s="8" t="s">
        <v>3347</v>
      </c>
      <c r="N504" s="8" t="s">
        <v>55</v>
      </c>
      <c r="O504" s="8" t="s">
        <v>56</v>
      </c>
      <c r="P504" s="6" t="s">
        <v>110</v>
      </c>
      <c r="Q504" s="8" t="s">
        <v>1513</v>
      </c>
      <c r="R504" s="10" t="s">
        <v>3348</v>
      </c>
      <c r="S504" s="11"/>
      <c r="T504" s="6"/>
      <c r="U504" s="15" t="str">
        <f>HYPERLINK("https://media.infra-m.ru/2179/2179473/cover/2179473.jpg", "Обложка")</f>
        <v>Обложка</v>
      </c>
      <c r="V504" s="15" t="str">
        <f>HYPERLINK("https://znanium.ru/catalog/product/2179473", "Ознакомиться")</f>
        <v>Ознакомиться</v>
      </c>
      <c r="W504" s="8" t="s">
        <v>3349</v>
      </c>
      <c r="X504" s="6"/>
      <c r="Y504" s="6"/>
      <c r="Z504" s="6"/>
      <c r="AA504" s="6" t="s">
        <v>503</v>
      </c>
      <c r="AB504" s="8"/>
    </row>
    <row r="505" spans="1:28" s="4" customFormat="1" ht="51.95" customHeight="1" x14ac:dyDescent="0.2">
      <c r="A505" s="5">
        <v>0</v>
      </c>
      <c r="B505" s="6" t="s">
        <v>3350</v>
      </c>
      <c r="C505" s="13">
        <v>1400</v>
      </c>
      <c r="D505" s="8" t="s">
        <v>3351</v>
      </c>
      <c r="E505" s="8" t="s">
        <v>3352</v>
      </c>
      <c r="F505" s="8" t="s">
        <v>3353</v>
      </c>
      <c r="G505" s="6" t="s">
        <v>38</v>
      </c>
      <c r="H505" s="6" t="s">
        <v>39</v>
      </c>
      <c r="I505" s="8" t="s">
        <v>640</v>
      </c>
      <c r="J505" s="9">
        <v>1</v>
      </c>
      <c r="K505" s="9">
        <v>310</v>
      </c>
      <c r="L505" s="9">
        <v>2023</v>
      </c>
      <c r="M505" s="8" t="s">
        <v>3354</v>
      </c>
      <c r="N505" s="8" t="s">
        <v>55</v>
      </c>
      <c r="O505" s="8" t="s">
        <v>56</v>
      </c>
      <c r="P505" s="6" t="s">
        <v>110</v>
      </c>
      <c r="Q505" s="8" t="s">
        <v>229</v>
      </c>
      <c r="R505" s="10" t="s">
        <v>3355</v>
      </c>
      <c r="S505" s="11" t="s">
        <v>3356</v>
      </c>
      <c r="T505" s="6" t="s">
        <v>906</v>
      </c>
      <c r="U505" s="15" t="str">
        <f>HYPERLINK("https://media.infra-m.ru/1913/1913251/cover/1913251.jpg", "Обложка")</f>
        <v>Обложка</v>
      </c>
      <c r="V505" s="15" t="str">
        <f>HYPERLINK("https://znanium.ru/catalog/product/1913251", "Ознакомиться")</f>
        <v>Ознакомиться</v>
      </c>
      <c r="W505" s="8" t="s">
        <v>2436</v>
      </c>
      <c r="X505" s="6"/>
      <c r="Y505" s="6"/>
      <c r="Z505" s="6"/>
      <c r="AA505" s="6" t="s">
        <v>170</v>
      </c>
      <c r="AB505" s="8"/>
    </row>
    <row r="506" spans="1:28" s="4" customFormat="1" ht="51.95" customHeight="1" x14ac:dyDescent="0.2">
      <c r="A506" s="5">
        <v>0</v>
      </c>
      <c r="B506" s="6" t="s">
        <v>3357</v>
      </c>
      <c r="C506" s="13">
        <v>1034</v>
      </c>
      <c r="D506" s="8" t="s">
        <v>3358</v>
      </c>
      <c r="E506" s="8" t="s">
        <v>3359</v>
      </c>
      <c r="F506" s="8" t="s">
        <v>3346</v>
      </c>
      <c r="G506" s="6" t="s">
        <v>38</v>
      </c>
      <c r="H506" s="6" t="s">
        <v>39</v>
      </c>
      <c r="I506" s="8" t="s">
        <v>133</v>
      </c>
      <c r="J506" s="9">
        <v>1</v>
      </c>
      <c r="K506" s="9">
        <v>210</v>
      </c>
      <c r="L506" s="9">
        <v>2025</v>
      </c>
      <c r="M506" s="8" t="s">
        <v>3360</v>
      </c>
      <c r="N506" s="8" t="s">
        <v>55</v>
      </c>
      <c r="O506" s="8" t="s">
        <v>56</v>
      </c>
      <c r="P506" s="6" t="s">
        <v>110</v>
      </c>
      <c r="Q506" s="8" t="s">
        <v>45</v>
      </c>
      <c r="R506" s="10" t="s">
        <v>2011</v>
      </c>
      <c r="S506" s="11" t="s">
        <v>3361</v>
      </c>
      <c r="T506" s="6"/>
      <c r="U506" s="15" t="str">
        <f>HYPERLINK("https://media.infra-m.ru/2139/2139004/cover/2139004.jpg", "Обложка")</f>
        <v>Обложка</v>
      </c>
      <c r="V506" s="15" t="str">
        <f>HYPERLINK("https://znanium.ru/catalog/product/2139004", "Ознакомиться")</f>
        <v>Ознакомиться</v>
      </c>
      <c r="W506" s="8" t="s">
        <v>3349</v>
      </c>
      <c r="X506" s="6"/>
      <c r="Y506" s="6"/>
      <c r="Z506" s="6"/>
      <c r="AA506" s="6" t="s">
        <v>138</v>
      </c>
      <c r="AB506" s="8"/>
    </row>
    <row r="507" spans="1:28" s="4" customFormat="1" ht="42" customHeight="1" x14ac:dyDescent="0.2">
      <c r="A507" s="5">
        <v>0</v>
      </c>
      <c r="B507" s="6" t="s">
        <v>3362</v>
      </c>
      <c r="C507" s="13">
        <v>1634.9</v>
      </c>
      <c r="D507" s="8" t="s">
        <v>3363</v>
      </c>
      <c r="E507" s="8" t="s">
        <v>3364</v>
      </c>
      <c r="F507" s="8" t="s">
        <v>3365</v>
      </c>
      <c r="G507" s="6" t="s">
        <v>66</v>
      </c>
      <c r="H507" s="6" t="s">
        <v>39</v>
      </c>
      <c r="I507" s="8" t="s">
        <v>740</v>
      </c>
      <c r="J507" s="9">
        <v>1</v>
      </c>
      <c r="K507" s="9">
        <v>363</v>
      </c>
      <c r="L507" s="9">
        <v>2023</v>
      </c>
      <c r="M507" s="8" t="s">
        <v>3366</v>
      </c>
      <c r="N507" s="8" t="s">
        <v>42</v>
      </c>
      <c r="O507" s="8" t="s">
        <v>88</v>
      </c>
      <c r="P507" s="6" t="s">
        <v>57</v>
      </c>
      <c r="Q507" s="8" t="s">
        <v>58</v>
      </c>
      <c r="R507" s="10" t="s">
        <v>3367</v>
      </c>
      <c r="S507" s="11"/>
      <c r="T507" s="6"/>
      <c r="U507" s="15" t="str">
        <f>HYPERLINK("https://media.infra-m.ru/2006/2006891/cover/2006891.jpg", "Обложка")</f>
        <v>Обложка</v>
      </c>
      <c r="V507" s="12"/>
      <c r="W507" s="8" t="s">
        <v>728</v>
      </c>
      <c r="X507" s="6"/>
      <c r="Y507" s="6"/>
      <c r="Z507" s="6"/>
      <c r="AA507" s="6" t="s">
        <v>48</v>
      </c>
      <c r="AB507" s="8"/>
    </row>
    <row r="508" spans="1:28" s="4" customFormat="1" ht="51.95" customHeight="1" x14ac:dyDescent="0.2">
      <c r="A508" s="5">
        <v>0</v>
      </c>
      <c r="B508" s="6" t="s">
        <v>3368</v>
      </c>
      <c r="C508" s="7">
        <v>590</v>
      </c>
      <c r="D508" s="8" t="s">
        <v>3369</v>
      </c>
      <c r="E508" s="8" t="s">
        <v>3370</v>
      </c>
      <c r="F508" s="8" t="s">
        <v>3371</v>
      </c>
      <c r="G508" s="6" t="s">
        <v>66</v>
      </c>
      <c r="H508" s="6" t="s">
        <v>39</v>
      </c>
      <c r="I508" s="8" t="s">
        <v>640</v>
      </c>
      <c r="J508" s="9">
        <v>1</v>
      </c>
      <c r="K508" s="9">
        <v>162</v>
      </c>
      <c r="L508" s="9">
        <v>2017</v>
      </c>
      <c r="M508" s="8" t="s">
        <v>3372</v>
      </c>
      <c r="N508" s="8" t="s">
        <v>55</v>
      </c>
      <c r="O508" s="8" t="s">
        <v>56</v>
      </c>
      <c r="P508" s="6" t="s">
        <v>44</v>
      </c>
      <c r="Q508" s="8" t="s">
        <v>229</v>
      </c>
      <c r="R508" s="10" t="s">
        <v>3373</v>
      </c>
      <c r="S508" s="11" t="s">
        <v>3374</v>
      </c>
      <c r="T508" s="6" t="s">
        <v>906</v>
      </c>
      <c r="U508" s="15" t="str">
        <f>HYPERLINK("https://media.infra-m.ru/0900/0900848/cover/900848.jpg", "Обложка")</f>
        <v>Обложка</v>
      </c>
      <c r="V508" s="15" t="str">
        <f>HYPERLINK("https://znanium.ru/catalog/product/1940908", "Ознакомиться")</f>
        <v>Ознакомиться</v>
      </c>
      <c r="W508" s="8" t="s">
        <v>3375</v>
      </c>
      <c r="X508" s="6"/>
      <c r="Y508" s="6"/>
      <c r="Z508" s="6"/>
      <c r="AA508" s="6" t="s">
        <v>113</v>
      </c>
      <c r="AB508" s="8"/>
    </row>
    <row r="509" spans="1:28" s="4" customFormat="1" ht="51.95" customHeight="1" x14ac:dyDescent="0.2">
      <c r="A509" s="5">
        <v>0</v>
      </c>
      <c r="B509" s="6" t="s">
        <v>3376</v>
      </c>
      <c r="C509" s="7">
        <v>740</v>
      </c>
      <c r="D509" s="8" t="s">
        <v>3377</v>
      </c>
      <c r="E509" s="8" t="s">
        <v>3378</v>
      </c>
      <c r="F509" s="8" t="s">
        <v>3371</v>
      </c>
      <c r="G509" s="6" t="s">
        <v>38</v>
      </c>
      <c r="H509" s="6" t="s">
        <v>39</v>
      </c>
      <c r="I509" s="8" t="s">
        <v>640</v>
      </c>
      <c r="J509" s="9">
        <v>1</v>
      </c>
      <c r="K509" s="9">
        <v>162</v>
      </c>
      <c r="L509" s="9">
        <v>2023</v>
      </c>
      <c r="M509" s="8" t="s">
        <v>3372</v>
      </c>
      <c r="N509" s="8" t="s">
        <v>55</v>
      </c>
      <c r="O509" s="8" t="s">
        <v>56</v>
      </c>
      <c r="P509" s="6" t="s">
        <v>44</v>
      </c>
      <c r="Q509" s="8" t="s">
        <v>229</v>
      </c>
      <c r="R509" s="10" t="s">
        <v>3373</v>
      </c>
      <c r="S509" s="11" t="s">
        <v>3379</v>
      </c>
      <c r="T509" s="6" t="s">
        <v>906</v>
      </c>
      <c r="U509" s="15" t="str">
        <f>HYPERLINK("https://media.infra-m.ru/1940/1940908/cover/1940908.jpg", "Обложка")</f>
        <v>Обложка</v>
      </c>
      <c r="V509" s="15" t="str">
        <f>HYPERLINK("https://znanium.ru/catalog/product/1940908", "Ознакомиться")</f>
        <v>Ознакомиться</v>
      </c>
      <c r="W509" s="8" t="s">
        <v>3375</v>
      </c>
      <c r="X509" s="6"/>
      <c r="Y509" s="6"/>
      <c r="Z509" s="6"/>
      <c r="AA509" s="6" t="s">
        <v>532</v>
      </c>
      <c r="AB509" s="8"/>
    </row>
    <row r="510" spans="1:28" s="4" customFormat="1" ht="51.95" customHeight="1" x14ac:dyDescent="0.2">
      <c r="A510" s="5">
        <v>0</v>
      </c>
      <c r="B510" s="6" t="s">
        <v>3380</v>
      </c>
      <c r="C510" s="13">
        <v>1300</v>
      </c>
      <c r="D510" s="8" t="s">
        <v>3381</v>
      </c>
      <c r="E510" s="8" t="s">
        <v>3382</v>
      </c>
      <c r="F510" s="8" t="s">
        <v>3383</v>
      </c>
      <c r="G510" s="6" t="s">
        <v>38</v>
      </c>
      <c r="H510" s="6" t="s">
        <v>39</v>
      </c>
      <c r="I510" s="8"/>
      <c r="J510" s="9">
        <v>1</v>
      </c>
      <c r="K510" s="9">
        <v>232</v>
      </c>
      <c r="L510" s="9">
        <v>2021</v>
      </c>
      <c r="M510" s="8" t="s">
        <v>3384</v>
      </c>
      <c r="N510" s="8" t="s">
        <v>42</v>
      </c>
      <c r="O510" s="8" t="s">
        <v>88</v>
      </c>
      <c r="P510" s="6" t="s">
        <v>57</v>
      </c>
      <c r="Q510" s="8" t="s">
        <v>58</v>
      </c>
      <c r="R510" s="10" t="s">
        <v>1702</v>
      </c>
      <c r="S510" s="11"/>
      <c r="T510" s="6"/>
      <c r="U510" s="15" t="str">
        <f>HYPERLINK("https://media.infra-m.ru/1473/1473437/cover/1473437.jpg", "Обложка")</f>
        <v>Обложка</v>
      </c>
      <c r="V510" s="15" t="str">
        <f>HYPERLINK("https://znanium.ru/catalog/product/1240276", "Ознакомиться")</f>
        <v>Ознакомиться</v>
      </c>
      <c r="W510" s="8" t="s">
        <v>3385</v>
      </c>
      <c r="X510" s="6"/>
      <c r="Y510" s="6"/>
      <c r="Z510" s="6"/>
      <c r="AA510" s="6" t="s">
        <v>209</v>
      </c>
      <c r="AB510" s="8"/>
    </row>
    <row r="511" spans="1:28" s="4" customFormat="1" ht="51.95" customHeight="1" x14ac:dyDescent="0.2">
      <c r="A511" s="5">
        <v>0</v>
      </c>
      <c r="B511" s="6" t="s">
        <v>3386</v>
      </c>
      <c r="C511" s="7">
        <v>750</v>
      </c>
      <c r="D511" s="8" t="s">
        <v>3387</v>
      </c>
      <c r="E511" s="8" t="s">
        <v>3388</v>
      </c>
      <c r="F511" s="8" t="s">
        <v>3389</v>
      </c>
      <c r="G511" s="6" t="s">
        <v>38</v>
      </c>
      <c r="H511" s="6" t="s">
        <v>39</v>
      </c>
      <c r="I511" s="8" t="s">
        <v>53</v>
      </c>
      <c r="J511" s="9">
        <v>1</v>
      </c>
      <c r="K511" s="9">
        <v>164</v>
      </c>
      <c r="L511" s="9">
        <v>2024</v>
      </c>
      <c r="M511" s="8" t="s">
        <v>3390</v>
      </c>
      <c r="N511" s="8" t="s">
        <v>42</v>
      </c>
      <c r="O511" s="8" t="s">
        <v>43</v>
      </c>
      <c r="P511" s="6" t="s">
        <v>57</v>
      </c>
      <c r="Q511" s="8" t="s">
        <v>58</v>
      </c>
      <c r="R511" s="10" t="s">
        <v>3391</v>
      </c>
      <c r="S511" s="11"/>
      <c r="T511" s="6"/>
      <c r="U511" s="15" t="str">
        <f>HYPERLINK("https://media.infra-m.ru/2098/2098521/cover/2098521.jpg", "Обложка")</f>
        <v>Обложка</v>
      </c>
      <c r="V511" s="15" t="str">
        <f>HYPERLINK("https://znanium.ru/catalog/product/2098521", "Ознакомиться")</f>
        <v>Ознакомиться</v>
      </c>
      <c r="W511" s="8" t="s">
        <v>3392</v>
      </c>
      <c r="X511" s="6"/>
      <c r="Y511" s="6"/>
      <c r="Z511" s="6"/>
      <c r="AA511" s="6" t="s">
        <v>138</v>
      </c>
      <c r="AB511" s="8"/>
    </row>
    <row r="512" spans="1:28" s="4" customFormat="1" ht="51.95" customHeight="1" x14ac:dyDescent="0.2">
      <c r="A512" s="5">
        <v>0</v>
      </c>
      <c r="B512" s="6" t="s">
        <v>3393</v>
      </c>
      <c r="C512" s="7">
        <v>680</v>
      </c>
      <c r="D512" s="8" t="s">
        <v>3394</v>
      </c>
      <c r="E512" s="8" t="s">
        <v>3395</v>
      </c>
      <c r="F512" s="8" t="s">
        <v>3396</v>
      </c>
      <c r="G512" s="6" t="s">
        <v>38</v>
      </c>
      <c r="H512" s="6" t="s">
        <v>39</v>
      </c>
      <c r="I512" s="8" t="s">
        <v>946</v>
      </c>
      <c r="J512" s="9">
        <v>1</v>
      </c>
      <c r="K512" s="9">
        <v>149</v>
      </c>
      <c r="L512" s="9">
        <v>2023</v>
      </c>
      <c r="M512" s="8" t="s">
        <v>3397</v>
      </c>
      <c r="N512" s="8" t="s">
        <v>55</v>
      </c>
      <c r="O512" s="8" t="s">
        <v>68</v>
      </c>
      <c r="P512" s="6" t="s">
        <v>44</v>
      </c>
      <c r="Q512" s="8" t="s">
        <v>45</v>
      </c>
      <c r="R512" s="10" t="s">
        <v>3398</v>
      </c>
      <c r="S512" s="11" t="s">
        <v>3399</v>
      </c>
      <c r="T512" s="6"/>
      <c r="U512" s="15" t="str">
        <f>HYPERLINK("https://media.infra-m.ru/2000/2000033/cover/2000033.jpg", "Обложка")</f>
        <v>Обложка</v>
      </c>
      <c r="V512" s="12"/>
      <c r="W512" s="8" t="s">
        <v>728</v>
      </c>
      <c r="X512" s="6"/>
      <c r="Y512" s="6"/>
      <c r="Z512" s="6"/>
      <c r="AA512" s="6" t="s">
        <v>48</v>
      </c>
      <c r="AB512" s="8"/>
    </row>
    <row r="513" spans="1:28" s="4" customFormat="1" ht="51.95" customHeight="1" x14ac:dyDescent="0.2">
      <c r="A513" s="5">
        <v>0</v>
      </c>
      <c r="B513" s="6" t="s">
        <v>3400</v>
      </c>
      <c r="C513" s="13">
        <v>1204</v>
      </c>
      <c r="D513" s="8" t="s">
        <v>3401</v>
      </c>
      <c r="E513" s="8" t="s">
        <v>3402</v>
      </c>
      <c r="F513" s="8" t="s">
        <v>3403</v>
      </c>
      <c r="G513" s="6" t="s">
        <v>38</v>
      </c>
      <c r="H513" s="6" t="s">
        <v>39</v>
      </c>
      <c r="I513" s="8" t="s">
        <v>376</v>
      </c>
      <c r="J513" s="9">
        <v>1</v>
      </c>
      <c r="K513" s="9">
        <v>238</v>
      </c>
      <c r="L513" s="9">
        <v>2024</v>
      </c>
      <c r="M513" s="8" t="s">
        <v>3404</v>
      </c>
      <c r="N513" s="8" t="s">
        <v>42</v>
      </c>
      <c r="O513" s="8" t="s">
        <v>215</v>
      </c>
      <c r="P513" s="6" t="s">
        <v>44</v>
      </c>
      <c r="Q513" s="8" t="s">
        <v>90</v>
      </c>
      <c r="R513" s="10" t="s">
        <v>3405</v>
      </c>
      <c r="S513" s="11"/>
      <c r="T513" s="6"/>
      <c r="U513" s="15" t="str">
        <f>HYPERLINK("https://media.infra-m.ru/2103/2103720/cover/2103720.jpg", "Обложка")</f>
        <v>Обложка</v>
      </c>
      <c r="V513" s="15" t="str">
        <f>HYPERLINK("https://znanium.ru/catalog/product/1833533", "Ознакомиться")</f>
        <v>Ознакомиться</v>
      </c>
      <c r="W513" s="8" t="s">
        <v>380</v>
      </c>
      <c r="X513" s="6"/>
      <c r="Y513" s="6"/>
      <c r="Z513" s="6"/>
      <c r="AA513" s="6" t="s">
        <v>209</v>
      </c>
      <c r="AB513" s="8"/>
    </row>
    <row r="514" spans="1:28" s="4" customFormat="1" ht="51.95" customHeight="1" x14ac:dyDescent="0.2">
      <c r="A514" s="5">
        <v>0</v>
      </c>
      <c r="B514" s="6" t="s">
        <v>3406</v>
      </c>
      <c r="C514" s="13">
        <v>1294</v>
      </c>
      <c r="D514" s="8" t="s">
        <v>3407</v>
      </c>
      <c r="E514" s="8" t="s">
        <v>3408</v>
      </c>
      <c r="F514" s="8" t="s">
        <v>3409</v>
      </c>
      <c r="G514" s="6" t="s">
        <v>38</v>
      </c>
      <c r="H514" s="6" t="s">
        <v>39</v>
      </c>
      <c r="I514" s="8" t="s">
        <v>740</v>
      </c>
      <c r="J514" s="9">
        <v>1</v>
      </c>
      <c r="K514" s="9">
        <v>260</v>
      </c>
      <c r="L514" s="9">
        <v>2025</v>
      </c>
      <c r="M514" s="8" t="s">
        <v>3410</v>
      </c>
      <c r="N514" s="8" t="s">
        <v>42</v>
      </c>
      <c r="O514" s="8" t="s">
        <v>205</v>
      </c>
      <c r="P514" s="6" t="s">
        <v>57</v>
      </c>
      <c r="Q514" s="8" t="s">
        <v>58</v>
      </c>
      <c r="R514" s="10" t="s">
        <v>3411</v>
      </c>
      <c r="S514" s="11"/>
      <c r="T514" s="6"/>
      <c r="U514" s="15" t="str">
        <f>HYPERLINK("https://media.infra-m.ru/2169/2169154/cover/2169154.jpg", "Обложка")</f>
        <v>Обложка</v>
      </c>
      <c r="V514" s="12"/>
      <c r="W514" s="8" t="s">
        <v>728</v>
      </c>
      <c r="X514" s="6"/>
      <c r="Y514" s="6"/>
      <c r="Z514" s="6"/>
      <c r="AA514" s="6" t="s">
        <v>48</v>
      </c>
      <c r="AB514" s="8"/>
    </row>
    <row r="515" spans="1:28" s="4" customFormat="1" ht="51.95" customHeight="1" x14ac:dyDescent="0.2">
      <c r="A515" s="5">
        <v>0</v>
      </c>
      <c r="B515" s="6" t="s">
        <v>3412</v>
      </c>
      <c r="C515" s="7">
        <v>870</v>
      </c>
      <c r="D515" s="8" t="s">
        <v>3413</v>
      </c>
      <c r="E515" s="8" t="s">
        <v>3414</v>
      </c>
      <c r="F515" s="8" t="s">
        <v>3415</v>
      </c>
      <c r="G515" s="6" t="s">
        <v>77</v>
      </c>
      <c r="H515" s="6" t="s">
        <v>39</v>
      </c>
      <c r="I515" s="8" t="s">
        <v>2427</v>
      </c>
      <c r="J515" s="9">
        <v>1</v>
      </c>
      <c r="K515" s="9">
        <v>194</v>
      </c>
      <c r="L515" s="9">
        <v>2022</v>
      </c>
      <c r="M515" s="8" t="s">
        <v>3416</v>
      </c>
      <c r="N515" s="8" t="s">
        <v>55</v>
      </c>
      <c r="O515" s="8" t="s">
        <v>326</v>
      </c>
      <c r="P515" s="6" t="s">
        <v>44</v>
      </c>
      <c r="Q515" s="8" t="s">
        <v>45</v>
      </c>
      <c r="R515" s="10" t="s">
        <v>3417</v>
      </c>
      <c r="S515" s="11" t="s">
        <v>3418</v>
      </c>
      <c r="T515" s="6"/>
      <c r="U515" s="15" t="str">
        <f>HYPERLINK("https://media.infra-m.ru/1947/1947390/cover/1947390.jpg", "Обложка")</f>
        <v>Обложка</v>
      </c>
      <c r="V515" s="15" t="str">
        <f>HYPERLINK("https://znanium.ru/catalog/product/1852225", "Ознакомиться")</f>
        <v>Ознакомиться</v>
      </c>
      <c r="W515" s="8" t="s">
        <v>388</v>
      </c>
      <c r="X515" s="6"/>
      <c r="Y515" s="6"/>
      <c r="Z515" s="6"/>
      <c r="AA515" s="6" t="s">
        <v>123</v>
      </c>
      <c r="AB515" s="8"/>
    </row>
    <row r="516" spans="1:28" s="4" customFormat="1" ht="51.95" customHeight="1" x14ac:dyDescent="0.2">
      <c r="A516" s="5">
        <v>0</v>
      </c>
      <c r="B516" s="6" t="s">
        <v>3419</v>
      </c>
      <c r="C516" s="13">
        <v>1404</v>
      </c>
      <c r="D516" s="8" t="s">
        <v>3420</v>
      </c>
      <c r="E516" s="8" t="s">
        <v>3421</v>
      </c>
      <c r="F516" s="8" t="s">
        <v>3422</v>
      </c>
      <c r="G516" s="6" t="s">
        <v>38</v>
      </c>
      <c r="H516" s="6" t="s">
        <v>309</v>
      </c>
      <c r="I516" s="8" t="s">
        <v>133</v>
      </c>
      <c r="J516" s="9">
        <v>1</v>
      </c>
      <c r="K516" s="9">
        <v>270</v>
      </c>
      <c r="L516" s="9">
        <v>2025</v>
      </c>
      <c r="M516" s="8" t="s">
        <v>3423</v>
      </c>
      <c r="N516" s="8" t="s">
        <v>55</v>
      </c>
      <c r="O516" s="8" t="s">
        <v>68</v>
      </c>
      <c r="P516" s="6" t="s">
        <v>44</v>
      </c>
      <c r="Q516" s="8" t="s">
        <v>45</v>
      </c>
      <c r="R516" s="10" t="s">
        <v>3424</v>
      </c>
      <c r="S516" s="11" t="s">
        <v>3425</v>
      </c>
      <c r="T516" s="6"/>
      <c r="U516" s="15" t="str">
        <f>HYPERLINK("https://media.infra-m.ru/2192/2192208/cover/2192208.jpg", "Обложка")</f>
        <v>Обложка</v>
      </c>
      <c r="V516" s="15" t="str">
        <f>HYPERLINK("https://znanium.ru/catalog/product/1930702", "Ознакомиться")</f>
        <v>Ознакомиться</v>
      </c>
      <c r="W516" s="8" t="s">
        <v>92</v>
      </c>
      <c r="X516" s="6"/>
      <c r="Y516" s="6"/>
      <c r="Z516" s="6"/>
      <c r="AA516" s="6" t="s">
        <v>61</v>
      </c>
      <c r="AB516" s="8"/>
    </row>
    <row r="517" spans="1:28" s="4" customFormat="1" ht="51.95" customHeight="1" x14ac:dyDescent="0.2">
      <c r="A517" s="5">
        <v>0</v>
      </c>
      <c r="B517" s="6" t="s">
        <v>3426</v>
      </c>
      <c r="C517" s="7">
        <v>890</v>
      </c>
      <c r="D517" s="8" t="s">
        <v>3427</v>
      </c>
      <c r="E517" s="8" t="s">
        <v>3428</v>
      </c>
      <c r="F517" s="8" t="s">
        <v>491</v>
      </c>
      <c r="G517" s="6" t="s">
        <v>77</v>
      </c>
      <c r="H517" s="6" t="s">
        <v>39</v>
      </c>
      <c r="I517" s="8" t="s">
        <v>53</v>
      </c>
      <c r="J517" s="9">
        <v>1</v>
      </c>
      <c r="K517" s="9">
        <v>176</v>
      </c>
      <c r="L517" s="9">
        <v>2023</v>
      </c>
      <c r="M517" s="8" t="s">
        <v>3429</v>
      </c>
      <c r="N517" s="8" t="s">
        <v>55</v>
      </c>
      <c r="O517" s="8" t="s">
        <v>68</v>
      </c>
      <c r="P517" s="6" t="s">
        <v>57</v>
      </c>
      <c r="Q517" s="8" t="s">
        <v>58</v>
      </c>
      <c r="R517" s="10" t="s">
        <v>3430</v>
      </c>
      <c r="S517" s="11"/>
      <c r="T517" s="6"/>
      <c r="U517" s="15" t="str">
        <f>HYPERLINK("https://media.infra-m.ru/1959/1959258/cover/1959258.jpg", "Обложка")</f>
        <v>Обложка</v>
      </c>
      <c r="V517" s="15" t="str">
        <f>HYPERLINK("https://znanium.ru/catalog/product/1959258", "Ознакомиться")</f>
        <v>Ознакомиться</v>
      </c>
      <c r="W517" s="8" t="s">
        <v>496</v>
      </c>
      <c r="X517" s="6"/>
      <c r="Y517" s="6"/>
      <c r="Z517" s="6"/>
      <c r="AA517" s="6" t="s">
        <v>503</v>
      </c>
      <c r="AB517" s="8"/>
    </row>
    <row r="518" spans="1:28" s="4" customFormat="1" ht="51.95" customHeight="1" x14ac:dyDescent="0.2">
      <c r="A518" s="5">
        <v>0</v>
      </c>
      <c r="B518" s="6" t="s">
        <v>3431</v>
      </c>
      <c r="C518" s="13">
        <v>2500</v>
      </c>
      <c r="D518" s="8" t="s">
        <v>3432</v>
      </c>
      <c r="E518" s="8" t="s">
        <v>3433</v>
      </c>
      <c r="F518" s="8" t="s">
        <v>3434</v>
      </c>
      <c r="G518" s="6" t="s">
        <v>66</v>
      </c>
      <c r="H518" s="6" t="s">
        <v>284</v>
      </c>
      <c r="I518" s="8" t="s">
        <v>98</v>
      </c>
      <c r="J518" s="9">
        <v>1</v>
      </c>
      <c r="K518" s="9">
        <v>417</v>
      </c>
      <c r="L518" s="9">
        <v>2024</v>
      </c>
      <c r="M518" s="8" t="s">
        <v>3435</v>
      </c>
      <c r="N518" s="8" t="s">
        <v>42</v>
      </c>
      <c r="O518" s="8" t="s">
        <v>215</v>
      </c>
      <c r="P518" s="6" t="s">
        <v>44</v>
      </c>
      <c r="Q518" s="8" t="s">
        <v>100</v>
      </c>
      <c r="R518" s="10" t="s">
        <v>1422</v>
      </c>
      <c r="S518" s="11" t="s">
        <v>3436</v>
      </c>
      <c r="T518" s="6"/>
      <c r="U518" s="15" t="str">
        <f>HYPERLINK("https://media.infra-m.ru/2079/2079931/cover/2079931.jpg", "Обложка")</f>
        <v>Обложка</v>
      </c>
      <c r="V518" s="15" t="str">
        <f>HYPERLINK("https://znanium.ru/catalog/product/2079931", "Ознакомиться")</f>
        <v>Ознакомиться</v>
      </c>
      <c r="W518" s="8" t="s">
        <v>3437</v>
      </c>
      <c r="X518" s="6"/>
      <c r="Y518" s="6"/>
      <c r="Z518" s="6" t="s">
        <v>129</v>
      </c>
      <c r="AA518" s="6" t="s">
        <v>48</v>
      </c>
      <c r="AB518" s="8"/>
    </row>
    <row r="519" spans="1:28" s="4" customFormat="1" ht="51.95" customHeight="1" x14ac:dyDescent="0.2">
      <c r="A519" s="5">
        <v>0</v>
      </c>
      <c r="B519" s="6" t="s">
        <v>3438</v>
      </c>
      <c r="C519" s="13">
        <v>2432</v>
      </c>
      <c r="D519" s="8" t="s">
        <v>3439</v>
      </c>
      <c r="E519" s="8" t="s">
        <v>3433</v>
      </c>
      <c r="F519" s="8" t="s">
        <v>3440</v>
      </c>
      <c r="G519" s="6" t="s">
        <v>38</v>
      </c>
      <c r="H519" s="6" t="s">
        <v>284</v>
      </c>
      <c r="I519" s="8" t="s">
        <v>133</v>
      </c>
      <c r="J519" s="9">
        <v>1</v>
      </c>
      <c r="K519" s="9">
        <v>417</v>
      </c>
      <c r="L519" s="9">
        <v>2023</v>
      </c>
      <c r="M519" s="8" t="s">
        <v>3441</v>
      </c>
      <c r="N519" s="8" t="s">
        <v>42</v>
      </c>
      <c r="O519" s="8" t="s">
        <v>215</v>
      </c>
      <c r="P519" s="6" t="s">
        <v>44</v>
      </c>
      <c r="Q519" s="8" t="s">
        <v>45</v>
      </c>
      <c r="R519" s="10" t="s">
        <v>3442</v>
      </c>
      <c r="S519" s="11" t="s">
        <v>3443</v>
      </c>
      <c r="T519" s="6"/>
      <c r="U519" s="15" t="str">
        <f>HYPERLINK("https://media.infra-m.ru/1978/1978088/cover/1978088.jpg", "Обложка")</f>
        <v>Обложка</v>
      </c>
      <c r="V519" s="15" t="str">
        <f>HYPERLINK("https://znanium.ru/catalog/product/1978088", "Ознакомиться")</f>
        <v>Ознакомиться</v>
      </c>
      <c r="W519" s="8" t="s">
        <v>3437</v>
      </c>
      <c r="X519" s="6"/>
      <c r="Y519" s="6"/>
      <c r="Z519" s="6"/>
      <c r="AA519" s="6" t="s">
        <v>93</v>
      </c>
      <c r="AB519" s="8"/>
    </row>
    <row r="520" spans="1:28" s="4" customFormat="1" ht="51.95" customHeight="1" x14ac:dyDescent="0.2">
      <c r="A520" s="5">
        <v>0</v>
      </c>
      <c r="B520" s="6" t="s">
        <v>3444</v>
      </c>
      <c r="C520" s="13">
        <v>2597</v>
      </c>
      <c r="D520" s="8" t="s">
        <v>3445</v>
      </c>
      <c r="E520" s="8" t="s">
        <v>3446</v>
      </c>
      <c r="F520" s="8" t="s">
        <v>3447</v>
      </c>
      <c r="G520" s="6" t="s">
        <v>66</v>
      </c>
      <c r="H520" s="6" t="s">
        <v>994</v>
      </c>
      <c r="I520" s="8" t="s">
        <v>995</v>
      </c>
      <c r="J520" s="9">
        <v>1</v>
      </c>
      <c r="K520" s="9">
        <v>512</v>
      </c>
      <c r="L520" s="9">
        <v>2023</v>
      </c>
      <c r="M520" s="8" t="s">
        <v>3448</v>
      </c>
      <c r="N520" s="8" t="s">
        <v>55</v>
      </c>
      <c r="O520" s="8" t="s">
        <v>68</v>
      </c>
      <c r="P520" s="6" t="s">
        <v>110</v>
      </c>
      <c r="Q520" s="8" t="s">
        <v>45</v>
      </c>
      <c r="R520" s="10" t="s">
        <v>3449</v>
      </c>
      <c r="S520" s="11" t="s">
        <v>3450</v>
      </c>
      <c r="T520" s="6"/>
      <c r="U520" s="15" t="str">
        <f>HYPERLINK("https://media.infra-m.ru/2085/2085110/cover/2085110.jpg", "Обложка")</f>
        <v>Обложка</v>
      </c>
      <c r="V520" s="15" t="str">
        <f>HYPERLINK("https://znanium.ru/catalog/product/1840468", "Ознакомиться")</f>
        <v>Ознакомиться</v>
      </c>
      <c r="W520" s="8" t="s">
        <v>3451</v>
      </c>
      <c r="X520" s="6"/>
      <c r="Y520" s="6"/>
      <c r="Z520" s="6"/>
      <c r="AA520" s="6" t="s">
        <v>256</v>
      </c>
      <c r="AB520" s="8"/>
    </row>
    <row r="521" spans="1:28" s="4" customFormat="1" ht="42" customHeight="1" x14ac:dyDescent="0.2">
      <c r="A521" s="5">
        <v>0</v>
      </c>
      <c r="B521" s="6" t="s">
        <v>3452</v>
      </c>
      <c r="C521" s="13">
        <v>1584.9</v>
      </c>
      <c r="D521" s="8" t="s">
        <v>3453</v>
      </c>
      <c r="E521" s="8" t="s">
        <v>3454</v>
      </c>
      <c r="F521" s="8" t="s">
        <v>3455</v>
      </c>
      <c r="G521" s="6" t="s">
        <v>66</v>
      </c>
      <c r="H521" s="6" t="s">
        <v>39</v>
      </c>
      <c r="I521" s="8" t="s">
        <v>53</v>
      </c>
      <c r="J521" s="9">
        <v>1</v>
      </c>
      <c r="K521" s="9">
        <v>352</v>
      </c>
      <c r="L521" s="9">
        <v>2023</v>
      </c>
      <c r="M521" s="8" t="s">
        <v>3456</v>
      </c>
      <c r="N521" s="8" t="s">
        <v>55</v>
      </c>
      <c r="O521" s="8" t="s">
        <v>68</v>
      </c>
      <c r="P521" s="6" t="s">
        <v>57</v>
      </c>
      <c r="Q521" s="8" t="s">
        <v>58</v>
      </c>
      <c r="R521" s="10" t="s">
        <v>3457</v>
      </c>
      <c r="S521" s="11"/>
      <c r="T521" s="6"/>
      <c r="U521" s="15" t="str">
        <f>HYPERLINK("https://media.infra-m.ru/1913/1913699/cover/1913699.jpg", "Обложка")</f>
        <v>Обложка</v>
      </c>
      <c r="V521" s="15" t="str">
        <f>HYPERLINK("https://znanium.ru/catalog/product/938060", "Ознакомиться")</f>
        <v>Ознакомиться</v>
      </c>
      <c r="W521" s="8" t="s">
        <v>92</v>
      </c>
      <c r="X521" s="6"/>
      <c r="Y521" s="6"/>
      <c r="Z521" s="6"/>
      <c r="AA521" s="6" t="s">
        <v>81</v>
      </c>
      <c r="AB521" s="8"/>
    </row>
    <row r="522" spans="1:28" s="4" customFormat="1" ht="51.95" customHeight="1" x14ac:dyDescent="0.2">
      <c r="A522" s="5">
        <v>0</v>
      </c>
      <c r="B522" s="6" t="s">
        <v>3458</v>
      </c>
      <c r="C522" s="13">
        <v>1294</v>
      </c>
      <c r="D522" s="8" t="s">
        <v>3459</v>
      </c>
      <c r="E522" s="8" t="s">
        <v>3460</v>
      </c>
      <c r="F522" s="8" t="s">
        <v>3461</v>
      </c>
      <c r="G522" s="6" t="s">
        <v>38</v>
      </c>
      <c r="H522" s="6" t="s">
        <v>39</v>
      </c>
      <c r="I522" s="8" t="s">
        <v>133</v>
      </c>
      <c r="J522" s="9">
        <v>1</v>
      </c>
      <c r="K522" s="9">
        <v>259</v>
      </c>
      <c r="L522" s="9">
        <v>2025</v>
      </c>
      <c r="M522" s="8" t="s">
        <v>3462</v>
      </c>
      <c r="N522" s="8" t="s">
        <v>42</v>
      </c>
      <c r="O522" s="8" t="s">
        <v>88</v>
      </c>
      <c r="P522" s="6" t="s">
        <v>110</v>
      </c>
      <c r="Q522" s="8" t="s">
        <v>45</v>
      </c>
      <c r="R522" s="10" t="s">
        <v>1148</v>
      </c>
      <c r="S522" s="11" t="s">
        <v>3463</v>
      </c>
      <c r="T522" s="6" t="s">
        <v>906</v>
      </c>
      <c r="U522" s="15" t="str">
        <f>HYPERLINK("https://media.infra-m.ru/2161/2161681/cover/2161681.jpg", "Обложка")</f>
        <v>Обложка</v>
      </c>
      <c r="V522" s="15" t="str">
        <f>HYPERLINK("https://znanium.ru/catalog/product/1229453", "Ознакомиться")</f>
        <v>Ознакомиться</v>
      </c>
      <c r="W522" s="8" t="s">
        <v>320</v>
      </c>
      <c r="X522" s="6"/>
      <c r="Y522" s="6"/>
      <c r="Z522" s="6"/>
      <c r="AA522" s="6" t="s">
        <v>123</v>
      </c>
      <c r="AB522" s="8"/>
    </row>
    <row r="523" spans="1:28" s="4" customFormat="1" ht="51.95" customHeight="1" x14ac:dyDescent="0.2">
      <c r="A523" s="5">
        <v>0</v>
      </c>
      <c r="B523" s="6" t="s">
        <v>3464</v>
      </c>
      <c r="C523" s="13">
        <v>1270</v>
      </c>
      <c r="D523" s="8" t="s">
        <v>3465</v>
      </c>
      <c r="E523" s="8" t="s">
        <v>3466</v>
      </c>
      <c r="F523" s="8" t="s">
        <v>3467</v>
      </c>
      <c r="G523" s="6" t="s">
        <v>38</v>
      </c>
      <c r="H523" s="6" t="s">
        <v>39</v>
      </c>
      <c r="I523" s="8" t="s">
        <v>133</v>
      </c>
      <c r="J523" s="9">
        <v>1</v>
      </c>
      <c r="K523" s="9">
        <v>273</v>
      </c>
      <c r="L523" s="9">
        <v>2023</v>
      </c>
      <c r="M523" s="8" t="s">
        <v>3468</v>
      </c>
      <c r="N523" s="8" t="s">
        <v>42</v>
      </c>
      <c r="O523" s="8" t="s">
        <v>43</v>
      </c>
      <c r="P523" s="6" t="s">
        <v>44</v>
      </c>
      <c r="Q523" s="8" t="s">
        <v>45</v>
      </c>
      <c r="R523" s="10" t="s">
        <v>3469</v>
      </c>
      <c r="S523" s="11" t="s">
        <v>3470</v>
      </c>
      <c r="T523" s="6"/>
      <c r="U523" s="15" t="str">
        <f>HYPERLINK("https://media.infra-m.ru/2126/2126641/cover/2126641.jpg", "Обложка")</f>
        <v>Обложка</v>
      </c>
      <c r="V523" s="15" t="str">
        <f>HYPERLINK("https://znanium.ru/catalog/product/2126641", "Ознакомиться")</f>
        <v>Ознакомиться</v>
      </c>
      <c r="W523" s="8" t="s">
        <v>103</v>
      </c>
      <c r="X523" s="6"/>
      <c r="Y523" s="6"/>
      <c r="Z523" s="6"/>
      <c r="AA523" s="6" t="s">
        <v>398</v>
      </c>
      <c r="AB523" s="8"/>
    </row>
    <row r="524" spans="1:28" s="4" customFormat="1" ht="51.95" customHeight="1" x14ac:dyDescent="0.2">
      <c r="A524" s="5">
        <v>0</v>
      </c>
      <c r="B524" s="6" t="s">
        <v>3471</v>
      </c>
      <c r="C524" s="13">
        <v>1060</v>
      </c>
      <c r="D524" s="8" t="s">
        <v>3472</v>
      </c>
      <c r="E524" s="8" t="s">
        <v>3473</v>
      </c>
      <c r="F524" s="8" t="s">
        <v>3474</v>
      </c>
      <c r="G524" s="6" t="s">
        <v>38</v>
      </c>
      <c r="H524" s="6" t="s">
        <v>143</v>
      </c>
      <c r="I524" s="8" t="s">
        <v>98</v>
      </c>
      <c r="J524" s="9">
        <v>1</v>
      </c>
      <c r="K524" s="9">
        <v>224</v>
      </c>
      <c r="L524" s="9">
        <v>2024</v>
      </c>
      <c r="M524" s="8" t="s">
        <v>3475</v>
      </c>
      <c r="N524" s="8" t="s">
        <v>42</v>
      </c>
      <c r="O524" s="8" t="s">
        <v>43</v>
      </c>
      <c r="P524" s="6" t="s">
        <v>44</v>
      </c>
      <c r="Q524" s="8" t="s">
        <v>100</v>
      </c>
      <c r="R524" s="10" t="s">
        <v>3476</v>
      </c>
      <c r="S524" s="11" t="s">
        <v>3477</v>
      </c>
      <c r="T524" s="6"/>
      <c r="U524" s="15" t="str">
        <f>HYPERLINK("https://media.infra-m.ru/2139/2139099/cover/2139099.jpg", "Обложка")</f>
        <v>Обложка</v>
      </c>
      <c r="V524" s="15" t="str">
        <f>HYPERLINK("https://znanium.ru/catalog/product/2139099", "Ознакомиться")</f>
        <v>Ознакомиться</v>
      </c>
      <c r="W524" s="8" t="s">
        <v>363</v>
      </c>
      <c r="X524" s="6"/>
      <c r="Y524" s="6"/>
      <c r="Z524" s="6"/>
      <c r="AA524" s="6" t="s">
        <v>155</v>
      </c>
      <c r="AB524" s="8"/>
    </row>
    <row r="525" spans="1:28" s="4" customFormat="1" ht="51.95" customHeight="1" x14ac:dyDescent="0.2">
      <c r="A525" s="5">
        <v>0</v>
      </c>
      <c r="B525" s="6" t="s">
        <v>3478</v>
      </c>
      <c r="C525" s="13">
        <v>1600</v>
      </c>
      <c r="D525" s="8" t="s">
        <v>3479</v>
      </c>
      <c r="E525" s="8" t="s">
        <v>3480</v>
      </c>
      <c r="F525" s="8" t="s">
        <v>3481</v>
      </c>
      <c r="G525" s="6" t="s">
        <v>38</v>
      </c>
      <c r="H525" s="6" t="s">
        <v>39</v>
      </c>
      <c r="I525" s="8" t="s">
        <v>118</v>
      </c>
      <c r="J525" s="9">
        <v>1</v>
      </c>
      <c r="K525" s="9">
        <v>337</v>
      </c>
      <c r="L525" s="9">
        <v>2024</v>
      </c>
      <c r="M525" s="8" t="s">
        <v>3482</v>
      </c>
      <c r="N525" s="8" t="s">
        <v>42</v>
      </c>
      <c r="O525" s="8" t="s">
        <v>43</v>
      </c>
      <c r="P525" s="6" t="s">
        <v>110</v>
      </c>
      <c r="Q525" s="8" t="s">
        <v>90</v>
      </c>
      <c r="R525" s="10" t="s">
        <v>3483</v>
      </c>
      <c r="S525" s="11" t="s">
        <v>3484</v>
      </c>
      <c r="T525" s="6"/>
      <c r="U525" s="15" t="str">
        <f>HYPERLINK("https://media.infra-m.ru/2074/2074338/cover/2074338.jpg", "Обложка")</f>
        <v>Обложка</v>
      </c>
      <c r="V525" s="15" t="str">
        <f>HYPERLINK("https://znanium.ru/catalog/product/2074338", "Ознакомиться")</f>
        <v>Ознакомиться</v>
      </c>
      <c r="W525" s="8" t="s">
        <v>1266</v>
      </c>
      <c r="X525" s="6"/>
      <c r="Y525" s="6"/>
      <c r="Z525" s="6"/>
      <c r="AA525" s="6" t="s">
        <v>61</v>
      </c>
      <c r="AB525" s="8"/>
    </row>
    <row r="526" spans="1:28" s="4" customFormat="1" ht="44.1" customHeight="1" x14ac:dyDescent="0.2">
      <c r="A526" s="5">
        <v>0</v>
      </c>
      <c r="B526" s="6" t="s">
        <v>3485</v>
      </c>
      <c r="C526" s="13">
        <v>1660</v>
      </c>
      <c r="D526" s="8" t="s">
        <v>3486</v>
      </c>
      <c r="E526" s="8" t="s">
        <v>3487</v>
      </c>
      <c r="F526" s="8" t="s">
        <v>3488</v>
      </c>
      <c r="G526" s="6" t="s">
        <v>66</v>
      </c>
      <c r="H526" s="6" t="s">
        <v>39</v>
      </c>
      <c r="I526" s="8" t="s">
        <v>1084</v>
      </c>
      <c r="J526" s="9">
        <v>1</v>
      </c>
      <c r="K526" s="9">
        <v>341</v>
      </c>
      <c r="L526" s="9">
        <v>2024</v>
      </c>
      <c r="M526" s="8" t="s">
        <v>3489</v>
      </c>
      <c r="N526" s="8" t="s">
        <v>42</v>
      </c>
      <c r="O526" s="8" t="s">
        <v>43</v>
      </c>
      <c r="P526" s="6" t="s">
        <v>110</v>
      </c>
      <c r="Q526" s="8" t="s">
        <v>725</v>
      </c>
      <c r="R526" s="10" t="s">
        <v>3490</v>
      </c>
      <c r="S526" s="11"/>
      <c r="T526" s="6"/>
      <c r="U526" s="15" t="str">
        <f>HYPERLINK("https://media.infra-m.ru/1908/1908972/cover/1908972.jpg", "Обложка")</f>
        <v>Обложка</v>
      </c>
      <c r="V526" s="15" t="str">
        <f>HYPERLINK("https://znanium.ru/catalog/product/1908972", "Ознакомиться")</f>
        <v>Ознакомиться</v>
      </c>
      <c r="W526" s="8" t="s">
        <v>1913</v>
      </c>
      <c r="X526" s="6" t="s">
        <v>2158</v>
      </c>
      <c r="Y526" s="6"/>
      <c r="Z526" s="6"/>
      <c r="AA526" s="6" t="s">
        <v>72</v>
      </c>
      <c r="AB526" s="8"/>
    </row>
    <row r="527" spans="1:28" s="4" customFormat="1" ht="51.95" customHeight="1" x14ac:dyDescent="0.2">
      <c r="A527" s="5">
        <v>0</v>
      </c>
      <c r="B527" s="6" t="s">
        <v>3491</v>
      </c>
      <c r="C527" s="13">
        <v>1374</v>
      </c>
      <c r="D527" s="8" t="s">
        <v>3492</v>
      </c>
      <c r="E527" s="8" t="s">
        <v>3493</v>
      </c>
      <c r="F527" s="8" t="s">
        <v>3494</v>
      </c>
      <c r="G527" s="6" t="s">
        <v>66</v>
      </c>
      <c r="H527" s="6" t="s">
        <v>39</v>
      </c>
      <c r="I527" s="8" t="s">
        <v>98</v>
      </c>
      <c r="J527" s="9">
        <v>1</v>
      </c>
      <c r="K527" s="9">
        <v>264</v>
      </c>
      <c r="L527" s="9">
        <v>2025</v>
      </c>
      <c r="M527" s="8" t="s">
        <v>3495</v>
      </c>
      <c r="N527" s="8" t="s">
        <v>42</v>
      </c>
      <c r="O527" s="8" t="s">
        <v>43</v>
      </c>
      <c r="P527" s="6" t="s">
        <v>44</v>
      </c>
      <c r="Q527" s="8" t="s">
        <v>100</v>
      </c>
      <c r="R527" s="10" t="s">
        <v>3496</v>
      </c>
      <c r="S527" s="11" t="s">
        <v>3497</v>
      </c>
      <c r="T527" s="6"/>
      <c r="U527" s="15" t="str">
        <f>HYPERLINK("https://media.infra-m.ru/2191/2191609/cover/2191609.jpg", "Обложка")</f>
        <v>Обложка</v>
      </c>
      <c r="V527" s="15" t="str">
        <f>HYPERLINK("https://znanium.ru/catalog/product/1020742", "Ознакомиться")</f>
        <v>Ознакомиться</v>
      </c>
      <c r="W527" s="8" t="s">
        <v>137</v>
      </c>
      <c r="X527" s="6"/>
      <c r="Y527" s="6"/>
      <c r="Z527" s="6" t="s">
        <v>163</v>
      </c>
      <c r="AA527" s="6" t="s">
        <v>532</v>
      </c>
      <c r="AB527" s="8"/>
    </row>
    <row r="528" spans="1:28" s="4" customFormat="1" ht="51.95" customHeight="1" x14ac:dyDescent="0.2">
      <c r="A528" s="5">
        <v>0</v>
      </c>
      <c r="B528" s="6" t="s">
        <v>3498</v>
      </c>
      <c r="C528" s="13">
        <v>1220</v>
      </c>
      <c r="D528" s="8" t="s">
        <v>3499</v>
      </c>
      <c r="E528" s="8" t="s">
        <v>3493</v>
      </c>
      <c r="F528" s="8" t="s">
        <v>3494</v>
      </c>
      <c r="G528" s="6" t="s">
        <v>38</v>
      </c>
      <c r="H528" s="6" t="s">
        <v>39</v>
      </c>
      <c r="I528" s="8" t="s">
        <v>118</v>
      </c>
      <c r="J528" s="9">
        <v>1</v>
      </c>
      <c r="K528" s="9">
        <v>264</v>
      </c>
      <c r="L528" s="9">
        <v>2024</v>
      </c>
      <c r="M528" s="8" t="s">
        <v>3500</v>
      </c>
      <c r="N528" s="8" t="s">
        <v>42</v>
      </c>
      <c r="O528" s="8" t="s">
        <v>43</v>
      </c>
      <c r="P528" s="6" t="s">
        <v>44</v>
      </c>
      <c r="Q528" s="8" t="s">
        <v>90</v>
      </c>
      <c r="R528" s="10" t="s">
        <v>3172</v>
      </c>
      <c r="S528" s="11" t="s">
        <v>3501</v>
      </c>
      <c r="T528" s="6"/>
      <c r="U528" s="15" t="str">
        <f>HYPERLINK("https://media.infra-m.ru/2079/2079283/cover/2079283.jpg", "Обложка")</f>
        <v>Обложка</v>
      </c>
      <c r="V528" s="15" t="str">
        <f>HYPERLINK("https://znanium.ru/catalog/product/2079283", "Ознакомиться")</f>
        <v>Ознакомиться</v>
      </c>
      <c r="W528" s="8" t="s">
        <v>137</v>
      </c>
      <c r="X528" s="6"/>
      <c r="Y528" s="6"/>
      <c r="Z528" s="6"/>
      <c r="AA528" s="6" t="s">
        <v>148</v>
      </c>
      <c r="AB528" s="8"/>
    </row>
    <row r="529" spans="1:28" s="4" customFormat="1" ht="51.95" customHeight="1" x14ac:dyDescent="0.2">
      <c r="A529" s="5">
        <v>0</v>
      </c>
      <c r="B529" s="6" t="s">
        <v>3502</v>
      </c>
      <c r="C529" s="13">
        <v>1514</v>
      </c>
      <c r="D529" s="8" t="s">
        <v>3503</v>
      </c>
      <c r="E529" s="8" t="s">
        <v>3504</v>
      </c>
      <c r="F529" s="8" t="s">
        <v>3505</v>
      </c>
      <c r="G529" s="6" t="s">
        <v>38</v>
      </c>
      <c r="H529" s="6" t="s">
        <v>39</v>
      </c>
      <c r="I529" s="8" t="s">
        <v>3506</v>
      </c>
      <c r="J529" s="9">
        <v>1</v>
      </c>
      <c r="K529" s="9">
        <v>301</v>
      </c>
      <c r="L529" s="9">
        <v>2025</v>
      </c>
      <c r="M529" s="8" t="s">
        <v>3507</v>
      </c>
      <c r="N529" s="8" t="s">
        <v>42</v>
      </c>
      <c r="O529" s="8" t="s">
        <v>43</v>
      </c>
      <c r="P529" s="6" t="s">
        <v>110</v>
      </c>
      <c r="Q529" s="8" t="s">
        <v>90</v>
      </c>
      <c r="R529" s="10" t="s">
        <v>3508</v>
      </c>
      <c r="S529" s="11" t="s">
        <v>3509</v>
      </c>
      <c r="T529" s="6"/>
      <c r="U529" s="15" t="str">
        <f>HYPERLINK("https://media.infra-m.ru/2187/2187219/cover/2187219.jpg", "Обложка")</f>
        <v>Обложка</v>
      </c>
      <c r="V529" s="15" t="str">
        <f>HYPERLINK("https://znanium.ru/catalog/product/2013673", "Ознакомиться")</f>
        <v>Ознакомиться</v>
      </c>
      <c r="W529" s="8" t="s">
        <v>3510</v>
      </c>
      <c r="X529" s="6"/>
      <c r="Y529" s="6"/>
      <c r="Z529" s="6"/>
      <c r="AA529" s="6" t="s">
        <v>209</v>
      </c>
      <c r="AB529" s="8"/>
    </row>
    <row r="530" spans="1:28" s="4" customFormat="1" ht="51.95" customHeight="1" x14ac:dyDescent="0.2">
      <c r="A530" s="5">
        <v>0</v>
      </c>
      <c r="B530" s="6" t="s">
        <v>3511</v>
      </c>
      <c r="C530" s="13">
        <v>1994</v>
      </c>
      <c r="D530" s="8" t="s">
        <v>3512</v>
      </c>
      <c r="E530" s="8" t="s">
        <v>3504</v>
      </c>
      <c r="F530" s="8" t="s">
        <v>3513</v>
      </c>
      <c r="G530" s="6" t="s">
        <v>66</v>
      </c>
      <c r="H530" s="6" t="s">
        <v>39</v>
      </c>
      <c r="I530" s="8" t="s">
        <v>3506</v>
      </c>
      <c r="J530" s="9">
        <v>1</v>
      </c>
      <c r="K530" s="9">
        <v>523</v>
      </c>
      <c r="L530" s="9">
        <v>2023</v>
      </c>
      <c r="M530" s="8" t="s">
        <v>3514</v>
      </c>
      <c r="N530" s="8" t="s">
        <v>42</v>
      </c>
      <c r="O530" s="8" t="s">
        <v>43</v>
      </c>
      <c r="P530" s="6" t="s">
        <v>110</v>
      </c>
      <c r="Q530" s="8" t="s">
        <v>90</v>
      </c>
      <c r="R530" s="10" t="s">
        <v>3515</v>
      </c>
      <c r="S530" s="11" t="s">
        <v>3516</v>
      </c>
      <c r="T530" s="6"/>
      <c r="U530" s="15" t="str">
        <f>HYPERLINK("https://media.infra-m.ru/1965/1965772/cover/1965772.jpg", "Обложка")</f>
        <v>Обложка</v>
      </c>
      <c r="V530" s="15" t="str">
        <f>HYPERLINK("https://znanium.ru/catalog/product/1088892", "Ознакомиться")</f>
        <v>Ознакомиться</v>
      </c>
      <c r="W530" s="8" t="s">
        <v>147</v>
      </c>
      <c r="X530" s="6"/>
      <c r="Y530" s="6"/>
      <c r="Z530" s="6"/>
      <c r="AA530" s="6" t="s">
        <v>138</v>
      </c>
      <c r="AB530" s="8"/>
    </row>
    <row r="531" spans="1:28" s="4" customFormat="1" ht="51.95" customHeight="1" x14ac:dyDescent="0.2">
      <c r="A531" s="5">
        <v>0</v>
      </c>
      <c r="B531" s="6" t="s">
        <v>3517</v>
      </c>
      <c r="C531" s="7">
        <v>880</v>
      </c>
      <c r="D531" s="8" t="s">
        <v>3518</v>
      </c>
      <c r="E531" s="8" t="s">
        <v>3473</v>
      </c>
      <c r="F531" s="8" t="s">
        <v>3519</v>
      </c>
      <c r="G531" s="6" t="s">
        <v>38</v>
      </c>
      <c r="H531" s="6" t="s">
        <v>39</v>
      </c>
      <c r="I531" s="8" t="s">
        <v>133</v>
      </c>
      <c r="J531" s="9">
        <v>1</v>
      </c>
      <c r="K531" s="9">
        <v>196</v>
      </c>
      <c r="L531" s="9">
        <v>2023</v>
      </c>
      <c r="M531" s="8" t="s">
        <v>3520</v>
      </c>
      <c r="N531" s="8" t="s">
        <v>42</v>
      </c>
      <c r="O531" s="8" t="s">
        <v>43</v>
      </c>
      <c r="P531" s="6" t="s">
        <v>44</v>
      </c>
      <c r="Q531" s="8" t="s">
        <v>45</v>
      </c>
      <c r="R531" s="10" t="s">
        <v>3521</v>
      </c>
      <c r="S531" s="11" t="s">
        <v>3522</v>
      </c>
      <c r="T531" s="6"/>
      <c r="U531" s="15" t="str">
        <f>HYPERLINK("https://media.infra-m.ru/1983/1983263/cover/1983263.jpg", "Обложка")</f>
        <v>Обложка</v>
      </c>
      <c r="V531" s="15" t="str">
        <f>HYPERLINK("https://znanium.ru/catalog/product/1983263", "Ознакомиться")</f>
        <v>Ознакомиться</v>
      </c>
      <c r="W531" s="8" t="s">
        <v>3523</v>
      </c>
      <c r="X531" s="6"/>
      <c r="Y531" s="6"/>
      <c r="Z531" s="6"/>
      <c r="AA531" s="6" t="s">
        <v>1258</v>
      </c>
      <c r="AB531" s="8"/>
    </row>
    <row r="532" spans="1:28" s="4" customFormat="1" ht="42" customHeight="1" x14ac:dyDescent="0.2">
      <c r="A532" s="5">
        <v>0</v>
      </c>
      <c r="B532" s="6" t="s">
        <v>3524</v>
      </c>
      <c r="C532" s="13">
        <v>1560</v>
      </c>
      <c r="D532" s="8" t="s">
        <v>3525</v>
      </c>
      <c r="E532" s="8" t="s">
        <v>3526</v>
      </c>
      <c r="F532" s="8" t="s">
        <v>3527</v>
      </c>
      <c r="G532" s="6" t="s">
        <v>38</v>
      </c>
      <c r="H532" s="6" t="s">
        <v>108</v>
      </c>
      <c r="I532" s="8" t="s">
        <v>98</v>
      </c>
      <c r="J532" s="9">
        <v>1</v>
      </c>
      <c r="K532" s="9">
        <v>312</v>
      </c>
      <c r="L532" s="9">
        <v>2025</v>
      </c>
      <c r="M532" s="8" t="s">
        <v>3528</v>
      </c>
      <c r="N532" s="8" t="s">
        <v>42</v>
      </c>
      <c r="O532" s="8" t="s">
        <v>43</v>
      </c>
      <c r="P532" s="6" t="s">
        <v>110</v>
      </c>
      <c r="Q532" s="8" t="s">
        <v>100</v>
      </c>
      <c r="R532" s="10" t="s">
        <v>3529</v>
      </c>
      <c r="S532" s="11"/>
      <c r="T532" s="6"/>
      <c r="U532" s="15" t="str">
        <f>HYPERLINK("https://media.infra-m.ru/2164/2164371/cover/2164371.jpg", "Обложка")</f>
        <v>Обложка</v>
      </c>
      <c r="V532" s="15" t="str">
        <f>HYPERLINK("https://znanium.ru/catalog/product/2164371", "Ознакомиться")</f>
        <v>Ознакомиться</v>
      </c>
      <c r="W532" s="8" t="s">
        <v>388</v>
      </c>
      <c r="X532" s="6"/>
      <c r="Y532" s="6"/>
      <c r="Z532" s="6"/>
      <c r="AA532" s="6" t="s">
        <v>113</v>
      </c>
      <c r="AB532" s="8"/>
    </row>
    <row r="533" spans="1:28" s="4" customFormat="1" ht="51.95" customHeight="1" x14ac:dyDescent="0.2">
      <c r="A533" s="5">
        <v>0</v>
      </c>
      <c r="B533" s="6" t="s">
        <v>3530</v>
      </c>
      <c r="C533" s="13">
        <v>2580</v>
      </c>
      <c r="D533" s="8" t="s">
        <v>3531</v>
      </c>
      <c r="E533" s="8" t="s">
        <v>3532</v>
      </c>
      <c r="F533" s="8" t="s">
        <v>3533</v>
      </c>
      <c r="G533" s="6" t="s">
        <v>66</v>
      </c>
      <c r="H533" s="6" t="s">
        <v>143</v>
      </c>
      <c r="I533" s="8" t="s">
        <v>118</v>
      </c>
      <c r="J533" s="9">
        <v>1</v>
      </c>
      <c r="K533" s="9">
        <v>432</v>
      </c>
      <c r="L533" s="9">
        <v>2024</v>
      </c>
      <c r="M533" s="8" t="s">
        <v>3534</v>
      </c>
      <c r="N533" s="8" t="s">
        <v>42</v>
      </c>
      <c r="O533" s="8" t="s">
        <v>43</v>
      </c>
      <c r="P533" s="6" t="s">
        <v>110</v>
      </c>
      <c r="Q533" s="8" t="s">
        <v>45</v>
      </c>
      <c r="R533" s="10" t="s">
        <v>3535</v>
      </c>
      <c r="S533" s="11"/>
      <c r="T533" s="6"/>
      <c r="U533" s="15" t="str">
        <f>HYPERLINK("https://media.infra-m.ru/0987/0987721/cover/987721.jpg", "Обложка")</f>
        <v>Обложка</v>
      </c>
      <c r="V533" s="15" t="str">
        <f>HYPERLINK("https://znanium.ru/catalog/product/987721", "Ознакомиться")</f>
        <v>Ознакомиться</v>
      </c>
      <c r="W533" s="8" t="s">
        <v>122</v>
      </c>
      <c r="X533" s="6"/>
      <c r="Y533" s="6"/>
      <c r="Z533" s="6"/>
      <c r="AA533" s="6" t="s">
        <v>155</v>
      </c>
      <c r="AB533" s="8"/>
    </row>
    <row r="534" spans="1:28" s="4" customFormat="1" ht="42" customHeight="1" x14ac:dyDescent="0.2">
      <c r="A534" s="5">
        <v>0</v>
      </c>
      <c r="B534" s="6" t="s">
        <v>3536</v>
      </c>
      <c r="C534" s="13">
        <v>1670</v>
      </c>
      <c r="D534" s="8" t="s">
        <v>3537</v>
      </c>
      <c r="E534" s="8" t="s">
        <v>3532</v>
      </c>
      <c r="F534" s="8" t="s">
        <v>3538</v>
      </c>
      <c r="G534" s="6" t="s">
        <v>66</v>
      </c>
      <c r="H534" s="6" t="s">
        <v>39</v>
      </c>
      <c r="I534" s="8" t="s">
        <v>118</v>
      </c>
      <c r="J534" s="9">
        <v>1</v>
      </c>
      <c r="K534" s="9">
        <v>363</v>
      </c>
      <c r="L534" s="9">
        <v>2023</v>
      </c>
      <c r="M534" s="8" t="s">
        <v>3539</v>
      </c>
      <c r="N534" s="8" t="s">
        <v>42</v>
      </c>
      <c r="O534" s="8" t="s">
        <v>43</v>
      </c>
      <c r="P534" s="6" t="s">
        <v>110</v>
      </c>
      <c r="Q534" s="8" t="s">
        <v>90</v>
      </c>
      <c r="R534" s="10" t="s">
        <v>3540</v>
      </c>
      <c r="S534" s="11"/>
      <c r="T534" s="6"/>
      <c r="U534" s="15" t="str">
        <f>HYPERLINK("https://media.infra-m.ru/1243/1243101/cover/1243101.jpg", "Обложка")</f>
        <v>Обложка</v>
      </c>
      <c r="V534" s="15" t="str">
        <f>HYPERLINK("https://znanium.ru/catalog/product/1243101", "Ознакомиться")</f>
        <v>Ознакомиться</v>
      </c>
      <c r="W534" s="8" t="s">
        <v>363</v>
      </c>
      <c r="X534" s="6"/>
      <c r="Y534" s="6"/>
      <c r="Z534" s="6" t="s">
        <v>2236</v>
      </c>
      <c r="AA534" s="6" t="s">
        <v>623</v>
      </c>
      <c r="AB534" s="8"/>
    </row>
    <row r="535" spans="1:28" s="4" customFormat="1" ht="51.95" customHeight="1" x14ac:dyDescent="0.2">
      <c r="A535" s="5">
        <v>0</v>
      </c>
      <c r="B535" s="6" t="s">
        <v>3541</v>
      </c>
      <c r="C535" s="13">
        <v>1770</v>
      </c>
      <c r="D535" s="8" t="s">
        <v>3542</v>
      </c>
      <c r="E535" s="8" t="s">
        <v>3532</v>
      </c>
      <c r="F535" s="8" t="s">
        <v>3538</v>
      </c>
      <c r="G535" s="6" t="s">
        <v>38</v>
      </c>
      <c r="H535" s="6" t="s">
        <v>39</v>
      </c>
      <c r="I535" s="8" t="s">
        <v>98</v>
      </c>
      <c r="J535" s="9">
        <v>1</v>
      </c>
      <c r="K535" s="9">
        <v>363</v>
      </c>
      <c r="L535" s="9">
        <v>2023</v>
      </c>
      <c r="M535" s="8" t="s">
        <v>3543</v>
      </c>
      <c r="N535" s="8" t="s">
        <v>42</v>
      </c>
      <c r="O535" s="8" t="s">
        <v>43</v>
      </c>
      <c r="P535" s="6" t="s">
        <v>110</v>
      </c>
      <c r="Q535" s="8" t="s">
        <v>100</v>
      </c>
      <c r="R535" s="10" t="s">
        <v>3544</v>
      </c>
      <c r="S535" s="11" t="s">
        <v>3545</v>
      </c>
      <c r="T535" s="6"/>
      <c r="U535" s="15" t="str">
        <f>HYPERLINK("https://media.infra-m.ru/1239/1239425/cover/1239425.jpg", "Обложка")</f>
        <v>Обложка</v>
      </c>
      <c r="V535" s="15" t="str">
        <f>HYPERLINK("https://znanium.ru/catalog/product/2037420", "Ознакомиться")</f>
        <v>Ознакомиться</v>
      </c>
      <c r="W535" s="8" t="s">
        <v>363</v>
      </c>
      <c r="X535" s="6"/>
      <c r="Y535" s="6"/>
      <c r="Z535" s="6"/>
      <c r="AA535" s="6" t="s">
        <v>623</v>
      </c>
      <c r="AB535" s="8"/>
    </row>
    <row r="536" spans="1:28" s="4" customFormat="1" ht="51.95" customHeight="1" x14ac:dyDescent="0.2">
      <c r="A536" s="5">
        <v>0</v>
      </c>
      <c r="B536" s="6" t="s">
        <v>3546</v>
      </c>
      <c r="C536" s="13">
        <v>1870</v>
      </c>
      <c r="D536" s="8" t="s">
        <v>3547</v>
      </c>
      <c r="E536" s="8" t="s">
        <v>3548</v>
      </c>
      <c r="F536" s="8" t="s">
        <v>3549</v>
      </c>
      <c r="G536" s="6" t="s">
        <v>66</v>
      </c>
      <c r="H536" s="6" t="s">
        <v>39</v>
      </c>
      <c r="I536" s="8"/>
      <c r="J536" s="9">
        <v>1</v>
      </c>
      <c r="K536" s="9">
        <v>415</v>
      </c>
      <c r="L536" s="9">
        <v>2022</v>
      </c>
      <c r="M536" s="8" t="s">
        <v>3550</v>
      </c>
      <c r="N536" s="8" t="s">
        <v>42</v>
      </c>
      <c r="O536" s="8" t="s">
        <v>43</v>
      </c>
      <c r="P536" s="6" t="s">
        <v>110</v>
      </c>
      <c r="Q536" s="8" t="s">
        <v>100</v>
      </c>
      <c r="R536" s="10" t="s">
        <v>3544</v>
      </c>
      <c r="S536" s="11" t="s">
        <v>3545</v>
      </c>
      <c r="T536" s="6"/>
      <c r="U536" s="15" t="str">
        <f>HYPERLINK("https://media.infra-m.ru/2037/2037420/cover/2037420.jpg", "Обложка")</f>
        <v>Обложка</v>
      </c>
      <c r="V536" s="15" t="str">
        <f>HYPERLINK("https://znanium.ru/catalog/product/2037420", "Ознакомиться")</f>
        <v>Ознакомиться</v>
      </c>
      <c r="W536" s="8" t="s">
        <v>1027</v>
      </c>
      <c r="X536" s="6"/>
      <c r="Y536" s="6"/>
      <c r="Z536" s="6"/>
      <c r="AA536" s="6" t="s">
        <v>629</v>
      </c>
      <c r="AB536" s="8"/>
    </row>
    <row r="537" spans="1:28" s="4" customFormat="1" ht="51.95" customHeight="1" x14ac:dyDescent="0.2">
      <c r="A537" s="5">
        <v>0</v>
      </c>
      <c r="B537" s="6" t="s">
        <v>3551</v>
      </c>
      <c r="C537" s="7">
        <v>724.9</v>
      </c>
      <c r="D537" s="8" t="s">
        <v>3552</v>
      </c>
      <c r="E537" s="8" t="s">
        <v>3553</v>
      </c>
      <c r="F537" s="8" t="s">
        <v>3554</v>
      </c>
      <c r="G537" s="6"/>
      <c r="H537" s="6" t="s">
        <v>143</v>
      </c>
      <c r="I537" s="8" t="s">
        <v>118</v>
      </c>
      <c r="J537" s="9">
        <v>10</v>
      </c>
      <c r="K537" s="9">
        <v>464</v>
      </c>
      <c r="L537" s="9">
        <v>2015</v>
      </c>
      <c r="M537" s="8" t="s">
        <v>3555</v>
      </c>
      <c r="N537" s="8" t="s">
        <v>42</v>
      </c>
      <c r="O537" s="8" t="s">
        <v>43</v>
      </c>
      <c r="P537" s="6" t="s">
        <v>110</v>
      </c>
      <c r="Q537" s="8" t="s">
        <v>45</v>
      </c>
      <c r="R537" s="10" t="s">
        <v>3556</v>
      </c>
      <c r="S537" s="11" t="s">
        <v>3557</v>
      </c>
      <c r="T537" s="6"/>
      <c r="U537" s="15" t="str">
        <f>HYPERLINK("https://media.infra-m.ru/0502/0502369/cover/502369.jpg", "Обложка")</f>
        <v>Обложка</v>
      </c>
      <c r="V537" s="15" t="str">
        <f>HYPERLINK("https://znanium.ru/catalog/product/2058775", "Ознакомиться")</f>
        <v>Ознакомиться</v>
      </c>
      <c r="W537" s="8" t="s">
        <v>122</v>
      </c>
      <c r="X537" s="6"/>
      <c r="Y537" s="6"/>
      <c r="Z537" s="6"/>
      <c r="AA537" s="6" t="s">
        <v>406</v>
      </c>
      <c r="AB537" s="8"/>
    </row>
    <row r="538" spans="1:28" s="4" customFormat="1" ht="51.95" customHeight="1" x14ac:dyDescent="0.2">
      <c r="A538" s="5">
        <v>0</v>
      </c>
      <c r="B538" s="6" t="s">
        <v>3558</v>
      </c>
      <c r="C538" s="13">
        <v>2400</v>
      </c>
      <c r="D538" s="8" t="s">
        <v>3559</v>
      </c>
      <c r="E538" s="8" t="s">
        <v>3560</v>
      </c>
      <c r="F538" s="8" t="s">
        <v>3561</v>
      </c>
      <c r="G538" s="6" t="s">
        <v>66</v>
      </c>
      <c r="H538" s="6" t="s">
        <v>143</v>
      </c>
      <c r="I538" s="8" t="s">
        <v>118</v>
      </c>
      <c r="J538" s="9">
        <v>1</v>
      </c>
      <c r="K538" s="9">
        <v>522</v>
      </c>
      <c r="L538" s="9">
        <v>2024</v>
      </c>
      <c r="M538" s="8" t="s">
        <v>3562</v>
      </c>
      <c r="N538" s="8" t="s">
        <v>42</v>
      </c>
      <c r="O538" s="8" t="s">
        <v>43</v>
      </c>
      <c r="P538" s="6" t="s">
        <v>110</v>
      </c>
      <c r="Q538" s="8" t="s">
        <v>45</v>
      </c>
      <c r="R538" s="10" t="s">
        <v>3556</v>
      </c>
      <c r="S538" s="11" t="s">
        <v>3563</v>
      </c>
      <c r="T538" s="6"/>
      <c r="U538" s="15" t="str">
        <f>HYPERLINK("https://media.infra-m.ru/2058/2058775/cover/2058775.jpg", "Обложка")</f>
        <v>Обложка</v>
      </c>
      <c r="V538" s="15" t="str">
        <f>HYPERLINK("https://znanium.ru/catalog/product/2058775", "Ознакомиться")</f>
        <v>Ознакомиться</v>
      </c>
      <c r="W538" s="8" t="s">
        <v>122</v>
      </c>
      <c r="X538" s="6"/>
      <c r="Y538" s="6"/>
      <c r="Z538" s="6"/>
      <c r="AA538" s="6" t="s">
        <v>2515</v>
      </c>
      <c r="AB538" s="8"/>
    </row>
    <row r="539" spans="1:28" s="4" customFormat="1" ht="51.95" customHeight="1" x14ac:dyDescent="0.2">
      <c r="A539" s="5">
        <v>0</v>
      </c>
      <c r="B539" s="6" t="s">
        <v>3564</v>
      </c>
      <c r="C539" s="7">
        <v>504.9</v>
      </c>
      <c r="D539" s="8" t="s">
        <v>3565</v>
      </c>
      <c r="E539" s="8" t="s">
        <v>3566</v>
      </c>
      <c r="F539" s="8" t="s">
        <v>3567</v>
      </c>
      <c r="G539" s="6" t="s">
        <v>77</v>
      </c>
      <c r="H539" s="6" t="s">
        <v>143</v>
      </c>
      <c r="I539" s="8" t="s">
        <v>133</v>
      </c>
      <c r="J539" s="9">
        <v>1</v>
      </c>
      <c r="K539" s="9">
        <v>111</v>
      </c>
      <c r="L539" s="9">
        <v>2023</v>
      </c>
      <c r="M539" s="8" t="s">
        <v>3568</v>
      </c>
      <c r="N539" s="8" t="s">
        <v>42</v>
      </c>
      <c r="O539" s="8" t="s">
        <v>88</v>
      </c>
      <c r="P539" s="6" t="s">
        <v>44</v>
      </c>
      <c r="Q539" s="8" t="s">
        <v>45</v>
      </c>
      <c r="R539" s="10" t="s">
        <v>2442</v>
      </c>
      <c r="S539" s="11" t="s">
        <v>3334</v>
      </c>
      <c r="T539" s="6"/>
      <c r="U539" s="15" t="str">
        <f>HYPERLINK("https://media.infra-m.ru/2044/2044331/cover/2044331.jpg", "Обложка")</f>
        <v>Обложка</v>
      </c>
      <c r="V539" s="15" t="str">
        <f>HYPERLINK("https://znanium.ru/catalog/product/1010079", "Ознакомиться")</f>
        <v>Ознакомиться</v>
      </c>
      <c r="W539" s="8" t="s">
        <v>3569</v>
      </c>
      <c r="X539" s="6"/>
      <c r="Y539" s="6"/>
      <c r="Z539" s="6"/>
      <c r="AA539" s="6" t="s">
        <v>398</v>
      </c>
      <c r="AB539" s="8"/>
    </row>
    <row r="540" spans="1:28" s="4" customFormat="1" ht="51.95" customHeight="1" x14ac:dyDescent="0.2">
      <c r="A540" s="5">
        <v>0</v>
      </c>
      <c r="B540" s="6" t="s">
        <v>3570</v>
      </c>
      <c r="C540" s="13">
        <v>2990</v>
      </c>
      <c r="D540" s="8" t="s">
        <v>3571</v>
      </c>
      <c r="E540" s="8" t="s">
        <v>3572</v>
      </c>
      <c r="F540" s="8" t="s">
        <v>3573</v>
      </c>
      <c r="G540" s="6" t="s">
        <v>66</v>
      </c>
      <c r="H540" s="6" t="s">
        <v>39</v>
      </c>
      <c r="I540" s="8" t="s">
        <v>118</v>
      </c>
      <c r="J540" s="9">
        <v>1</v>
      </c>
      <c r="K540" s="9">
        <v>704</v>
      </c>
      <c r="L540" s="9">
        <v>2025</v>
      </c>
      <c r="M540" s="8" t="s">
        <v>3574</v>
      </c>
      <c r="N540" s="8" t="s">
        <v>42</v>
      </c>
      <c r="O540" s="8" t="s">
        <v>43</v>
      </c>
      <c r="P540" s="6" t="s">
        <v>110</v>
      </c>
      <c r="Q540" s="8" t="s">
        <v>45</v>
      </c>
      <c r="R540" s="10" t="s">
        <v>3575</v>
      </c>
      <c r="S540" s="11" t="s">
        <v>3576</v>
      </c>
      <c r="T540" s="6"/>
      <c r="U540" s="15" t="str">
        <f>HYPERLINK("https://media.infra-m.ru/2165/2165844/cover/2165844.jpg", "Обложка")</f>
        <v>Обложка</v>
      </c>
      <c r="V540" s="15" t="str">
        <f>HYPERLINK("https://znanium.ru/catalog/product/2165844", "Ознакомиться")</f>
        <v>Ознакомиться</v>
      </c>
      <c r="W540" s="8" t="s">
        <v>3577</v>
      </c>
      <c r="X540" s="6"/>
      <c r="Y540" s="6"/>
      <c r="Z540" s="6"/>
      <c r="AA540" s="6" t="s">
        <v>148</v>
      </c>
      <c r="AB540" s="8"/>
    </row>
    <row r="541" spans="1:28" s="4" customFormat="1" ht="51.95" customHeight="1" x14ac:dyDescent="0.2">
      <c r="A541" s="5">
        <v>0</v>
      </c>
      <c r="B541" s="6" t="s">
        <v>3578</v>
      </c>
      <c r="C541" s="13">
        <v>1194.9000000000001</v>
      </c>
      <c r="D541" s="8" t="s">
        <v>3579</v>
      </c>
      <c r="E541" s="8" t="s">
        <v>3580</v>
      </c>
      <c r="F541" s="8" t="s">
        <v>3573</v>
      </c>
      <c r="G541" s="6" t="s">
        <v>66</v>
      </c>
      <c r="H541" s="6" t="s">
        <v>39</v>
      </c>
      <c r="I541" s="8" t="s">
        <v>133</v>
      </c>
      <c r="J541" s="9">
        <v>1</v>
      </c>
      <c r="K541" s="9">
        <v>704</v>
      </c>
      <c r="L541" s="9">
        <v>2017</v>
      </c>
      <c r="M541" s="8" t="s">
        <v>3581</v>
      </c>
      <c r="N541" s="8" t="s">
        <v>42</v>
      </c>
      <c r="O541" s="8" t="s">
        <v>43</v>
      </c>
      <c r="P541" s="6" t="s">
        <v>110</v>
      </c>
      <c r="Q541" s="8" t="s">
        <v>45</v>
      </c>
      <c r="R541" s="10" t="s">
        <v>3575</v>
      </c>
      <c r="S541" s="11" t="s">
        <v>3576</v>
      </c>
      <c r="T541" s="6"/>
      <c r="U541" s="12"/>
      <c r="V541" s="15" t="str">
        <f>HYPERLINK("https://znanium.ru/catalog/product/2165844", "Ознакомиться")</f>
        <v>Ознакомиться</v>
      </c>
      <c r="W541" s="8" t="s">
        <v>3577</v>
      </c>
      <c r="X541" s="6"/>
      <c r="Y541" s="6"/>
      <c r="Z541" s="6"/>
      <c r="AA541" s="6" t="s">
        <v>93</v>
      </c>
      <c r="AB541" s="8"/>
    </row>
    <row r="542" spans="1:28" s="4" customFormat="1" ht="42" customHeight="1" x14ac:dyDescent="0.2">
      <c r="A542" s="5">
        <v>0</v>
      </c>
      <c r="B542" s="6" t="s">
        <v>3582</v>
      </c>
      <c r="C542" s="7">
        <v>720</v>
      </c>
      <c r="D542" s="8" t="s">
        <v>3583</v>
      </c>
      <c r="E542" s="8" t="s">
        <v>3584</v>
      </c>
      <c r="F542" s="8" t="s">
        <v>3585</v>
      </c>
      <c r="G542" s="6" t="s">
        <v>77</v>
      </c>
      <c r="H542" s="6" t="s">
        <v>39</v>
      </c>
      <c r="I542" s="8" t="s">
        <v>376</v>
      </c>
      <c r="J542" s="9">
        <v>1</v>
      </c>
      <c r="K542" s="9">
        <v>170</v>
      </c>
      <c r="L542" s="9">
        <v>2022</v>
      </c>
      <c r="M542" s="8" t="s">
        <v>3586</v>
      </c>
      <c r="N542" s="8" t="s">
        <v>42</v>
      </c>
      <c r="O542" s="8" t="s">
        <v>215</v>
      </c>
      <c r="P542" s="6" t="s">
        <v>44</v>
      </c>
      <c r="Q542" s="8" t="s">
        <v>725</v>
      </c>
      <c r="R542" s="10" t="s">
        <v>3587</v>
      </c>
      <c r="S542" s="11"/>
      <c r="T542" s="6"/>
      <c r="U542" s="15" t="str">
        <f>HYPERLINK("https://media.infra-m.ru/1864/1864100/cover/1864100.jpg", "Обложка")</f>
        <v>Обложка</v>
      </c>
      <c r="V542" s="15" t="str">
        <f>HYPERLINK("https://znanium.ru/catalog/product/1864100", "Ознакомиться")</f>
        <v>Ознакомиться</v>
      </c>
      <c r="W542" s="8" t="s">
        <v>47</v>
      </c>
      <c r="X542" s="6"/>
      <c r="Y542" s="6"/>
      <c r="Z542" s="6"/>
      <c r="AA542" s="6" t="s">
        <v>209</v>
      </c>
      <c r="AB542" s="8"/>
    </row>
    <row r="543" spans="1:28" s="4" customFormat="1" ht="51.95" customHeight="1" x14ac:dyDescent="0.2">
      <c r="A543" s="5">
        <v>0</v>
      </c>
      <c r="B543" s="6" t="s">
        <v>3588</v>
      </c>
      <c r="C543" s="13">
        <v>1574.9</v>
      </c>
      <c r="D543" s="8" t="s">
        <v>3589</v>
      </c>
      <c r="E543" s="8" t="s">
        <v>3590</v>
      </c>
      <c r="F543" s="8" t="s">
        <v>3591</v>
      </c>
      <c r="G543" s="6" t="s">
        <v>66</v>
      </c>
      <c r="H543" s="6" t="s">
        <v>39</v>
      </c>
      <c r="I543" s="8" t="s">
        <v>133</v>
      </c>
      <c r="J543" s="9">
        <v>1</v>
      </c>
      <c r="K543" s="9">
        <v>349</v>
      </c>
      <c r="L543" s="9">
        <v>2023</v>
      </c>
      <c r="M543" s="8" t="s">
        <v>3592</v>
      </c>
      <c r="N543" s="8" t="s">
        <v>42</v>
      </c>
      <c r="O543" s="8" t="s">
        <v>88</v>
      </c>
      <c r="P543" s="6" t="s">
        <v>44</v>
      </c>
      <c r="Q543" s="8" t="s">
        <v>45</v>
      </c>
      <c r="R543" s="10" t="s">
        <v>3593</v>
      </c>
      <c r="S543" s="11" t="s">
        <v>3594</v>
      </c>
      <c r="T543" s="6" t="s">
        <v>906</v>
      </c>
      <c r="U543" s="15" t="str">
        <f>HYPERLINK("https://media.infra-m.ru/1891/1891389/cover/1891389.jpg", "Обложка")</f>
        <v>Обложка</v>
      </c>
      <c r="V543" s="15" t="str">
        <f>HYPERLINK("https://znanium.ru/catalog/product/1052199", "Ознакомиться")</f>
        <v>Ознакомиться</v>
      </c>
      <c r="W543" s="8" t="s">
        <v>1266</v>
      </c>
      <c r="X543" s="6"/>
      <c r="Y543" s="6"/>
      <c r="Z543" s="6"/>
      <c r="AA543" s="6" t="s">
        <v>93</v>
      </c>
      <c r="AB543" s="8"/>
    </row>
    <row r="544" spans="1:28" s="4" customFormat="1" ht="51.95" customHeight="1" x14ac:dyDescent="0.2">
      <c r="A544" s="5">
        <v>0</v>
      </c>
      <c r="B544" s="6" t="s">
        <v>3595</v>
      </c>
      <c r="C544" s="13">
        <v>1564</v>
      </c>
      <c r="D544" s="8" t="s">
        <v>3596</v>
      </c>
      <c r="E544" s="8" t="s">
        <v>3597</v>
      </c>
      <c r="F544" s="8" t="s">
        <v>3598</v>
      </c>
      <c r="G544" s="6" t="s">
        <v>38</v>
      </c>
      <c r="H544" s="6" t="s">
        <v>39</v>
      </c>
      <c r="I544" s="8" t="s">
        <v>946</v>
      </c>
      <c r="J544" s="9">
        <v>1</v>
      </c>
      <c r="K544" s="9">
        <v>345</v>
      </c>
      <c r="L544" s="9">
        <v>2023</v>
      </c>
      <c r="M544" s="8" t="s">
        <v>3599</v>
      </c>
      <c r="N544" s="8" t="s">
        <v>55</v>
      </c>
      <c r="O544" s="8" t="s">
        <v>68</v>
      </c>
      <c r="P544" s="6" t="s">
        <v>44</v>
      </c>
      <c r="Q544" s="8" t="s">
        <v>45</v>
      </c>
      <c r="R544" s="10" t="s">
        <v>3600</v>
      </c>
      <c r="S544" s="11" t="s">
        <v>3601</v>
      </c>
      <c r="T544" s="6"/>
      <c r="U544" s="15" t="str">
        <f>HYPERLINK("https://media.infra-m.ru/1894/1894482/cover/1894482.jpg", "Обложка")</f>
        <v>Обложка</v>
      </c>
      <c r="V544" s="12"/>
      <c r="W544" s="8" t="s">
        <v>728</v>
      </c>
      <c r="X544" s="6"/>
      <c r="Y544" s="6"/>
      <c r="Z544" s="6"/>
      <c r="AA544" s="6" t="s">
        <v>48</v>
      </c>
      <c r="AB544" s="8"/>
    </row>
    <row r="545" spans="1:28" s="4" customFormat="1" ht="51.95" customHeight="1" x14ac:dyDescent="0.2">
      <c r="A545" s="5">
        <v>0</v>
      </c>
      <c r="B545" s="6" t="s">
        <v>3602</v>
      </c>
      <c r="C545" s="13">
        <v>2294</v>
      </c>
      <c r="D545" s="8" t="s">
        <v>3603</v>
      </c>
      <c r="E545" s="8" t="s">
        <v>3597</v>
      </c>
      <c r="F545" s="8" t="s">
        <v>3604</v>
      </c>
      <c r="G545" s="6" t="s">
        <v>66</v>
      </c>
      <c r="H545" s="6" t="s">
        <v>309</v>
      </c>
      <c r="I545" s="8" t="s">
        <v>133</v>
      </c>
      <c r="J545" s="9">
        <v>1</v>
      </c>
      <c r="K545" s="9">
        <v>512</v>
      </c>
      <c r="L545" s="9">
        <v>2023</v>
      </c>
      <c r="M545" s="8" t="s">
        <v>3605</v>
      </c>
      <c r="N545" s="8" t="s">
        <v>55</v>
      </c>
      <c r="O545" s="8" t="s">
        <v>68</v>
      </c>
      <c r="P545" s="6" t="s">
        <v>44</v>
      </c>
      <c r="Q545" s="8" t="s">
        <v>45</v>
      </c>
      <c r="R545" s="10" t="s">
        <v>3606</v>
      </c>
      <c r="S545" s="11" t="s">
        <v>3607</v>
      </c>
      <c r="T545" s="6"/>
      <c r="U545" s="15" t="str">
        <f>HYPERLINK("https://media.infra-m.ru/1841/1841428/cover/1841428.jpg", "Обложка")</f>
        <v>Обложка</v>
      </c>
      <c r="V545" s="15" t="str">
        <f>HYPERLINK("https://znanium.ru/catalog/product/1072292", "Ознакомиться")</f>
        <v>Ознакомиться</v>
      </c>
      <c r="W545" s="8" t="s">
        <v>582</v>
      </c>
      <c r="X545" s="6"/>
      <c r="Y545" s="6"/>
      <c r="Z545" s="6"/>
      <c r="AA545" s="6" t="s">
        <v>104</v>
      </c>
      <c r="AB545" s="8"/>
    </row>
    <row r="546" spans="1:28" s="4" customFormat="1" ht="51.95" customHeight="1" x14ac:dyDescent="0.2">
      <c r="A546" s="5">
        <v>0</v>
      </c>
      <c r="B546" s="6" t="s">
        <v>3608</v>
      </c>
      <c r="C546" s="13">
        <v>1354</v>
      </c>
      <c r="D546" s="8" t="s">
        <v>3609</v>
      </c>
      <c r="E546" s="8" t="s">
        <v>3610</v>
      </c>
      <c r="F546" s="8" t="s">
        <v>3611</v>
      </c>
      <c r="G546" s="6" t="s">
        <v>66</v>
      </c>
      <c r="H546" s="6" t="s">
        <v>284</v>
      </c>
      <c r="I546" s="8" t="s">
        <v>90</v>
      </c>
      <c r="J546" s="9">
        <v>1</v>
      </c>
      <c r="K546" s="9">
        <v>272</v>
      </c>
      <c r="L546" s="9">
        <v>2025</v>
      </c>
      <c r="M546" s="8" t="s">
        <v>3612</v>
      </c>
      <c r="N546" s="8" t="s">
        <v>42</v>
      </c>
      <c r="O546" s="8" t="s">
        <v>88</v>
      </c>
      <c r="P546" s="6" t="s">
        <v>110</v>
      </c>
      <c r="Q546" s="8" t="s">
        <v>100</v>
      </c>
      <c r="R546" s="10" t="s">
        <v>3613</v>
      </c>
      <c r="S546" s="11" t="s">
        <v>3614</v>
      </c>
      <c r="T546" s="6"/>
      <c r="U546" s="15" t="str">
        <f>HYPERLINK("https://media.infra-m.ru/2162/2162083/cover/2162083.jpg", "Обложка")</f>
        <v>Обложка</v>
      </c>
      <c r="V546" s="15" t="str">
        <f>HYPERLINK("https://znanium.ru/catalog/product/1778876", "Ознакомиться")</f>
        <v>Ознакомиться</v>
      </c>
      <c r="W546" s="8" t="s">
        <v>122</v>
      </c>
      <c r="X546" s="6"/>
      <c r="Y546" s="6"/>
      <c r="Z546" s="6"/>
      <c r="AA546" s="6" t="s">
        <v>81</v>
      </c>
      <c r="AB546" s="8"/>
    </row>
    <row r="547" spans="1:28" s="4" customFormat="1" ht="51.95" customHeight="1" x14ac:dyDescent="0.2">
      <c r="A547" s="5">
        <v>0</v>
      </c>
      <c r="B547" s="6" t="s">
        <v>3615</v>
      </c>
      <c r="C547" s="13">
        <v>1740</v>
      </c>
      <c r="D547" s="8" t="s">
        <v>3616</v>
      </c>
      <c r="E547" s="8" t="s">
        <v>3617</v>
      </c>
      <c r="F547" s="8" t="s">
        <v>3618</v>
      </c>
      <c r="G547" s="6" t="s">
        <v>38</v>
      </c>
      <c r="H547" s="6" t="s">
        <v>227</v>
      </c>
      <c r="I547" s="8" t="s">
        <v>47</v>
      </c>
      <c r="J547" s="9">
        <v>1</v>
      </c>
      <c r="K547" s="9">
        <v>376</v>
      </c>
      <c r="L547" s="9">
        <v>2023</v>
      </c>
      <c r="M547" s="8" t="s">
        <v>3619</v>
      </c>
      <c r="N547" s="8" t="s">
        <v>42</v>
      </c>
      <c r="O547" s="8" t="s">
        <v>215</v>
      </c>
      <c r="P547" s="6" t="s">
        <v>44</v>
      </c>
      <c r="Q547" s="8" t="s">
        <v>45</v>
      </c>
      <c r="R547" s="10" t="s">
        <v>1336</v>
      </c>
      <c r="S547" s="11" t="s">
        <v>3620</v>
      </c>
      <c r="T547" s="6"/>
      <c r="U547" s="15" t="str">
        <f>HYPERLINK("https://media.infra-m.ru/2113/2113858/cover/2113858.jpg", "Обложка")</f>
        <v>Обложка</v>
      </c>
      <c r="V547" s="15" t="str">
        <f>HYPERLINK("https://znanium.ru/catalog/product/2113858", "Ознакомиться")</f>
        <v>Ознакомиться</v>
      </c>
      <c r="W547" s="8" t="s">
        <v>47</v>
      </c>
      <c r="X547" s="6"/>
      <c r="Y547" s="6"/>
      <c r="Z547" s="6"/>
      <c r="AA547" s="6" t="s">
        <v>532</v>
      </c>
      <c r="AB547" s="8"/>
    </row>
    <row r="548" spans="1:28" s="4" customFormat="1" ht="42" customHeight="1" x14ac:dyDescent="0.2">
      <c r="A548" s="5">
        <v>0</v>
      </c>
      <c r="B548" s="6" t="s">
        <v>3621</v>
      </c>
      <c r="C548" s="13">
        <v>1000</v>
      </c>
      <c r="D548" s="8" t="s">
        <v>3622</v>
      </c>
      <c r="E548" s="8" t="s">
        <v>3623</v>
      </c>
      <c r="F548" s="8" t="s">
        <v>3618</v>
      </c>
      <c r="G548" s="6" t="s">
        <v>66</v>
      </c>
      <c r="H548" s="6" t="s">
        <v>227</v>
      </c>
      <c r="I548" s="8"/>
      <c r="J548" s="9">
        <v>1</v>
      </c>
      <c r="K548" s="9">
        <v>343</v>
      </c>
      <c r="L548" s="9">
        <v>2018</v>
      </c>
      <c r="M548" s="8" t="s">
        <v>3624</v>
      </c>
      <c r="N548" s="8" t="s">
        <v>42</v>
      </c>
      <c r="O548" s="8" t="s">
        <v>215</v>
      </c>
      <c r="P548" s="6" t="s">
        <v>44</v>
      </c>
      <c r="Q548" s="8" t="s">
        <v>45</v>
      </c>
      <c r="R548" s="10" t="s">
        <v>1336</v>
      </c>
      <c r="S548" s="11"/>
      <c r="T548" s="6" t="s">
        <v>906</v>
      </c>
      <c r="U548" s="15" t="str">
        <f>HYPERLINK("https://media.infra-m.ru/0948/0948688/cover/948688.jpg", "Обложка")</f>
        <v>Обложка</v>
      </c>
      <c r="V548" s="15" t="str">
        <f>HYPERLINK("https://znanium.ru/catalog/product/2113858", "Ознакомиться")</f>
        <v>Ознакомиться</v>
      </c>
      <c r="W548" s="8" t="s">
        <v>47</v>
      </c>
      <c r="X548" s="6"/>
      <c r="Y548" s="6"/>
      <c r="Z548" s="6"/>
      <c r="AA548" s="6" t="s">
        <v>81</v>
      </c>
      <c r="AB548" s="8"/>
    </row>
    <row r="549" spans="1:28" s="4" customFormat="1" ht="42" customHeight="1" x14ac:dyDescent="0.2">
      <c r="A549" s="5">
        <v>0</v>
      </c>
      <c r="B549" s="6" t="s">
        <v>3625</v>
      </c>
      <c r="C549" s="7">
        <v>880</v>
      </c>
      <c r="D549" s="8" t="s">
        <v>3626</v>
      </c>
      <c r="E549" s="8" t="s">
        <v>3627</v>
      </c>
      <c r="F549" s="8" t="s">
        <v>3628</v>
      </c>
      <c r="G549" s="6" t="s">
        <v>77</v>
      </c>
      <c r="H549" s="6" t="s">
        <v>39</v>
      </c>
      <c r="I549" s="8" t="s">
        <v>740</v>
      </c>
      <c r="J549" s="9">
        <v>1</v>
      </c>
      <c r="K549" s="9">
        <v>195</v>
      </c>
      <c r="L549" s="9">
        <v>2023</v>
      </c>
      <c r="M549" s="8" t="s">
        <v>3629</v>
      </c>
      <c r="N549" s="8" t="s">
        <v>42</v>
      </c>
      <c r="O549" s="8" t="s">
        <v>88</v>
      </c>
      <c r="P549" s="6" t="s">
        <v>57</v>
      </c>
      <c r="Q549" s="8" t="s">
        <v>58</v>
      </c>
      <c r="R549" s="10" t="s">
        <v>3630</v>
      </c>
      <c r="S549" s="11"/>
      <c r="T549" s="6"/>
      <c r="U549" s="15" t="str">
        <f>HYPERLINK("https://media.infra-m.ru/1905/1905898/cover/1905898.jpg", "Обложка")</f>
        <v>Обложка</v>
      </c>
      <c r="V549" s="12"/>
      <c r="W549" s="8" t="s">
        <v>728</v>
      </c>
      <c r="X549" s="6"/>
      <c r="Y549" s="6"/>
      <c r="Z549" s="6"/>
      <c r="AA549" s="6" t="s">
        <v>48</v>
      </c>
      <c r="AB549" s="8"/>
    </row>
    <row r="550" spans="1:28" s="4" customFormat="1" ht="51.95" customHeight="1" x14ac:dyDescent="0.2">
      <c r="A550" s="5">
        <v>0</v>
      </c>
      <c r="B550" s="6" t="s">
        <v>3631</v>
      </c>
      <c r="C550" s="13">
        <v>1994</v>
      </c>
      <c r="D550" s="8" t="s">
        <v>3632</v>
      </c>
      <c r="E550" s="8" t="s">
        <v>3633</v>
      </c>
      <c r="F550" s="8" t="s">
        <v>3634</v>
      </c>
      <c r="G550" s="6" t="s">
        <v>66</v>
      </c>
      <c r="H550" s="6" t="s">
        <v>39</v>
      </c>
      <c r="I550" s="8" t="s">
        <v>98</v>
      </c>
      <c r="J550" s="9">
        <v>1</v>
      </c>
      <c r="K550" s="9">
        <v>432</v>
      </c>
      <c r="L550" s="9">
        <v>2024</v>
      </c>
      <c r="M550" s="8" t="s">
        <v>3635</v>
      </c>
      <c r="N550" s="8" t="s">
        <v>42</v>
      </c>
      <c r="O550" s="8" t="s">
        <v>88</v>
      </c>
      <c r="P550" s="6" t="s">
        <v>110</v>
      </c>
      <c r="Q550" s="8" t="s">
        <v>100</v>
      </c>
      <c r="R550" s="10" t="s">
        <v>3636</v>
      </c>
      <c r="S550" s="11" t="s">
        <v>3637</v>
      </c>
      <c r="T550" s="6"/>
      <c r="U550" s="15" t="str">
        <f>HYPERLINK("https://media.infra-m.ru/1862/1862259/cover/1862259.jpg", "Обложка")</f>
        <v>Обложка</v>
      </c>
      <c r="V550" s="15" t="str">
        <f>HYPERLINK("https://znanium.ru/catalog/product/418049", "Ознакомиться")</f>
        <v>Ознакомиться</v>
      </c>
      <c r="W550" s="8"/>
      <c r="X550" s="6"/>
      <c r="Y550" s="6"/>
      <c r="Z550" s="6"/>
      <c r="AA550" s="6" t="s">
        <v>3103</v>
      </c>
      <c r="AB550" s="8"/>
    </row>
    <row r="551" spans="1:28" s="4" customFormat="1" ht="51.95" customHeight="1" x14ac:dyDescent="0.2">
      <c r="A551" s="5">
        <v>0</v>
      </c>
      <c r="B551" s="6" t="s">
        <v>3638</v>
      </c>
      <c r="C551" s="7">
        <v>600</v>
      </c>
      <c r="D551" s="8" t="s">
        <v>3639</v>
      </c>
      <c r="E551" s="8" t="s">
        <v>3640</v>
      </c>
      <c r="F551" s="8" t="s">
        <v>3641</v>
      </c>
      <c r="G551" s="6" t="s">
        <v>77</v>
      </c>
      <c r="H551" s="6" t="s">
        <v>39</v>
      </c>
      <c r="I551" s="8" t="s">
        <v>53</v>
      </c>
      <c r="J551" s="9">
        <v>1</v>
      </c>
      <c r="K551" s="9">
        <v>123</v>
      </c>
      <c r="L551" s="9">
        <v>2021</v>
      </c>
      <c r="M551" s="8" t="s">
        <v>3642</v>
      </c>
      <c r="N551" s="8" t="s">
        <v>42</v>
      </c>
      <c r="O551" s="8" t="s">
        <v>88</v>
      </c>
      <c r="P551" s="6" t="s">
        <v>57</v>
      </c>
      <c r="Q551" s="8" t="s">
        <v>58</v>
      </c>
      <c r="R551" s="10" t="s">
        <v>3643</v>
      </c>
      <c r="S551" s="11"/>
      <c r="T551" s="6"/>
      <c r="U551" s="15" t="str">
        <f>HYPERLINK("https://media.infra-m.ru/1141/1141765/cover/1141765.jpg", "Обложка")</f>
        <v>Обложка</v>
      </c>
      <c r="V551" s="15" t="str">
        <f>HYPERLINK("https://znanium.ru/catalog/product/1141765", "Ознакомиться")</f>
        <v>Ознакомиться</v>
      </c>
      <c r="W551" s="8" t="s">
        <v>1515</v>
      </c>
      <c r="X551" s="6"/>
      <c r="Y551" s="6"/>
      <c r="Z551" s="6"/>
      <c r="AA551" s="6" t="s">
        <v>209</v>
      </c>
      <c r="AB551" s="8"/>
    </row>
    <row r="552" spans="1:28" s="4" customFormat="1" ht="51.95" customHeight="1" x14ac:dyDescent="0.2">
      <c r="A552" s="5">
        <v>0</v>
      </c>
      <c r="B552" s="6" t="s">
        <v>3644</v>
      </c>
      <c r="C552" s="13">
        <v>1194</v>
      </c>
      <c r="D552" s="8" t="s">
        <v>3645</v>
      </c>
      <c r="E552" s="8" t="s">
        <v>3646</v>
      </c>
      <c r="F552" s="8" t="s">
        <v>3647</v>
      </c>
      <c r="G552" s="6" t="s">
        <v>38</v>
      </c>
      <c r="H552" s="6" t="s">
        <v>143</v>
      </c>
      <c r="I552" s="8" t="s">
        <v>98</v>
      </c>
      <c r="J552" s="9">
        <v>1</v>
      </c>
      <c r="K552" s="9">
        <v>240</v>
      </c>
      <c r="L552" s="9">
        <v>2025</v>
      </c>
      <c r="M552" s="8" t="s">
        <v>3648</v>
      </c>
      <c r="N552" s="8" t="s">
        <v>42</v>
      </c>
      <c r="O552" s="8" t="s">
        <v>88</v>
      </c>
      <c r="P552" s="6" t="s">
        <v>44</v>
      </c>
      <c r="Q552" s="8" t="s">
        <v>100</v>
      </c>
      <c r="R552" s="10" t="s">
        <v>3649</v>
      </c>
      <c r="S552" s="11" t="s">
        <v>3650</v>
      </c>
      <c r="T552" s="6"/>
      <c r="U552" s="15" t="str">
        <f>HYPERLINK("https://media.infra-m.ru/2170/2170789/cover/2170789.jpg", "Обложка")</f>
        <v>Обложка</v>
      </c>
      <c r="V552" s="15" t="str">
        <f>HYPERLINK("https://znanium.ru/catalog/product/2084415", "Ознакомиться")</f>
        <v>Ознакомиться</v>
      </c>
      <c r="W552" s="8" t="s">
        <v>264</v>
      </c>
      <c r="X552" s="6"/>
      <c r="Y552" s="6"/>
      <c r="Z552" s="6"/>
      <c r="AA552" s="6" t="s">
        <v>155</v>
      </c>
      <c r="AB552" s="8"/>
    </row>
    <row r="553" spans="1:28" s="4" customFormat="1" ht="51.95" customHeight="1" x14ac:dyDescent="0.2">
      <c r="A553" s="5">
        <v>0</v>
      </c>
      <c r="B553" s="6" t="s">
        <v>3651</v>
      </c>
      <c r="C553" s="13">
        <v>1404</v>
      </c>
      <c r="D553" s="8" t="s">
        <v>3652</v>
      </c>
      <c r="E553" s="8" t="s">
        <v>3653</v>
      </c>
      <c r="F553" s="8" t="s">
        <v>3654</v>
      </c>
      <c r="G553" s="6" t="s">
        <v>38</v>
      </c>
      <c r="H553" s="6" t="s">
        <v>39</v>
      </c>
      <c r="I553" s="8" t="s">
        <v>118</v>
      </c>
      <c r="J553" s="9">
        <v>1</v>
      </c>
      <c r="K553" s="9">
        <v>292</v>
      </c>
      <c r="L553" s="9">
        <v>2024</v>
      </c>
      <c r="M553" s="8" t="s">
        <v>3655</v>
      </c>
      <c r="N553" s="8" t="s">
        <v>42</v>
      </c>
      <c r="O553" s="8" t="s">
        <v>205</v>
      </c>
      <c r="P553" s="6" t="s">
        <v>110</v>
      </c>
      <c r="Q553" s="8" t="s">
        <v>45</v>
      </c>
      <c r="R553" s="10" t="s">
        <v>3656</v>
      </c>
      <c r="S553" s="11" t="s">
        <v>3657</v>
      </c>
      <c r="T553" s="6"/>
      <c r="U553" s="15" t="str">
        <f>HYPERLINK("https://media.infra-m.ru/2111/2111769/cover/2111769.jpg", "Обложка")</f>
        <v>Обложка</v>
      </c>
      <c r="V553" s="15" t="str">
        <f>HYPERLINK("https://znanium.ru/catalog/product/2067367", "Ознакомиться")</f>
        <v>Ознакомиться</v>
      </c>
      <c r="W553" s="8" t="s">
        <v>3003</v>
      </c>
      <c r="X553" s="6"/>
      <c r="Y553" s="6"/>
      <c r="Z553" s="6"/>
      <c r="AA553" s="6" t="s">
        <v>48</v>
      </c>
      <c r="AB553" s="8"/>
    </row>
    <row r="554" spans="1:28" s="4" customFormat="1" ht="51.95" customHeight="1" x14ac:dyDescent="0.2">
      <c r="A554" s="5">
        <v>0</v>
      </c>
      <c r="B554" s="6" t="s">
        <v>3658</v>
      </c>
      <c r="C554" s="13">
        <v>1320</v>
      </c>
      <c r="D554" s="8" t="s">
        <v>3659</v>
      </c>
      <c r="E554" s="8" t="s">
        <v>3653</v>
      </c>
      <c r="F554" s="8" t="s">
        <v>3654</v>
      </c>
      <c r="G554" s="6" t="s">
        <v>38</v>
      </c>
      <c r="H554" s="6" t="s">
        <v>39</v>
      </c>
      <c r="I554" s="8" t="s">
        <v>98</v>
      </c>
      <c r="J554" s="9">
        <v>1</v>
      </c>
      <c r="K554" s="9">
        <v>292</v>
      </c>
      <c r="L554" s="9">
        <v>2023</v>
      </c>
      <c r="M554" s="8" t="s">
        <v>3660</v>
      </c>
      <c r="N554" s="8" t="s">
        <v>42</v>
      </c>
      <c r="O554" s="8" t="s">
        <v>205</v>
      </c>
      <c r="P554" s="6" t="s">
        <v>110</v>
      </c>
      <c r="Q554" s="8" t="s">
        <v>100</v>
      </c>
      <c r="R554" s="10" t="s">
        <v>3661</v>
      </c>
      <c r="S554" s="11" t="s">
        <v>3662</v>
      </c>
      <c r="T554" s="6"/>
      <c r="U554" s="15" t="str">
        <f>HYPERLINK("https://media.infra-m.ru/1899/1899022/cover/1899022.jpg", "Обложка")</f>
        <v>Обложка</v>
      </c>
      <c r="V554" s="15" t="str">
        <f>HYPERLINK("https://znanium.ru/catalog/product/1899022", "Ознакомиться")</f>
        <v>Ознакомиться</v>
      </c>
      <c r="W554" s="8" t="s">
        <v>3003</v>
      </c>
      <c r="X554" s="6"/>
      <c r="Y554" s="6"/>
      <c r="Z554" s="6" t="s">
        <v>129</v>
      </c>
      <c r="AA554" s="6" t="s">
        <v>503</v>
      </c>
      <c r="AB554" s="8"/>
    </row>
    <row r="555" spans="1:28" s="4" customFormat="1" ht="51.95" customHeight="1" x14ac:dyDescent="0.2">
      <c r="A555" s="5">
        <v>0</v>
      </c>
      <c r="B555" s="6" t="s">
        <v>3663</v>
      </c>
      <c r="C555" s="13">
        <v>1610</v>
      </c>
      <c r="D555" s="8" t="s">
        <v>3664</v>
      </c>
      <c r="E555" s="8" t="s">
        <v>3665</v>
      </c>
      <c r="F555" s="8" t="s">
        <v>3666</v>
      </c>
      <c r="G555" s="6" t="s">
        <v>38</v>
      </c>
      <c r="H555" s="6" t="s">
        <v>39</v>
      </c>
      <c r="I555" s="8" t="s">
        <v>53</v>
      </c>
      <c r="J555" s="9">
        <v>1</v>
      </c>
      <c r="K555" s="9">
        <v>350</v>
      </c>
      <c r="L555" s="9">
        <v>2024</v>
      </c>
      <c r="M555" s="8" t="s">
        <v>3667</v>
      </c>
      <c r="N555" s="8" t="s">
        <v>42</v>
      </c>
      <c r="O555" s="8" t="s">
        <v>88</v>
      </c>
      <c r="P555" s="6" t="s">
        <v>57</v>
      </c>
      <c r="Q555" s="8" t="s">
        <v>58</v>
      </c>
      <c r="R555" s="10" t="s">
        <v>3668</v>
      </c>
      <c r="S555" s="11"/>
      <c r="T555" s="6"/>
      <c r="U555" s="15" t="str">
        <f>HYPERLINK("https://media.infra-m.ru/2054/2054120/cover/2054120.jpg", "Обложка")</f>
        <v>Обложка</v>
      </c>
      <c r="V555" s="15" t="str">
        <f>HYPERLINK("https://znanium.ru/catalog/product/2054120", "Ознакомиться")</f>
        <v>Ознакомиться</v>
      </c>
      <c r="W555" s="8" t="s">
        <v>3669</v>
      </c>
      <c r="X555" s="6"/>
      <c r="Y555" s="6"/>
      <c r="Z555" s="6"/>
      <c r="AA555" s="6" t="s">
        <v>209</v>
      </c>
      <c r="AB555" s="8"/>
    </row>
    <row r="556" spans="1:28" s="4" customFormat="1" ht="42" customHeight="1" x14ac:dyDescent="0.2">
      <c r="A556" s="5">
        <v>0</v>
      </c>
      <c r="B556" s="6" t="s">
        <v>3670</v>
      </c>
      <c r="C556" s="7">
        <v>590</v>
      </c>
      <c r="D556" s="8" t="s">
        <v>3671</v>
      </c>
      <c r="E556" s="8" t="s">
        <v>3672</v>
      </c>
      <c r="F556" s="8" t="s">
        <v>3673</v>
      </c>
      <c r="G556" s="6" t="s">
        <v>77</v>
      </c>
      <c r="H556" s="6" t="s">
        <v>227</v>
      </c>
      <c r="I556" s="8"/>
      <c r="J556" s="9">
        <v>1</v>
      </c>
      <c r="K556" s="9">
        <v>125</v>
      </c>
      <c r="L556" s="9">
        <v>2024</v>
      </c>
      <c r="M556" s="8" t="s">
        <v>3674</v>
      </c>
      <c r="N556" s="8" t="s">
        <v>42</v>
      </c>
      <c r="O556" s="8" t="s">
        <v>205</v>
      </c>
      <c r="P556" s="6" t="s">
        <v>57</v>
      </c>
      <c r="Q556" s="8" t="s">
        <v>58</v>
      </c>
      <c r="R556" s="10" t="s">
        <v>3675</v>
      </c>
      <c r="S556" s="11"/>
      <c r="T556" s="6"/>
      <c r="U556" s="15" t="str">
        <f>HYPERLINK("https://media.infra-m.ru/2119/2119944/cover/2119944.jpg", "Обложка")</f>
        <v>Обложка</v>
      </c>
      <c r="V556" s="15" t="str">
        <f>HYPERLINK("https://znanium.ru/catalog/product/2119944", "Ознакомиться")</f>
        <v>Ознакомиться</v>
      </c>
      <c r="W556" s="8" t="s">
        <v>47</v>
      </c>
      <c r="X556" s="6"/>
      <c r="Y556" s="6"/>
      <c r="Z556" s="6"/>
      <c r="AA556" s="6" t="s">
        <v>123</v>
      </c>
      <c r="AB556" s="8"/>
    </row>
    <row r="557" spans="1:28" s="4" customFormat="1" ht="42" customHeight="1" x14ac:dyDescent="0.2">
      <c r="A557" s="5">
        <v>0</v>
      </c>
      <c r="B557" s="6" t="s">
        <v>3676</v>
      </c>
      <c r="C557" s="7">
        <v>500</v>
      </c>
      <c r="D557" s="8" t="s">
        <v>3677</v>
      </c>
      <c r="E557" s="8" t="s">
        <v>3678</v>
      </c>
      <c r="F557" s="8" t="s">
        <v>3679</v>
      </c>
      <c r="G557" s="6" t="s">
        <v>77</v>
      </c>
      <c r="H557" s="6" t="s">
        <v>309</v>
      </c>
      <c r="I557" s="8" t="s">
        <v>3680</v>
      </c>
      <c r="J557" s="9">
        <v>1</v>
      </c>
      <c r="K557" s="9">
        <v>104</v>
      </c>
      <c r="L557" s="9">
        <v>2024</v>
      </c>
      <c r="M557" s="8" t="s">
        <v>3681</v>
      </c>
      <c r="N557" s="8" t="s">
        <v>42</v>
      </c>
      <c r="O557" s="8" t="s">
        <v>205</v>
      </c>
      <c r="P557" s="6" t="s">
        <v>44</v>
      </c>
      <c r="Q557" s="8" t="s">
        <v>45</v>
      </c>
      <c r="R557" s="10" t="s">
        <v>2139</v>
      </c>
      <c r="S557" s="11"/>
      <c r="T557" s="6"/>
      <c r="U557" s="15" t="str">
        <f>HYPERLINK("https://media.infra-m.ru/2150/2150737/cover/2150737.jpg", "Обложка")</f>
        <v>Обложка</v>
      </c>
      <c r="V557" s="15" t="str">
        <f>HYPERLINK("https://znanium.ru/catalog/product/2150737", "Ознакомиться")</f>
        <v>Ознакомиться</v>
      </c>
      <c r="W557" s="8" t="s">
        <v>3682</v>
      </c>
      <c r="X557" s="6"/>
      <c r="Y557" s="6"/>
      <c r="Z557" s="6"/>
      <c r="AA557" s="6" t="s">
        <v>398</v>
      </c>
      <c r="AB557" s="8"/>
    </row>
    <row r="558" spans="1:28" s="4" customFormat="1" ht="44.1" customHeight="1" x14ac:dyDescent="0.2">
      <c r="A558" s="5">
        <v>0</v>
      </c>
      <c r="B558" s="6" t="s">
        <v>3683</v>
      </c>
      <c r="C558" s="13">
        <v>1142</v>
      </c>
      <c r="D558" s="8" t="s">
        <v>3684</v>
      </c>
      <c r="E558" s="8" t="s">
        <v>3685</v>
      </c>
      <c r="F558" s="8" t="s">
        <v>3686</v>
      </c>
      <c r="G558" s="6" t="s">
        <v>38</v>
      </c>
      <c r="H558" s="6" t="s">
        <v>39</v>
      </c>
      <c r="I558" s="8" t="s">
        <v>740</v>
      </c>
      <c r="J558" s="9">
        <v>1</v>
      </c>
      <c r="K558" s="9">
        <v>194</v>
      </c>
      <c r="L558" s="9">
        <v>2023</v>
      </c>
      <c r="M558" s="8" t="s">
        <v>3687</v>
      </c>
      <c r="N558" s="8" t="s">
        <v>42</v>
      </c>
      <c r="O558" s="8" t="s">
        <v>88</v>
      </c>
      <c r="P558" s="6" t="s">
        <v>57</v>
      </c>
      <c r="Q558" s="8" t="s">
        <v>58</v>
      </c>
      <c r="R558" s="10" t="s">
        <v>3688</v>
      </c>
      <c r="S558" s="11"/>
      <c r="T558" s="6"/>
      <c r="U558" s="15" t="str">
        <f>HYPERLINK("https://media.infra-m.ru/2006/2006877/cover/2006877.jpg", "Обложка")</f>
        <v>Обложка</v>
      </c>
      <c r="V558" s="12"/>
      <c r="W558" s="8" t="s">
        <v>728</v>
      </c>
      <c r="X558" s="6"/>
      <c r="Y558" s="6"/>
      <c r="Z558" s="6"/>
      <c r="AA558" s="6" t="s">
        <v>48</v>
      </c>
      <c r="AB558" s="8"/>
    </row>
    <row r="559" spans="1:28" s="4" customFormat="1" ht="51.95" customHeight="1" x14ac:dyDescent="0.2">
      <c r="A559" s="5">
        <v>0</v>
      </c>
      <c r="B559" s="6" t="s">
        <v>3689</v>
      </c>
      <c r="C559" s="13">
        <v>1574.9</v>
      </c>
      <c r="D559" s="8" t="s">
        <v>3690</v>
      </c>
      <c r="E559" s="8" t="s">
        <v>3691</v>
      </c>
      <c r="F559" s="8" t="s">
        <v>3692</v>
      </c>
      <c r="G559" s="6" t="s">
        <v>66</v>
      </c>
      <c r="H559" s="6" t="s">
        <v>39</v>
      </c>
      <c r="I559" s="8" t="s">
        <v>133</v>
      </c>
      <c r="J559" s="9">
        <v>1</v>
      </c>
      <c r="K559" s="9">
        <v>350</v>
      </c>
      <c r="L559" s="9">
        <v>2023</v>
      </c>
      <c r="M559" s="8" t="s">
        <v>3693</v>
      </c>
      <c r="N559" s="8" t="s">
        <v>42</v>
      </c>
      <c r="O559" s="8" t="s">
        <v>215</v>
      </c>
      <c r="P559" s="6" t="s">
        <v>44</v>
      </c>
      <c r="Q559" s="8" t="s">
        <v>45</v>
      </c>
      <c r="R559" s="10" t="s">
        <v>3694</v>
      </c>
      <c r="S559" s="11" t="s">
        <v>3695</v>
      </c>
      <c r="T559" s="6"/>
      <c r="U559" s="15" t="str">
        <f>HYPERLINK("https://media.infra-m.ru/2029/2029905/cover/2029905.jpg", "Обложка")</f>
        <v>Обложка</v>
      </c>
      <c r="V559" s="15" t="str">
        <f>HYPERLINK("https://znanium.ru/catalog/product/1009641", "Ознакомиться")</f>
        <v>Ознакомиться</v>
      </c>
      <c r="W559" s="8" t="s">
        <v>1650</v>
      </c>
      <c r="X559" s="6"/>
      <c r="Y559" s="6"/>
      <c r="Z559" s="6"/>
      <c r="AA559" s="6" t="s">
        <v>81</v>
      </c>
      <c r="AB559" s="8"/>
    </row>
    <row r="560" spans="1:28" s="4" customFormat="1" ht="51.95" customHeight="1" x14ac:dyDescent="0.2">
      <c r="A560" s="5">
        <v>0</v>
      </c>
      <c r="B560" s="6" t="s">
        <v>3696</v>
      </c>
      <c r="C560" s="13">
        <v>2500</v>
      </c>
      <c r="D560" s="8" t="s">
        <v>3697</v>
      </c>
      <c r="E560" s="8" t="s">
        <v>3698</v>
      </c>
      <c r="F560" s="8" t="s">
        <v>3699</v>
      </c>
      <c r="G560" s="6" t="s">
        <v>66</v>
      </c>
      <c r="H560" s="6" t="s">
        <v>39</v>
      </c>
      <c r="I560" s="8" t="s">
        <v>118</v>
      </c>
      <c r="J560" s="9">
        <v>1</v>
      </c>
      <c r="K560" s="9">
        <v>543</v>
      </c>
      <c r="L560" s="9">
        <v>2023</v>
      </c>
      <c r="M560" s="8" t="s">
        <v>3700</v>
      </c>
      <c r="N560" s="8" t="s">
        <v>42</v>
      </c>
      <c r="O560" s="8" t="s">
        <v>215</v>
      </c>
      <c r="P560" s="6" t="s">
        <v>44</v>
      </c>
      <c r="Q560" s="8" t="s">
        <v>45</v>
      </c>
      <c r="R560" s="10" t="s">
        <v>3701</v>
      </c>
      <c r="S560" s="11" t="s">
        <v>3702</v>
      </c>
      <c r="T560" s="6"/>
      <c r="U560" s="15" t="str">
        <f>HYPERLINK("https://media.infra-m.ru/2029/2029906/cover/2029906.jpg", "Обложка")</f>
        <v>Обложка</v>
      </c>
      <c r="V560" s="15" t="str">
        <f>HYPERLINK("https://znanium.ru/catalog/product/2029906", "Ознакомиться")</f>
        <v>Ознакомиться</v>
      </c>
      <c r="W560" s="8" t="s">
        <v>1650</v>
      </c>
      <c r="X560" s="6"/>
      <c r="Y560" s="6"/>
      <c r="Z560" s="6"/>
      <c r="AA560" s="6" t="s">
        <v>61</v>
      </c>
      <c r="AB560" s="8"/>
    </row>
    <row r="561" spans="1:28" s="4" customFormat="1" ht="51.95" customHeight="1" x14ac:dyDescent="0.2">
      <c r="A561" s="5">
        <v>0</v>
      </c>
      <c r="B561" s="6" t="s">
        <v>3703</v>
      </c>
      <c r="C561" s="13">
        <v>1344</v>
      </c>
      <c r="D561" s="8" t="s">
        <v>3704</v>
      </c>
      <c r="E561" s="8" t="s">
        <v>3705</v>
      </c>
      <c r="F561" s="8" t="s">
        <v>3706</v>
      </c>
      <c r="G561" s="6" t="s">
        <v>66</v>
      </c>
      <c r="H561" s="6" t="s">
        <v>39</v>
      </c>
      <c r="I561" s="8" t="s">
        <v>133</v>
      </c>
      <c r="J561" s="9">
        <v>1</v>
      </c>
      <c r="K561" s="9">
        <v>296</v>
      </c>
      <c r="L561" s="9">
        <v>2023</v>
      </c>
      <c r="M561" s="8" t="s">
        <v>3707</v>
      </c>
      <c r="N561" s="8" t="s">
        <v>42</v>
      </c>
      <c r="O561" s="8" t="s">
        <v>215</v>
      </c>
      <c r="P561" s="6" t="s">
        <v>44</v>
      </c>
      <c r="Q561" s="8" t="s">
        <v>45</v>
      </c>
      <c r="R561" s="10" t="s">
        <v>3708</v>
      </c>
      <c r="S561" s="11" t="s">
        <v>3709</v>
      </c>
      <c r="T561" s="6"/>
      <c r="U561" s="15" t="str">
        <f>HYPERLINK("https://media.infra-m.ru/2006/2006941/cover/2006941.jpg", "Обложка")</f>
        <v>Обложка</v>
      </c>
      <c r="V561" s="15" t="str">
        <f>HYPERLINK("https://znanium.ru/catalog/product/953482", "Ознакомиться")</f>
        <v>Ознакомиться</v>
      </c>
      <c r="W561" s="8" t="s">
        <v>1650</v>
      </c>
      <c r="X561" s="6"/>
      <c r="Y561" s="6"/>
      <c r="Z561" s="6"/>
      <c r="AA561" s="6" t="s">
        <v>48</v>
      </c>
      <c r="AB561" s="8"/>
    </row>
    <row r="562" spans="1:28" s="4" customFormat="1" ht="51.95" customHeight="1" x14ac:dyDescent="0.2">
      <c r="A562" s="5">
        <v>0</v>
      </c>
      <c r="B562" s="6" t="s">
        <v>3710</v>
      </c>
      <c r="C562" s="13">
        <v>1564</v>
      </c>
      <c r="D562" s="8" t="s">
        <v>3711</v>
      </c>
      <c r="E562" s="8" t="s">
        <v>3712</v>
      </c>
      <c r="F562" s="8" t="s">
        <v>3713</v>
      </c>
      <c r="G562" s="6" t="s">
        <v>66</v>
      </c>
      <c r="H562" s="6" t="s">
        <v>39</v>
      </c>
      <c r="I562" s="8" t="s">
        <v>723</v>
      </c>
      <c r="J562" s="9">
        <v>1</v>
      </c>
      <c r="K562" s="9">
        <v>346</v>
      </c>
      <c r="L562" s="9">
        <v>2023</v>
      </c>
      <c r="M562" s="8" t="s">
        <v>3714</v>
      </c>
      <c r="N562" s="8" t="s">
        <v>42</v>
      </c>
      <c r="O562" s="8" t="s">
        <v>215</v>
      </c>
      <c r="P562" s="6" t="s">
        <v>44</v>
      </c>
      <c r="Q562" s="8" t="s">
        <v>725</v>
      </c>
      <c r="R562" s="10" t="s">
        <v>3715</v>
      </c>
      <c r="S562" s="11" t="s">
        <v>3716</v>
      </c>
      <c r="T562" s="6"/>
      <c r="U562" s="15" t="str">
        <f>HYPERLINK("https://media.infra-m.ru/1911/1911131/cover/1911131.jpg", "Обложка")</f>
        <v>Обложка</v>
      </c>
      <c r="V562" s="12"/>
      <c r="W562" s="8" t="s">
        <v>728</v>
      </c>
      <c r="X562" s="6"/>
      <c r="Y562" s="6"/>
      <c r="Z562" s="6"/>
      <c r="AA562" s="6" t="s">
        <v>148</v>
      </c>
      <c r="AB562" s="8"/>
    </row>
    <row r="563" spans="1:28" s="4" customFormat="1" ht="51.95" customHeight="1" x14ac:dyDescent="0.2">
      <c r="A563" s="5">
        <v>0</v>
      </c>
      <c r="B563" s="6" t="s">
        <v>3717</v>
      </c>
      <c r="C563" s="13">
        <v>1770</v>
      </c>
      <c r="D563" s="8" t="s">
        <v>3718</v>
      </c>
      <c r="E563" s="8" t="s">
        <v>3719</v>
      </c>
      <c r="F563" s="8" t="s">
        <v>3720</v>
      </c>
      <c r="G563" s="6" t="s">
        <v>66</v>
      </c>
      <c r="H563" s="6" t="s">
        <v>39</v>
      </c>
      <c r="I563" s="8" t="s">
        <v>118</v>
      </c>
      <c r="J563" s="9">
        <v>1</v>
      </c>
      <c r="K563" s="9">
        <v>347</v>
      </c>
      <c r="L563" s="9">
        <v>2025</v>
      </c>
      <c r="M563" s="8" t="s">
        <v>3721</v>
      </c>
      <c r="N563" s="8" t="s">
        <v>55</v>
      </c>
      <c r="O563" s="8" t="s">
        <v>68</v>
      </c>
      <c r="P563" s="6" t="s">
        <v>110</v>
      </c>
      <c r="Q563" s="8" t="s">
        <v>90</v>
      </c>
      <c r="R563" s="10" t="s">
        <v>3722</v>
      </c>
      <c r="S563" s="11"/>
      <c r="T563" s="6"/>
      <c r="U563" s="15" t="str">
        <f>HYPERLINK("https://media.infra-m.ru/2049/2049708/cover/2049708.jpg", "Обложка")</f>
        <v>Обложка</v>
      </c>
      <c r="V563" s="15" t="str">
        <f>HYPERLINK("https://znanium.ru/catalog/product/2049708", "Ознакомиться")</f>
        <v>Ознакомиться</v>
      </c>
      <c r="W563" s="8" t="s">
        <v>3723</v>
      </c>
      <c r="X563" s="6" t="s">
        <v>364</v>
      </c>
      <c r="Y563" s="6"/>
      <c r="Z563" s="6"/>
      <c r="AA563" s="6" t="s">
        <v>365</v>
      </c>
      <c r="AB563" s="8"/>
    </row>
    <row r="564" spans="1:28" s="4" customFormat="1" ht="51.95" customHeight="1" x14ac:dyDescent="0.2">
      <c r="A564" s="5">
        <v>0</v>
      </c>
      <c r="B564" s="6" t="s">
        <v>3724</v>
      </c>
      <c r="C564" s="7">
        <v>820</v>
      </c>
      <c r="D564" s="8" t="s">
        <v>3725</v>
      </c>
      <c r="E564" s="8" t="s">
        <v>3726</v>
      </c>
      <c r="F564" s="8" t="s">
        <v>3727</v>
      </c>
      <c r="G564" s="6" t="s">
        <v>38</v>
      </c>
      <c r="H564" s="6" t="s">
        <v>39</v>
      </c>
      <c r="I564" s="8" t="s">
        <v>118</v>
      </c>
      <c r="J564" s="9">
        <v>1</v>
      </c>
      <c r="K564" s="9">
        <v>178</v>
      </c>
      <c r="L564" s="9">
        <v>2024</v>
      </c>
      <c r="M564" s="8" t="s">
        <v>3728</v>
      </c>
      <c r="N564" s="8" t="s">
        <v>42</v>
      </c>
      <c r="O564" s="8" t="s">
        <v>205</v>
      </c>
      <c r="P564" s="6" t="s">
        <v>44</v>
      </c>
      <c r="Q564" s="8" t="s">
        <v>45</v>
      </c>
      <c r="R564" s="10" t="s">
        <v>3729</v>
      </c>
      <c r="S564" s="11" t="s">
        <v>3730</v>
      </c>
      <c r="T564" s="6"/>
      <c r="U564" s="15" t="str">
        <f>HYPERLINK("https://media.infra-m.ru/2125/2125281/cover/2125281.jpg", "Обложка")</f>
        <v>Обложка</v>
      </c>
      <c r="V564" s="15" t="str">
        <f>HYPERLINK("https://znanium.ru/catalog/product/2125281", "Ознакомиться")</f>
        <v>Ознакомиться</v>
      </c>
      <c r="W564" s="8" t="s">
        <v>1462</v>
      </c>
      <c r="X564" s="6"/>
      <c r="Y564" s="6"/>
      <c r="Z564" s="6"/>
      <c r="AA564" s="6" t="s">
        <v>138</v>
      </c>
      <c r="AB564" s="8"/>
    </row>
    <row r="565" spans="1:28" s="4" customFormat="1" ht="51.95" customHeight="1" x14ac:dyDescent="0.2">
      <c r="A565" s="5">
        <v>0</v>
      </c>
      <c r="B565" s="6" t="s">
        <v>3731</v>
      </c>
      <c r="C565" s="13">
        <v>1150</v>
      </c>
      <c r="D565" s="8" t="s">
        <v>3732</v>
      </c>
      <c r="E565" s="8" t="s">
        <v>3733</v>
      </c>
      <c r="F565" s="8" t="s">
        <v>3734</v>
      </c>
      <c r="G565" s="6" t="s">
        <v>77</v>
      </c>
      <c r="H565" s="6" t="s">
        <v>39</v>
      </c>
      <c r="I565" s="8" t="s">
        <v>53</v>
      </c>
      <c r="J565" s="9">
        <v>1</v>
      </c>
      <c r="K565" s="9">
        <v>265</v>
      </c>
      <c r="L565" s="9">
        <v>2022</v>
      </c>
      <c r="M565" s="8" t="s">
        <v>3735</v>
      </c>
      <c r="N565" s="8" t="s">
        <v>42</v>
      </c>
      <c r="O565" s="8" t="s">
        <v>215</v>
      </c>
      <c r="P565" s="6" t="s">
        <v>57</v>
      </c>
      <c r="Q565" s="8" t="s">
        <v>58</v>
      </c>
      <c r="R565" s="10" t="s">
        <v>3736</v>
      </c>
      <c r="S565" s="11"/>
      <c r="T565" s="6"/>
      <c r="U565" s="15" t="str">
        <f>HYPERLINK("https://media.infra-m.ru/1860/1860140/cover/1860140.jpg", "Обложка")</f>
        <v>Обложка</v>
      </c>
      <c r="V565" s="15" t="str">
        <f>HYPERLINK("https://znanium.ru/catalog/product/1860140", "Ознакомиться")</f>
        <v>Ознакомиться</v>
      </c>
      <c r="W565" s="8" t="s">
        <v>2121</v>
      </c>
      <c r="X565" s="6"/>
      <c r="Y565" s="6"/>
      <c r="Z565" s="6"/>
      <c r="AA565" s="6" t="s">
        <v>449</v>
      </c>
      <c r="AB565" s="8"/>
    </row>
    <row r="566" spans="1:28" s="4" customFormat="1" ht="42" customHeight="1" x14ac:dyDescent="0.2">
      <c r="A566" s="5">
        <v>0</v>
      </c>
      <c r="B566" s="6" t="s">
        <v>3737</v>
      </c>
      <c r="C566" s="7">
        <v>550</v>
      </c>
      <c r="D566" s="8" t="s">
        <v>3738</v>
      </c>
      <c r="E566" s="8" t="s">
        <v>3739</v>
      </c>
      <c r="F566" s="8" t="s">
        <v>800</v>
      </c>
      <c r="G566" s="6" t="s">
        <v>77</v>
      </c>
      <c r="H566" s="6" t="s">
        <v>39</v>
      </c>
      <c r="I566" s="8" t="s">
        <v>53</v>
      </c>
      <c r="J566" s="9">
        <v>1</v>
      </c>
      <c r="K566" s="9">
        <v>162</v>
      </c>
      <c r="L566" s="9">
        <v>2019</v>
      </c>
      <c r="M566" s="8" t="s">
        <v>3740</v>
      </c>
      <c r="N566" s="8" t="s">
        <v>42</v>
      </c>
      <c r="O566" s="8" t="s">
        <v>43</v>
      </c>
      <c r="P566" s="6" t="s">
        <v>57</v>
      </c>
      <c r="Q566" s="8" t="s">
        <v>58</v>
      </c>
      <c r="R566" s="10" t="s">
        <v>3741</v>
      </c>
      <c r="S566" s="11"/>
      <c r="T566" s="6"/>
      <c r="U566" s="15" t="str">
        <f>HYPERLINK("https://media.infra-m.ru/0961/0961837/cover/961837.jpg", "Обложка")</f>
        <v>Обложка</v>
      </c>
      <c r="V566" s="15" t="str">
        <f>HYPERLINK("https://znanium.ru/catalog/product/961837", "Ознакомиться")</f>
        <v>Ознакомиться</v>
      </c>
      <c r="W566" s="8" t="s">
        <v>803</v>
      </c>
      <c r="X566" s="6"/>
      <c r="Y566" s="6"/>
      <c r="Z566" s="6"/>
      <c r="AA566" s="6" t="s">
        <v>138</v>
      </c>
      <c r="AB566" s="8"/>
    </row>
    <row r="567" spans="1:28" s="4" customFormat="1" ht="51.95" customHeight="1" x14ac:dyDescent="0.2">
      <c r="A567" s="5">
        <v>0</v>
      </c>
      <c r="B567" s="6" t="s">
        <v>3742</v>
      </c>
      <c r="C567" s="13">
        <v>1190</v>
      </c>
      <c r="D567" s="8" t="s">
        <v>3743</v>
      </c>
      <c r="E567" s="8" t="s">
        <v>3744</v>
      </c>
      <c r="F567" s="8" t="s">
        <v>3745</v>
      </c>
      <c r="G567" s="6" t="s">
        <v>77</v>
      </c>
      <c r="H567" s="6" t="s">
        <v>39</v>
      </c>
      <c r="I567" s="8" t="s">
        <v>53</v>
      </c>
      <c r="J567" s="9">
        <v>1</v>
      </c>
      <c r="K567" s="9">
        <v>249</v>
      </c>
      <c r="L567" s="9">
        <v>2022</v>
      </c>
      <c r="M567" s="8" t="s">
        <v>3746</v>
      </c>
      <c r="N567" s="8" t="s">
        <v>42</v>
      </c>
      <c r="O567" s="8" t="s">
        <v>88</v>
      </c>
      <c r="P567" s="6" t="s">
        <v>57</v>
      </c>
      <c r="Q567" s="8" t="s">
        <v>58</v>
      </c>
      <c r="R567" s="10" t="s">
        <v>3747</v>
      </c>
      <c r="S567" s="11"/>
      <c r="T567" s="6"/>
      <c r="U567" s="15" t="str">
        <f>HYPERLINK("https://media.infra-m.ru/1865/1865376/cover/1865376.jpg", "Обложка")</f>
        <v>Обложка</v>
      </c>
      <c r="V567" s="15" t="str">
        <f>HYPERLINK("https://znanium.ru/catalog/product/1865376", "Ознакомиться")</f>
        <v>Ознакомиться</v>
      </c>
      <c r="W567" s="8" t="s">
        <v>524</v>
      </c>
      <c r="X567" s="6"/>
      <c r="Y567" s="6"/>
      <c r="Z567" s="6"/>
      <c r="AA567" s="6" t="s">
        <v>449</v>
      </c>
      <c r="AB567" s="8"/>
    </row>
    <row r="568" spans="1:28" s="4" customFormat="1" ht="42" customHeight="1" x14ac:dyDescent="0.2">
      <c r="A568" s="5">
        <v>0</v>
      </c>
      <c r="B568" s="6" t="s">
        <v>3748</v>
      </c>
      <c r="C568" s="13">
        <v>1394</v>
      </c>
      <c r="D568" s="8" t="s">
        <v>3749</v>
      </c>
      <c r="E568" s="8" t="s">
        <v>3750</v>
      </c>
      <c r="F568" s="8" t="s">
        <v>3751</v>
      </c>
      <c r="G568" s="6" t="s">
        <v>66</v>
      </c>
      <c r="H568" s="6" t="s">
        <v>39</v>
      </c>
      <c r="I568" s="8" t="s">
        <v>740</v>
      </c>
      <c r="J568" s="9">
        <v>1</v>
      </c>
      <c r="K568" s="9">
        <v>304</v>
      </c>
      <c r="L568" s="9">
        <v>2024</v>
      </c>
      <c r="M568" s="8" t="s">
        <v>3752</v>
      </c>
      <c r="N568" s="8" t="s">
        <v>55</v>
      </c>
      <c r="O568" s="8" t="s">
        <v>68</v>
      </c>
      <c r="P568" s="6" t="s">
        <v>57</v>
      </c>
      <c r="Q568" s="8" t="s">
        <v>58</v>
      </c>
      <c r="R568" s="10" t="s">
        <v>3753</v>
      </c>
      <c r="S568" s="11"/>
      <c r="T568" s="6"/>
      <c r="U568" s="15" t="str">
        <f>HYPERLINK("https://media.infra-m.ru/2124/2124916/cover/2124916.jpg", "Обложка")</f>
        <v>Обложка</v>
      </c>
      <c r="V568" s="12"/>
      <c r="W568" s="8" t="s">
        <v>103</v>
      </c>
      <c r="X568" s="6"/>
      <c r="Y568" s="6"/>
      <c r="Z568" s="6"/>
      <c r="AA568" s="6" t="s">
        <v>48</v>
      </c>
      <c r="AB568" s="8"/>
    </row>
    <row r="569" spans="1:28" s="4" customFormat="1" ht="51.95" customHeight="1" x14ac:dyDescent="0.2">
      <c r="A569" s="5">
        <v>0</v>
      </c>
      <c r="B569" s="6" t="s">
        <v>3754</v>
      </c>
      <c r="C569" s="7">
        <v>880</v>
      </c>
      <c r="D569" s="8" t="s">
        <v>3755</v>
      </c>
      <c r="E569" s="8" t="s">
        <v>3756</v>
      </c>
      <c r="F569" s="8" t="s">
        <v>3757</v>
      </c>
      <c r="G569" s="6" t="s">
        <v>38</v>
      </c>
      <c r="H569" s="6" t="s">
        <v>39</v>
      </c>
      <c r="I569" s="8" t="s">
        <v>133</v>
      </c>
      <c r="J569" s="9">
        <v>1</v>
      </c>
      <c r="K569" s="9">
        <v>259</v>
      </c>
      <c r="L569" s="9">
        <v>2020</v>
      </c>
      <c r="M569" s="8" t="s">
        <v>3758</v>
      </c>
      <c r="N569" s="8" t="s">
        <v>42</v>
      </c>
      <c r="O569" s="8" t="s">
        <v>88</v>
      </c>
      <c r="P569" s="6" t="s">
        <v>110</v>
      </c>
      <c r="Q569" s="8" t="s">
        <v>229</v>
      </c>
      <c r="R569" s="10" t="s">
        <v>2279</v>
      </c>
      <c r="S569" s="11" t="s">
        <v>3759</v>
      </c>
      <c r="T569" s="6"/>
      <c r="U569" s="15" t="str">
        <f>HYPERLINK("https://media.infra-m.ru/1090/1090549/cover/1090549.jpg", "Обложка")</f>
        <v>Обложка</v>
      </c>
      <c r="V569" s="15" t="str">
        <f>HYPERLINK("https://znanium.ru/catalog/product/1090549", "Ознакомиться")</f>
        <v>Ознакомиться</v>
      </c>
      <c r="W569" s="8" t="s">
        <v>3760</v>
      </c>
      <c r="X569" s="6"/>
      <c r="Y569" s="6"/>
      <c r="Z569" s="6"/>
      <c r="AA569" s="6" t="s">
        <v>148</v>
      </c>
      <c r="AB569" s="8"/>
    </row>
    <row r="570" spans="1:28" s="4" customFormat="1" ht="42" customHeight="1" x14ac:dyDescent="0.2">
      <c r="A570" s="5">
        <v>0</v>
      </c>
      <c r="B570" s="6" t="s">
        <v>3761</v>
      </c>
      <c r="C570" s="7">
        <v>710</v>
      </c>
      <c r="D570" s="8" t="s">
        <v>3762</v>
      </c>
      <c r="E570" s="8" t="s">
        <v>3763</v>
      </c>
      <c r="F570" s="8" t="s">
        <v>3764</v>
      </c>
      <c r="G570" s="6" t="s">
        <v>77</v>
      </c>
      <c r="H570" s="6" t="s">
        <v>39</v>
      </c>
      <c r="I570" s="8" t="s">
        <v>118</v>
      </c>
      <c r="J570" s="9">
        <v>1</v>
      </c>
      <c r="K570" s="9">
        <v>111</v>
      </c>
      <c r="L570" s="9">
        <v>2024</v>
      </c>
      <c r="M570" s="8" t="s">
        <v>3765</v>
      </c>
      <c r="N570" s="8" t="s">
        <v>42</v>
      </c>
      <c r="O570" s="8" t="s">
        <v>88</v>
      </c>
      <c r="P570" s="6" t="s">
        <v>44</v>
      </c>
      <c r="Q570" s="8" t="s">
        <v>45</v>
      </c>
      <c r="R570" s="10" t="s">
        <v>3766</v>
      </c>
      <c r="S570" s="11"/>
      <c r="T570" s="6"/>
      <c r="U570" s="15" t="str">
        <f>HYPERLINK("https://media.infra-m.ru/1851/1851518/cover/1851518.jpg", "Обложка")</f>
        <v>Обложка</v>
      </c>
      <c r="V570" s="15" t="str">
        <f>HYPERLINK("https://znanium.ru/catalog/product/1851518", "Ознакомиться")</f>
        <v>Ознакомиться</v>
      </c>
      <c r="W570" s="8" t="s">
        <v>1614</v>
      </c>
      <c r="X570" s="6" t="s">
        <v>2974</v>
      </c>
      <c r="Y570" s="6"/>
      <c r="Z570" s="6"/>
      <c r="AA570" s="6" t="s">
        <v>72</v>
      </c>
      <c r="AB570" s="8"/>
    </row>
    <row r="571" spans="1:28" s="4" customFormat="1" ht="51.95" customHeight="1" x14ac:dyDescent="0.2">
      <c r="A571" s="5">
        <v>0</v>
      </c>
      <c r="B571" s="6" t="s">
        <v>3767</v>
      </c>
      <c r="C571" s="7">
        <v>954</v>
      </c>
      <c r="D571" s="8" t="s">
        <v>3768</v>
      </c>
      <c r="E571" s="8" t="s">
        <v>3769</v>
      </c>
      <c r="F571" s="8" t="s">
        <v>3770</v>
      </c>
      <c r="G571" s="6" t="s">
        <v>77</v>
      </c>
      <c r="H571" s="6" t="s">
        <v>143</v>
      </c>
      <c r="I571" s="8" t="s">
        <v>133</v>
      </c>
      <c r="J571" s="9">
        <v>1</v>
      </c>
      <c r="K571" s="9">
        <v>208</v>
      </c>
      <c r="L571" s="9">
        <v>2024</v>
      </c>
      <c r="M571" s="8" t="s">
        <v>3771</v>
      </c>
      <c r="N571" s="8" t="s">
        <v>42</v>
      </c>
      <c r="O571" s="8" t="s">
        <v>88</v>
      </c>
      <c r="P571" s="6" t="s">
        <v>110</v>
      </c>
      <c r="Q571" s="8" t="s">
        <v>45</v>
      </c>
      <c r="R571" s="10" t="s">
        <v>2442</v>
      </c>
      <c r="S571" s="11" t="s">
        <v>3772</v>
      </c>
      <c r="T571" s="6"/>
      <c r="U571" s="15" t="str">
        <f>HYPERLINK("https://media.infra-m.ru/2094/2094515/cover/2094515.jpg", "Обложка")</f>
        <v>Обложка</v>
      </c>
      <c r="V571" s="15" t="str">
        <f>HYPERLINK("https://znanium.ru/catalog/product/1012428", "Ознакомиться")</f>
        <v>Ознакомиться</v>
      </c>
      <c r="W571" s="8" t="s">
        <v>3569</v>
      </c>
      <c r="X571" s="6"/>
      <c r="Y571" s="6"/>
      <c r="Z571" s="6"/>
      <c r="AA571" s="6" t="s">
        <v>398</v>
      </c>
      <c r="AB571" s="8"/>
    </row>
    <row r="572" spans="1:28" s="4" customFormat="1" ht="51.95" customHeight="1" x14ac:dyDescent="0.2">
      <c r="A572" s="5">
        <v>0</v>
      </c>
      <c r="B572" s="6" t="s">
        <v>3773</v>
      </c>
      <c r="C572" s="13">
        <v>1794</v>
      </c>
      <c r="D572" s="8" t="s">
        <v>3774</v>
      </c>
      <c r="E572" s="8" t="s">
        <v>3775</v>
      </c>
      <c r="F572" s="8" t="s">
        <v>3776</v>
      </c>
      <c r="G572" s="6" t="s">
        <v>66</v>
      </c>
      <c r="H572" s="6" t="s">
        <v>309</v>
      </c>
      <c r="I572" s="8" t="s">
        <v>133</v>
      </c>
      <c r="J572" s="9">
        <v>1</v>
      </c>
      <c r="K572" s="9">
        <v>398</v>
      </c>
      <c r="L572" s="9">
        <v>2023</v>
      </c>
      <c r="M572" s="8" t="s">
        <v>3777</v>
      </c>
      <c r="N572" s="8" t="s">
        <v>42</v>
      </c>
      <c r="O572" s="8" t="s">
        <v>88</v>
      </c>
      <c r="P572" s="6" t="s">
        <v>44</v>
      </c>
      <c r="Q572" s="8" t="s">
        <v>45</v>
      </c>
      <c r="R572" s="10" t="s">
        <v>3778</v>
      </c>
      <c r="S572" s="11"/>
      <c r="T572" s="6"/>
      <c r="U572" s="15" t="str">
        <f>HYPERLINK("https://media.infra-m.ru/1995/1995366/cover/1995366.jpg", "Обложка")</f>
        <v>Обложка</v>
      </c>
      <c r="V572" s="15" t="str">
        <f>HYPERLINK("https://znanium.ru/catalog/product/1225064", "Ознакомиться")</f>
        <v>Ознакомиться</v>
      </c>
      <c r="W572" s="8"/>
      <c r="X572" s="6"/>
      <c r="Y572" s="6"/>
      <c r="Z572" s="6"/>
      <c r="AA572" s="6" t="s">
        <v>398</v>
      </c>
      <c r="AB572" s="8"/>
    </row>
    <row r="573" spans="1:28" s="4" customFormat="1" ht="51.95" customHeight="1" x14ac:dyDescent="0.2">
      <c r="A573" s="5">
        <v>0</v>
      </c>
      <c r="B573" s="6" t="s">
        <v>3779</v>
      </c>
      <c r="C573" s="13">
        <v>1490</v>
      </c>
      <c r="D573" s="8" t="s">
        <v>3780</v>
      </c>
      <c r="E573" s="8" t="s">
        <v>3781</v>
      </c>
      <c r="F573" s="8" t="s">
        <v>3782</v>
      </c>
      <c r="G573" s="6" t="s">
        <v>38</v>
      </c>
      <c r="H573" s="6" t="s">
        <v>39</v>
      </c>
      <c r="I573" s="8" t="s">
        <v>133</v>
      </c>
      <c r="J573" s="9">
        <v>1</v>
      </c>
      <c r="K573" s="9">
        <v>216</v>
      </c>
      <c r="L573" s="9">
        <v>2023</v>
      </c>
      <c r="M573" s="8" t="s">
        <v>3783</v>
      </c>
      <c r="N573" s="8" t="s">
        <v>55</v>
      </c>
      <c r="O573" s="8" t="s">
        <v>68</v>
      </c>
      <c r="P573" s="6" t="s">
        <v>44</v>
      </c>
      <c r="Q573" s="8" t="s">
        <v>45</v>
      </c>
      <c r="R573" s="10" t="s">
        <v>3784</v>
      </c>
      <c r="S573" s="11" t="s">
        <v>3785</v>
      </c>
      <c r="T573" s="6"/>
      <c r="U573" s="15" t="str">
        <f>HYPERLINK("https://media.infra-m.ru/2111/2111337/cover/2111337.jpg", "Обложка")</f>
        <v>Обложка</v>
      </c>
      <c r="V573" s="15" t="str">
        <f>HYPERLINK("https://znanium.ru/catalog/product/1831624", "Ознакомиться")</f>
        <v>Ознакомиться</v>
      </c>
      <c r="W573" s="8" t="s">
        <v>3786</v>
      </c>
      <c r="X573" s="6"/>
      <c r="Y573" s="6"/>
      <c r="Z573" s="6"/>
      <c r="AA573" s="6" t="s">
        <v>449</v>
      </c>
      <c r="AB573" s="8"/>
    </row>
    <row r="574" spans="1:28" s="4" customFormat="1" ht="44.1" customHeight="1" x14ac:dyDescent="0.2">
      <c r="A574" s="5">
        <v>0</v>
      </c>
      <c r="B574" s="6" t="s">
        <v>3787</v>
      </c>
      <c r="C574" s="13">
        <v>1190</v>
      </c>
      <c r="D574" s="8" t="s">
        <v>3788</v>
      </c>
      <c r="E574" s="8" t="s">
        <v>3789</v>
      </c>
      <c r="F574" s="8" t="s">
        <v>3790</v>
      </c>
      <c r="G574" s="6" t="s">
        <v>77</v>
      </c>
      <c r="H574" s="6" t="s">
        <v>39</v>
      </c>
      <c r="I574" s="8" t="s">
        <v>53</v>
      </c>
      <c r="J574" s="9">
        <v>1</v>
      </c>
      <c r="K574" s="9">
        <v>202</v>
      </c>
      <c r="L574" s="9">
        <v>2024</v>
      </c>
      <c r="M574" s="8" t="s">
        <v>3791</v>
      </c>
      <c r="N574" s="8" t="s">
        <v>42</v>
      </c>
      <c r="O574" s="8" t="s">
        <v>88</v>
      </c>
      <c r="P574" s="6" t="s">
        <v>57</v>
      </c>
      <c r="Q574" s="8" t="s">
        <v>58</v>
      </c>
      <c r="R574" s="10" t="s">
        <v>3792</v>
      </c>
      <c r="S574" s="11"/>
      <c r="T574" s="6"/>
      <c r="U574" s="15" t="str">
        <f>HYPERLINK("https://media.infra-m.ru/2083/2083543/cover/2083543.jpg", "Обложка")</f>
        <v>Обложка</v>
      </c>
      <c r="V574" s="15" t="str">
        <f>HYPERLINK("https://znanium.ru/catalog/product/2083543", "Ознакомиться")</f>
        <v>Ознакомиться</v>
      </c>
      <c r="W574" s="8" t="s">
        <v>92</v>
      </c>
      <c r="X574" s="6"/>
      <c r="Y574" s="6"/>
      <c r="Z574" s="6"/>
      <c r="AA574" s="6" t="s">
        <v>72</v>
      </c>
      <c r="AB574" s="8"/>
    </row>
    <row r="575" spans="1:28" s="4" customFormat="1" ht="51.95" customHeight="1" x14ac:dyDescent="0.2">
      <c r="A575" s="5">
        <v>0</v>
      </c>
      <c r="B575" s="6" t="s">
        <v>3793</v>
      </c>
      <c r="C575" s="7">
        <v>654</v>
      </c>
      <c r="D575" s="8" t="s">
        <v>3794</v>
      </c>
      <c r="E575" s="8" t="s">
        <v>3795</v>
      </c>
      <c r="F575" s="8" t="s">
        <v>3796</v>
      </c>
      <c r="G575" s="6" t="s">
        <v>77</v>
      </c>
      <c r="H575" s="6" t="s">
        <v>309</v>
      </c>
      <c r="I575" s="8" t="s">
        <v>133</v>
      </c>
      <c r="J575" s="9">
        <v>1</v>
      </c>
      <c r="K575" s="9">
        <v>142</v>
      </c>
      <c r="L575" s="9">
        <v>2024</v>
      </c>
      <c r="M575" s="8" t="s">
        <v>3797</v>
      </c>
      <c r="N575" s="8" t="s">
        <v>42</v>
      </c>
      <c r="O575" s="8" t="s">
        <v>88</v>
      </c>
      <c r="P575" s="6" t="s">
        <v>44</v>
      </c>
      <c r="Q575" s="8" t="s">
        <v>45</v>
      </c>
      <c r="R575" s="10" t="s">
        <v>168</v>
      </c>
      <c r="S575" s="11" t="s">
        <v>3798</v>
      </c>
      <c r="T575" s="6"/>
      <c r="U575" s="15" t="str">
        <f>HYPERLINK("https://media.infra-m.ru/1981/1981694/cover/1981694.jpg", "Обложка")</f>
        <v>Обложка</v>
      </c>
      <c r="V575" s="12"/>
      <c r="W575" s="8" t="s">
        <v>3799</v>
      </c>
      <c r="X575" s="6"/>
      <c r="Y575" s="6"/>
      <c r="Z575" s="6"/>
      <c r="AA575" s="6" t="s">
        <v>1057</v>
      </c>
      <c r="AB575" s="8"/>
    </row>
    <row r="576" spans="1:28" s="4" customFormat="1" ht="51.95" customHeight="1" x14ac:dyDescent="0.2">
      <c r="A576" s="5">
        <v>0</v>
      </c>
      <c r="B576" s="6" t="s">
        <v>3800</v>
      </c>
      <c r="C576" s="13">
        <v>1294</v>
      </c>
      <c r="D576" s="8" t="s">
        <v>3801</v>
      </c>
      <c r="E576" s="8" t="s">
        <v>3802</v>
      </c>
      <c r="F576" s="8" t="s">
        <v>3803</v>
      </c>
      <c r="G576" s="6" t="s">
        <v>38</v>
      </c>
      <c r="H576" s="6" t="s">
        <v>39</v>
      </c>
      <c r="I576" s="8" t="s">
        <v>133</v>
      </c>
      <c r="J576" s="9">
        <v>1</v>
      </c>
      <c r="K576" s="9">
        <v>260</v>
      </c>
      <c r="L576" s="9">
        <v>2025</v>
      </c>
      <c r="M576" s="8" t="s">
        <v>3804</v>
      </c>
      <c r="N576" s="8" t="s">
        <v>42</v>
      </c>
      <c r="O576" s="8" t="s">
        <v>88</v>
      </c>
      <c r="P576" s="6" t="s">
        <v>110</v>
      </c>
      <c r="Q576" s="8" t="s">
        <v>45</v>
      </c>
      <c r="R576" s="10" t="s">
        <v>3805</v>
      </c>
      <c r="S576" s="11" t="s">
        <v>3806</v>
      </c>
      <c r="T576" s="6" t="s">
        <v>906</v>
      </c>
      <c r="U576" s="15" t="str">
        <f>HYPERLINK("https://media.infra-m.ru/2084/2084196/cover/2084196.jpg", "Обложка")</f>
        <v>Обложка</v>
      </c>
      <c r="V576" s="15" t="str">
        <f>HYPERLINK("https://znanium.ru/catalog/product/1913021", "Ознакомиться")</f>
        <v>Ознакомиться</v>
      </c>
      <c r="W576" s="8" t="s">
        <v>122</v>
      </c>
      <c r="X576" s="6"/>
      <c r="Y576" s="6"/>
      <c r="Z576" s="6"/>
      <c r="AA576" s="6" t="s">
        <v>712</v>
      </c>
      <c r="AB576" s="8"/>
    </row>
    <row r="577" spans="1:28" s="4" customFormat="1" ht="51.95" customHeight="1" x14ac:dyDescent="0.2">
      <c r="A577" s="5">
        <v>0</v>
      </c>
      <c r="B577" s="6" t="s">
        <v>3807</v>
      </c>
      <c r="C577" s="7">
        <v>820</v>
      </c>
      <c r="D577" s="8" t="s">
        <v>3808</v>
      </c>
      <c r="E577" s="8" t="s">
        <v>3809</v>
      </c>
      <c r="F577" s="8" t="s">
        <v>3803</v>
      </c>
      <c r="G577" s="6" t="s">
        <v>38</v>
      </c>
      <c r="H577" s="6" t="s">
        <v>39</v>
      </c>
      <c r="I577" s="8" t="s">
        <v>133</v>
      </c>
      <c r="J577" s="9">
        <v>1</v>
      </c>
      <c r="K577" s="9">
        <v>255</v>
      </c>
      <c r="L577" s="9">
        <v>2019</v>
      </c>
      <c r="M577" s="8" t="s">
        <v>3810</v>
      </c>
      <c r="N577" s="8" t="s">
        <v>42</v>
      </c>
      <c r="O577" s="8" t="s">
        <v>88</v>
      </c>
      <c r="P577" s="6" t="s">
        <v>110</v>
      </c>
      <c r="Q577" s="8" t="s">
        <v>45</v>
      </c>
      <c r="R577" s="10" t="s">
        <v>3805</v>
      </c>
      <c r="S577" s="11" t="s">
        <v>3811</v>
      </c>
      <c r="T577" s="6" t="s">
        <v>906</v>
      </c>
      <c r="U577" s="15" t="str">
        <f>HYPERLINK("https://media.infra-m.ru/0989/0989195/cover/989195.jpg", "Обложка")</f>
        <v>Обложка</v>
      </c>
      <c r="V577" s="15" t="str">
        <f>HYPERLINK("https://znanium.ru/catalog/product/1913021", "Ознакомиться")</f>
        <v>Ознакомиться</v>
      </c>
      <c r="W577" s="8" t="s">
        <v>122</v>
      </c>
      <c r="X577" s="6"/>
      <c r="Y577" s="6"/>
      <c r="Z577" s="6"/>
      <c r="AA577" s="6" t="s">
        <v>123</v>
      </c>
      <c r="AB577" s="8"/>
    </row>
    <row r="578" spans="1:28" s="4" customFormat="1" ht="51.95" customHeight="1" x14ac:dyDescent="0.2">
      <c r="A578" s="5">
        <v>0</v>
      </c>
      <c r="B578" s="6" t="s">
        <v>3812</v>
      </c>
      <c r="C578" s="13">
        <v>1254</v>
      </c>
      <c r="D578" s="8" t="s">
        <v>3813</v>
      </c>
      <c r="E578" s="8" t="s">
        <v>3814</v>
      </c>
      <c r="F578" s="8" t="s">
        <v>3815</v>
      </c>
      <c r="G578" s="6" t="s">
        <v>66</v>
      </c>
      <c r="H578" s="6" t="s">
        <v>39</v>
      </c>
      <c r="I578" s="8" t="s">
        <v>640</v>
      </c>
      <c r="J578" s="9">
        <v>1</v>
      </c>
      <c r="K578" s="9">
        <v>272</v>
      </c>
      <c r="L578" s="9">
        <v>2024</v>
      </c>
      <c r="M578" s="8" t="s">
        <v>3816</v>
      </c>
      <c r="N578" s="8" t="s">
        <v>55</v>
      </c>
      <c r="O578" s="8" t="s">
        <v>68</v>
      </c>
      <c r="P578" s="6" t="s">
        <v>44</v>
      </c>
      <c r="Q578" s="8" t="s">
        <v>45</v>
      </c>
      <c r="R578" s="10" t="s">
        <v>3817</v>
      </c>
      <c r="S578" s="11" t="s">
        <v>3818</v>
      </c>
      <c r="T578" s="6"/>
      <c r="U578" s="15" t="str">
        <f>HYPERLINK("https://media.infra-m.ru/2061/2061317/cover/2061317.jpg", "Обложка")</f>
        <v>Обложка</v>
      </c>
      <c r="V578" s="15" t="str">
        <f>HYPERLINK("https://znanium.ru/catalog/product/1072253", "Ознакомиться")</f>
        <v>Ознакомиться</v>
      </c>
      <c r="W578" s="8" t="s">
        <v>363</v>
      </c>
      <c r="X578" s="6"/>
      <c r="Y578" s="6"/>
      <c r="Z578" s="6"/>
      <c r="AA578" s="6" t="s">
        <v>548</v>
      </c>
      <c r="AB578" s="8"/>
    </row>
    <row r="579" spans="1:28" s="4" customFormat="1" ht="51.95" customHeight="1" x14ac:dyDescent="0.2">
      <c r="A579" s="5">
        <v>0</v>
      </c>
      <c r="B579" s="6" t="s">
        <v>3819</v>
      </c>
      <c r="C579" s="7">
        <v>624</v>
      </c>
      <c r="D579" s="8" t="s">
        <v>3820</v>
      </c>
      <c r="E579" s="8" t="s">
        <v>3821</v>
      </c>
      <c r="F579" s="8" t="s">
        <v>3822</v>
      </c>
      <c r="G579" s="6" t="s">
        <v>77</v>
      </c>
      <c r="H579" s="6" t="s">
        <v>39</v>
      </c>
      <c r="I579" s="8" t="s">
        <v>133</v>
      </c>
      <c r="J579" s="9">
        <v>1</v>
      </c>
      <c r="K579" s="9">
        <v>135</v>
      </c>
      <c r="L579" s="9">
        <v>2024</v>
      </c>
      <c r="M579" s="8" t="s">
        <v>3823</v>
      </c>
      <c r="N579" s="8" t="s">
        <v>42</v>
      </c>
      <c r="O579" s="8" t="s">
        <v>88</v>
      </c>
      <c r="P579" s="6" t="s">
        <v>44</v>
      </c>
      <c r="Q579" s="8" t="s">
        <v>45</v>
      </c>
      <c r="R579" s="10" t="s">
        <v>3824</v>
      </c>
      <c r="S579" s="11" t="s">
        <v>3825</v>
      </c>
      <c r="T579" s="6"/>
      <c r="U579" s="15" t="str">
        <f>HYPERLINK("https://media.infra-m.ru/2087/2087261/cover/2087261.jpg", "Обложка")</f>
        <v>Обложка</v>
      </c>
      <c r="V579" s="15" t="str">
        <f>HYPERLINK("https://znanium.ru/catalog/product/1199262", "Ознакомиться")</f>
        <v>Ознакомиться</v>
      </c>
      <c r="W579" s="8" t="s">
        <v>103</v>
      </c>
      <c r="X579" s="6"/>
      <c r="Y579" s="6"/>
      <c r="Z579" s="6"/>
      <c r="AA579" s="6" t="s">
        <v>123</v>
      </c>
      <c r="AB579" s="8"/>
    </row>
    <row r="580" spans="1:28" s="4" customFormat="1" ht="51.95" customHeight="1" x14ac:dyDescent="0.2">
      <c r="A580" s="5">
        <v>0</v>
      </c>
      <c r="B580" s="6" t="s">
        <v>3826</v>
      </c>
      <c r="C580" s="7">
        <v>660</v>
      </c>
      <c r="D580" s="8" t="s">
        <v>3827</v>
      </c>
      <c r="E580" s="8" t="s">
        <v>3828</v>
      </c>
      <c r="F580" s="8" t="s">
        <v>3829</v>
      </c>
      <c r="G580" s="6" t="s">
        <v>77</v>
      </c>
      <c r="H580" s="6" t="s">
        <v>39</v>
      </c>
      <c r="I580" s="8" t="s">
        <v>360</v>
      </c>
      <c r="J580" s="9">
        <v>1</v>
      </c>
      <c r="K580" s="9">
        <v>96</v>
      </c>
      <c r="L580" s="9">
        <v>2025</v>
      </c>
      <c r="M580" s="8" t="s">
        <v>3830</v>
      </c>
      <c r="N580" s="8" t="s">
        <v>42</v>
      </c>
      <c r="O580" s="8" t="s">
        <v>88</v>
      </c>
      <c r="P580" s="6" t="s">
        <v>44</v>
      </c>
      <c r="Q580" s="8" t="s">
        <v>45</v>
      </c>
      <c r="R580" s="10" t="s">
        <v>3831</v>
      </c>
      <c r="S580" s="11" t="s">
        <v>3832</v>
      </c>
      <c r="T580" s="6" t="s">
        <v>906</v>
      </c>
      <c r="U580" s="15" t="str">
        <f>HYPERLINK("https://media.infra-m.ru/2165/2165085/cover/2165085.jpg", "Обложка")</f>
        <v>Обложка</v>
      </c>
      <c r="V580" s="15" t="str">
        <f>HYPERLINK("https://znanium.ru/catalog/product/2165085", "Ознакомиться")</f>
        <v>Ознакомиться</v>
      </c>
      <c r="W580" s="8" t="s">
        <v>3833</v>
      </c>
      <c r="X580" s="6"/>
      <c r="Y580" s="6"/>
      <c r="Z580" s="6"/>
      <c r="AA580" s="6" t="s">
        <v>123</v>
      </c>
      <c r="AB580" s="8"/>
    </row>
    <row r="581" spans="1:28" s="4" customFormat="1" ht="44.1" customHeight="1" x14ac:dyDescent="0.2">
      <c r="A581" s="5">
        <v>0</v>
      </c>
      <c r="B581" s="6" t="s">
        <v>3834</v>
      </c>
      <c r="C581" s="13">
        <v>1804</v>
      </c>
      <c r="D581" s="8" t="s">
        <v>3835</v>
      </c>
      <c r="E581" s="8" t="s">
        <v>3836</v>
      </c>
      <c r="F581" s="8" t="s">
        <v>142</v>
      </c>
      <c r="G581" s="6" t="s">
        <v>66</v>
      </c>
      <c r="H581" s="6" t="s">
        <v>143</v>
      </c>
      <c r="I581" s="8" t="s">
        <v>133</v>
      </c>
      <c r="J581" s="9">
        <v>1</v>
      </c>
      <c r="K581" s="9">
        <v>384</v>
      </c>
      <c r="L581" s="9">
        <v>2024</v>
      </c>
      <c r="M581" s="8" t="s">
        <v>3837</v>
      </c>
      <c r="N581" s="8" t="s">
        <v>42</v>
      </c>
      <c r="O581" s="8" t="s">
        <v>88</v>
      </c>
      <c r="P581" s="6" t="s">
        <v>44</v>
      </c>
      <c r="Q581" s="8" t="s">
        <v>45</v>
      </c>
      <c r="R581" s="10" t="s">
        <v>111</v>
      </c>
      <c r="S581" s="11"/>
      <c r="T581" s="6"/>
      <c r="U581" s="15" t="str">
        <f>HYPERLINK("https://media.infra-m.ru/2142/2142820/cover/2142820.jpg", "Обложка")</f>
        <v>Обложка</v>
      </c>
      <c r="V581" s="15" t="str">
        <f>HYPERLINK("https://znanium.ru/catalog/product/1020660", "Ознакомиться")</f>
        <v>Ознакомиться</v>
      </c>
      <c r="W581" s="8" t="s">
        <v>147</v>
      </c>
      <c r="X581" s="6"/>
      <c r="Y581" s="6"/>
      <c r="Z581" s="6"/>
      <c r="AA581" s="6" t="s">
        <v>81</v>
      </c>
      <c r="AB581" s="8"/>
    </row>
    <row r="582" spans="1:28" s="4" customFormat="1" ht="51.95" customHeight="1" x14ac:dyDescent="0.2">
      <c r="A582" s="5">
        <v>0</v>
      </c>
      <c r="B582" s="6" t="s">
        <v>3838</v>
      </c>
      <c r="C582" s="13">
        <v>1270</v>
      </c>
      <c r="D582" s="8" t="s">
        <v>3839</v>
      </c>
      <c r="E582" s="8" t="s">
        <v>3840</v>
      </c>
      <c r="F582" s="8" t="s">
        <v>3841</v>
      </c>
      <c r="G582" s="6" t="s">
        <v>38</v>
      </c>
      <c r="H582" s="6" t="s">
        <v>39</v>
      </c>
      <c r="I582" s="8" t="s">
        <v>723</v>
      </c>
      <c r="J582" s="9">
        <v>1</v>
      </c>
      <c r="K582" s="9">
        <v>254</v>
      </c>
      <c r="L582" s="9">
        <v>2025</v>
      </c>
      <c r="M582" s="8" t="s">
        <v>3842</v>
      </c>
      <c r="N582" s="8" t="s">
        <v>42</v>
      </c>
      <c r="O582" s="8" t="s">
        <v>88</v>
      </c>
      <c r="P582" s="6" t="s">
        <v>44</v>
      </c>
      <c r="Q582" s="8" t="s">
        <v>725</v>
      </c>
      <c r="R582" s="10" t="s">
        <v>1086</v>
      </c>
      <c r="S582" s="11" t="s">
        <v>3843</v>
      </c>
      <c r="T582" s="6"/>
      <c r="U582" s="15" t="str">
        <f>HYPERLINK("https://media.infra-m.ru/2173/2173995/cover/2173995.jpg", "Обложка")</f>
        <v>Обложка</v>
      </c>
      <c r="V582" s="12"/>
      <c r="W582" s="8" t="s">
        <v>728</v>
      </c>
      <c r="X582" s="6"/>
      <c r="Y582" s="6"/>
      <c r="Z582" s="6"/>
      <c r="AA582" s="6" t="s">
        <v>48</v>
      </c>
      <c r="AB582" s="8"/>
    </row>
    <row r="583" spans="1:28" s="4" customFormat="1" ht="51.95" customHeight="1" x14ac:dyDescent="0.2">
      <c r="A583" s="5">
        <v>0</v>
      </c>
      <c r="B583" s="6" t="s">
        <v>3844</v>
      </c>
      <c r="C583" s="13">
        <v>1990</v>
      </c>
      <c r="D583" s="8" t="s">
        <v>3845</v>
      </c>
      <c r="E583" s="8" t="s">
        <v>3846</v>
      </c>
      <c r="F583" s="8" t="s">
        <v>3847</v>
      </c>
      <c r="G583" s="6" t="s">
        <v>38</v>
      </c>
      <c r="H583" s="6" t="s">
        <v>39</v>
      </c>
      <c r="I583" s="8" t="s">
        <v>1700</v>
      </c>
      <c r="J583" s="9">
        <v>1</v>
      </c>
      <c r="K583" s="9">
        <v>400</v>
      </c>
      <c r="L583" s="9">
        <v>2025</v>
      </c>
      <c r="M583" s="8" t="s">
        <v>3848</v>
      </c>
      <c r="N583" s="8" t="s">
        <v>42</v>
      </c>
      <c r="O583" s="8" t="s">
        <v>88</v>
      </c>
      <c r="P583" s="6" t="s">
        <v>44</v>
      </c>
      <c r="Q583" s="8" t="s">
        <v>45</v>
      </c>
      <c r="R583" s="10" t="s">
        <v>1336</v>
      </c>
      <c r="S583" s="11" t="s">
        <v>3849</v>
      </c>
      <c r="T583" s="6"/>
      <c r="U583" s="15" t="str">
        <f>HYPERLINK("https://media.infra-m.ru/2186/2186408/cover/2186408.jpg", "Обложка")</f>
        <v>Обложка</v>
      </c>
      <c r="V583" s="12"/>
      <c r="W583" s="8"/>
      <c r="X583" s="6"/>
      <c r="Y583" s="6"/>
      <c r="Z583" s="6"/>
      <c r="AA583" s="6" t="s">
        <v>669</v>
      </c>
      <c r="AB583" s="8"/>
    </row>
    <row r="584" spans="1:28" s="4" customFormat="1" ht="51.95" customHeight="1" x14ac:dyDescent="0.2">
      <c r="A584" s="5">
        <v>0</v>
      </c>
      <c r="B584" s="6" t="s">
        <v>3850</v>
      </c>
      <c r="C584" s="13">
        <v>1354</v>
      </c>
      <c r="D584" s="8" t="s">
        <v>3851</v>
      </c>
      <c r="E584" s="8" t="s">
        <v>3852</v>
      </c>
      <c r="F584" s="8" t="s">
        <v>3853</v>
      </c>
      <c r="G584" s="6" t="s">
        <v>38</v>
      </c>
      <c r="H584" s="6" t="s">
        <v>39</v>
      </c>
      <c r="I584" s="8" t="s">
        <v>133</v>
      </c>
      <c r="J584" s="9">
        <v>1</v>
      </c>
      <c r="K584" s="9">
        <v>271</v>
      </c>
      <c r="L584" s="9">
        <v>2025</v>
      </c>
      <c r="M584" s="8" t="s">
        <v>3854</v>
      </c>
      <c r="N584" s="8" t="s">
        <v>42</v>
      </c>
      <c r="O584" s="8" t="s">
        <v>88</v>
      </c>
      <c r="P584" s="6" t="s">
        <v>44</v>
      </c>
      <c r="Q584" s="8" t="s">
        <v>45</v>
      </c>
      <c r="R584" s="10" t="s">
        <v>1336</v>
      </c>
      <c r="S584" s="11" t="s">
        <v>3855</v>
      </c>
      <c r="T584" s="6"/>
      <c r="U584" s="15" t="str">
        <f>HYPERLINK("https://media.infra-m.ru/2184/2184918/cover/2184918.jpg", "Обложка")</f>
        <v>Обложка</v>
      </c>
      <c r="V584" s="15" t="str">
        <f>HYPERLINK("https://znanium.ru/catalog/product/1930705", "Ознакомиться")</f>
        <v>Ознакомиться</v>
      </c>
      <c r="W584" s="8" t="s">
        <v>3856</v>
      </c>
      <c r="X584" s="6"/>
      <c r="Y584" s="6"/>
      <c r="Z584" s="6"/>
      <c r="AA584" s="6" t="s">
        <v>398</v>
      </c>
      <c r="AB584" s="8"/>
    </row>
    <row r="585" spans="1:28" s="4" customFormat="1" ht="51.95" customHeight="1" x14ac:dyDescent="0.2">
      <c r="A585" s="5">
        <v>0</v>
      </c>
      <c r="B585" s="6" t="s">
        <v>3857</v>
      </c>
      <c r="C585" s="13">
        <v>1360</v>
      </c>
      <c r="D585" s="8" t="s">
        <v>3858</v>
      </c>
      <c r="E585" s="8" t="s">
        <v>3852</v>
      </c>
      <c r="F585" s="8" t="s">
        <v>3853</v>
      </c>
      <c r="G585" s="6" t="s">
        <v>38</v>
      </c>
      <c r="H585" s="6" t="s">
        <v>39</v>
      </c>
      <c r="I585" s="8" t="s">
        <v>98</v>
      </c>
      <c r="J585" s="9">
        <v>1</v>
      </c>
      <c r="K585" s="9">
        <v>271</v>
      </c>
      <c r="L585" s="9">
        <v>2025</v>
      </c>
      <c r="M585" s="8" t="s">
        <v>3859</v>
      </c>
      <c r="N585" s="8" t="s">
        <v>42</v>
      </c>
      <c r="O585" s="8" t="s">
        <v>88</v>
      </c>
      <c r="P585" s="6" t="s">
        <v>44</v>
      </c>
      <c r="Q585" s="8" t="s">
        <v>100</v>
      </c>
      <c r="R585" s="10" t="s">
        <v>3860</v>
      </c>
      <c r="S585" s="11" t="s">
        <v>3861</v>
      </c>
      <c r="T585" s="6"/>
      <c r="U585" s="15" t="str">
        <f>HYPERLINK("https://media.infra-m.ru/2174/2174001/cover/2174001.jpg", "Обложка")</f>
        <v>Обложка</v>
      </c>
      <c r="V585" s="15" t="str">
        <f>HYPERLINK("https://znanium.ru/catalog/product/2174001", "Ознакомиться")</f>
        <v>Ознакомиться</v>
      </c>
      <c r="W585" s="8" t="s">
        <v>3856</v>
      </c>
      <c r="X585" s="6"/>
      <c r="Y585" s="6" t="s">
        <v>30</v>
      </c>
      <c r="Z585" s="6" t="s">
        <v>129</v>
      </c>
      <c r="AA585" s="6" t="s">
        <v>503</v>
      </c>
      <c r="AB585" s="8"/>
    </row>
    <row r="586" spans="1:28" s="4" customFormat="1" ht="42" customHeight="1" x14ac:dyDescent="0.2">
      <c r="A586" s="5">
        <v>0</v>
      </c>
      <c r="B586" s="6" t="s">
        <v>3862</v>
      </c>
      <c r="C586" s="13">
        <v>1790</v>
      </c>
      <c r="D586" s="8" t="s">
        <v>3863</v>
      </c>
      <c r="E586" s="8" t="s">
        <v>3864</v>
      </c>
      <c r="F586" s="8" t="s">
        <v>3865</v>
      </c>
      <c r="G586" s="6" t="s">
        <v>66</v>
      </c>
      <c r="H586" s="6" t="s">
        <v>39</v>
      </c>
      <c r="I586" s="8" t="s">
        <v>118</v>
      </c>
      <c r="J586" s="9">
        <v>1</v>
      </c>
      <c r="K586" s="9">
        <v>311</v>
      </c>
      <c r="L586" s="9">
        <v>2025</v>
      </c>
      <c r="M586" s="8" t="s">
        <v>3866</v>
      </c>
      <c r="N586" s="8" t="s">
        <v>42</v>
      </c>
      <c r="O586" s="8" t="s">
        <v>88</v>
      </c>
      <c r="P586" s="6" t="s">
        <v>934</v>
      </c>
      <c r="Q586" s="8" t="s">
        <v>90</v>
      </c>
      <c r="R586" s="10" t="s">
        <v>3867</v>
      </c>
      <c r="S586" s="11"/>
      <c r="T586" s="6"/>
      <c r="U586" s="15" t="str">
        <f>HYPERLINK("https://media.infra-m.ru/1840/1840325/cover/1840325.jpg", "Обложка")</f>
        <v>Обложка</v>
      </c>
      <c r="V586" s="15" t="str">
        <f>HYPERLINK("https://znanium.ru/catalog/product/1840325", "Ознакомиться")</f>
        <v>Ознакомиться</v>
      </c>
      <c r="W586" s="8" t="s">
        <v>103</v>
      </c>
      <c r="X586" s="6" t="s">
        <v>3868</v>
      </c>
      <c r="Y586" s="6"/>
      <c r="Z586" s="6"/>
      <c r="AA586" s="6" t="s">
        <v>72</v>
      </c>
      <c r="AB586" s="8"/>
    </row>
    <row r="587" spans="1:28" s="4" customFormat="1" ht="51.95" customHeight="1" x14ac:dyDescent="0.2">
      <c r="A587" s="5">
        <v>0</v>
      </c>
      <c r="B587" s="6" t="s">
        <v>3869</v>
      </c>
      <c r="C587" s="13">
        <v>2324</v>
      </c>
      <c r="D587" s="8" t="s">
        <v>3870</v>
      </c>
      <c r="E587" s="8" t="s">
        <v>3871</v>
      </c>
      <c r="F587" s="8" t="s">
        <v>347</v>
      </c>
      <c r="G587" s="6" t="s">
        <v>66</v>
      </c>
      <c r="H587" s="6" t="s">
        <v>39</v>
      </c>
      <c r="I587" s="8" t="s">
        <v>98</v>
      </c>
      <c r="J587" s="9">
        <v>1</v>
      </c>
      <c r="K587" s="9">
        <v>464</v>
      </c>
      <c r="L587" s="9">
        <v>2025</v>
      </c>
      <c r="M587" s="8" t="s">
        <v>3872</v>
      </c>
      <c r="N587" s="8" t="s">
        <v>42</v>
      </c>
      <c r="O587" s="8" t="s">
        <v>88</v>
      </c>
      <c r="P587" s="6" t="s">
        <v>44</v>
      </c>
      <c r="Q587" s="8" t="s">
        <v>100</v>
      </c>
      <c r="R587" s="10" t="s">
        <v>3873</v>
      </c>
      <c r="S587" s="11" t="s">
        <v>3874</v>
      </c>
      <c r="T587" s="6"/>
      <c r="U587" s="15" t="str">
        <f>HYPERLINK("https://media.infra-m.ru/2187/2187036/cover/2187036.jpg", "Обложка")</f>
        <v>Обложка</v>
      </c>
      <c r="V587" s="15" t="str">
        <f>HYPERLINK("https://znanium.ru/catalog/product/2117625", "Ознакомиться")</f>
        <v>Ознакомиться</v>
      </c>
      <c r="W587" s="8" t="s">
        <v>103</v>
      </c>
      <c r="X587" s="6"/>
      <c r="Y587" s="6"/>
      <c r="Z587" s="6"/>
      <c r="AA587" s="6" t="s">
        <v>170</v>
      </c>
      <c r="AB587" s="8"/>
    </row>
    <row r="588" spans="1:28" s="4" customFormat="1" ht="51.95" customHeight="1" x14ac:dyDescent="0.2">
      <c r="A588" s="5">
        <v>0</v>
      </c>
      <c r="B588" s="6" t="s">
        <v>3875</v>
      </c>
      <c r="C588" s="7">
        <v>960</v>
      </c>
      <c r="D588" s="8" t="s">
        <v>3876</v>
      </c>
      <c r="E588" s="8" t="s">
        <v>3877</v>
      </c>
      <c r="F588" s="8" t="s">
        <v>3878</v>
      </c>
      <c r="G588" s="6" t="s">
        <v>38</v>
      </c>
      <c r="H588" s="6" t="s">
        <v>39</v>
      </c>
      <c r="I588" s="8" t="s">
        <v>376</v>
      </c>
      <c r="J588" s="9">
        <v>1</v>
      </c>
      <c r="K588" s="9">
        <v>188</v>
      </c>
      <c r="L588" s="9">
        <v>2024</v>
      </c>
      <c r="M588" s="8" t="s">
        <v>3879</v>
      </c>
      <c r="N588" s="8" t="s">
        <v>42</v>
      </c>
      <c r="O588" s="8" t="s">
        <v>215</v>
      </c>
      <c r="P588" s="6" t="s">
        <v>44</v>
      </c>
      <c r="Q588" s="8" t="s">
        <v>90</v>
      </c>
      <c r="R588" s="10" t="s">
        <v>3880</v>
      </c>
      <c r="S588" s="11"/>
      <c r="T588" s="6"/>
      <c r="U588" s="15" t="str">
        <f>HYPERLINK("https://media.infra-m.ru/2110/2110936/cover/2110936.jpg", "Обложка")</f>
        <v>Обложка</v>
      </c>
      <c r="V588" s="15" t="str">
        <f>HYPERLINK("https://znanium.ru/catalog/product/2110936", "Ознакомиться")</f>
        <v>Ознакомиться</v>
      </c>
      <c r="W588" s="8" t="s">
        <v>380</v>
      </c>
      <c r="X588" s="6"/>
      <c r="Y588" s="6"/>
      <c r="Z588" s="6"/>
      <c r="AA588" s="6" t="s">
        <v>209</v>
      </c>
      <c r="AB588" s="8"/>
    </row>
    <row r="589" spans="1:28" s="4" customFormat="1" ht="51.95" customHeight="1" x14ac:dyDescent="0.2">
      <c r="A589" s="5">
        <v>0</v>
      </c>
      <c r="B589" s="6" t="s">
        <v>3881</v>
      </c>
      <c r="C589" s="13">
        <v>1694</v>
      </c>
      <c r="D589" s="8" t="s">
        <v>3882</v>
      </c>
      <c r="E589" s="8" t="s">
        <v>3883</v>
      </c>
      <c r="F589" s="8" t="s">
        <v>3884</v>
      </c>
      <c r="G589" s="6" t="s">
        <v>38</v>
      </c>
      <c r="H589" s="6" t="s">
        <v>39</v>
      </c>
      <c r="I589" s="8" t="s">
        <v>376</v>
      </c>
      <c r="J589" s="9">
        <v>1</v>
      </c>
      <c r="K589" s="9">
        <v>328</v>
      </c>
      <c r="L589" s="9">
        <v>2024</v>
      </c>
      <c r="M589" s="8" t="s">
        <v>3885</v>
      </c>
      <c r="N589" s="8" t="s">
        <v>42</v>
      </c>
      <c r="O589" s="8" t="s">
        <v>215</v>
      </c>
      <c r="P589" s="6" t="s">
        <v>3886</v>
      </c>
      <c r="Q589" s="8" t="s">
        <v>90</v>
      </c>
      <c r="R589" s="10" t="s">
        <v>3887</v>
      </c>
      <c r="S589" s="11"/>
      <c r="T589" s="6"/>
      <c r="U589" s="15" t="str">
        <f>HYPERLINK("https://media.infra-m.ru/2140/2140867/cover/2140867.jpg", "Обложка")</f>
        <v>Обложка</v>
      </c>
      <c r="V589" s="15" t="str">
        <f>HYPERLINK("https://znanium.ru/catalog/product/1696701", "Ознакомиться")</f>
        <v>Ознакомиться</v>
      </c>
      <c r="W589" s="8" t="s">
        <v>380</v>
      </c>
      <c r="X589" s="6"/>
      <c r="Y589" s="6"/>
      <c r="Z589" s="6"/>
      <c r="AA589" s="6" t="s">
        <v>138</v>
      </c>
      <c r="AB589" s="8"/>
    </row>
    <row r="590" spans="1:28" s="4" customFormat="1" ht="51.95" customHeight="1" x14ac:dyDescent="0.2">
      <c r="A590" s="5">
        <v>0</v>
      </c>
      <c r="B590" s="6" t="s">
        <v>3888</v>
      </c>
      <c r="C590" s="7">
        <v>314</v>
      </c>
      <c r="D590" s="8" t="s">
        <v>3889</v>
      </c>
      <c r="E590" s="8" t="s">
        <v>3890</v>
      </c>
      <c r="F590" s="8" t="s">
        <v>3891</v>
      </c>
      <c r="G590" s="6" t="s">
        <v>77</v>
      </c>
      <c r="H590" s="6" t="s">
        <v>39</v>
      </c>
      <c r="I590" s="8" t="s">
        <v>376</v>
      </c>
      <c r="J590" s="9">
        <v>1</v>
      </c>
      <c r="K590" s="9">
        <v>49</v>
      </c>
      <c r="L590" s="9">
        <v>2024</v>
      </c>
      <c r="M590" s="8" t="s">
        <v>3892</v>
      </c>
      <c r="N590" s="8" t="s">
        <v>42</v>
      </c>
      <c r="O590" s="8" t="s">
        <v>215</v>
      </c>
      <c r="P590" s="6" t="s">
        <v>780</v>
      </c>
      <c r="Q590" s="8" t="s">
        <v>90</v>
      </c>
      <c r="R590" s="10" t="s">
        <v>3893</v>
      </c>
      <c r="S590" s="11"/>
      <c r="T590" s="6"/>
      <c r="U590" s="15" t="str">
        <f>HYPERLINK("https://media.infra-m.ru/2141/2141617/cover/2141617.jpg", "Обложка")</f>
        <v>Обложка</v>
      </c>
      <c r="V590" s="15" t="str">
        <f>HYPERLINK("https://znanium.ru/catalog/product/2103618", "Ознакомиться")</f>
        <v>Ознакомиться</v>
      </c>
      <c r="W590" s="8" t="s">
        <v>380</v>
      </c>
      <c r="X590" s="6"/>
      <c r="Y590" s="6"/>
      <c r="Z590" s="6"/>
      <c r="AA590" s="6" t="s">
        <v>138</v>
      </c>
      <c r="AB590" s="8"/>
    </row>
    <row r="591" spans="1:28" s="4" customFormat="1" ht="51.95" customHeight="1" x14ac:dyDescent="0.2">
      <c r="A591" s="5">
        <v>0</v>
      </c>
      <c r="B591" s="6" t="s">
        <v>3894</v>
      </c>
      <c r="C591" s="7">
        <v>944</v>
      </c>
      <c r="D591" s="8" t="s">
        <v>3895</v>
      </c>
      <c r="E591" s="8" t="s">
        <v>3896</v>
      </c>
      <c r="F591" s="8" t="s">
        <v>3897</v>
      </c>
      <c r="G591" s="6" t="s">
        <v>38</v>
      </c>
      <c r="H591" s="6" t="s">
        <v>39</v>
      </c>
      <c r="I591" s="8" t="s">
        <v>784</v>
      </c>
      <c r="J591" s="9">
        <v>1</v>
      </c>
      <c r="K591" s="9">
        <v>167</v>
      </c>
      <c r="L591" s="9">
        <v>2024</v>
      </c>
      <c r="M591" s="8" t="s">
        <v>3898</v>
      </c>
      <c r="N591" s="8" t="s">
        <v>42</v>
      </c>
      <c r="O591" s="8" t="s">
        <v>215</v>
      </c>
      <c r="P591" s="6" t="s">
        <v>1641</v>
      </c>
      <c r="Q591" s="8" t="s">
        <v>100</v>
      </c>
      <c r="R591" s="10" t="s">
        <v>3899</v>
      </c>
      <c r="S591" s="11" t="s">
        <v>3900</v>
      </c>
      <c r="T591" s="6"/>
      <c r="U591" s="15" t="str">
        <f>HYPERLINK("https://media.infra-m.ru/2155/2155750/cover/2155750.jpg", "Обложка")</f>
        <v>Обложка</v>
      </c>
      <c r="V591" s="12"/>
      <c r="W591" s="8" t="s">
        <v>380</v>
      </c>
      <c r="X591" s="6"/>
      <c r="Y591" s="6"/>
      <c r="Z591" s="6" t="s">
        <v>163</v>
      </c>
      <c r="AA591" s="6" t="s">
        <v>209</v>
      </c>
      <c r="AB591" s="8"/>
    </row>
    <row r="592" spans="1:28" s="4" customFormat="1" ht="42" customHeight="1" x14ac:dyDescent="0.2">
      <c r="A592" s="5">
        <v>0</v>
      </c>
      <c r="B592" s="6" t="s">
        <v>3901</v>
      </c>
      <c r="C592" s="7">
        <v>900</v>
      </c>
      <c r="D592" s="8" t="s">
        <v>3902</v>
      </c>
      <c r="E592" s="8" t="s">
        <v>3896</v>
      </c>
      <c r="F592" s="8" t="s">
        <v>3903</v>
      </c>
      <c r="G592" s="6" t="s">
        <v>38</v>
      </c>
      <c r="H592" s="6" t="s">
        <v>39</v>
      </c>
      <c r="I592" s="8" t="s">
        <v>376</v>
      </c>
      <c r="J592" s="9">
        <v>1</v>
      </c>
      <c r="K592" s="9">
        <v>167</v>
      </c>
      <c r="L592" s="9">
        <v>2024</v>
      </c>
      <c r="M592" s="8" t="s">
        <v>3904</v>
      </c>
      <c r="N592" s="8" t="s">
        <v>42</v>
      </c>
      <c r="O592" s="8" t="s">
        <v>215</v>
      </c>
      <c r="P592" s="6" t="s">
        <v>1641</v>
      </c>
      <c r="Q592" s="8" t="s">
        <v>90</v>
      </c>
      <c r="R592" s="10" t="s">
        <v>1186</v>
      </c>
      <c r="S592" s="11"/>
      <c r="T592" s="6"/>
      <c r="U592" s="15" t="str">
        <f>HYPERLINK("https://media.infra-m.ru/2059/2059574/cover/2059574.jpg", "Обложка")</f>
        <v>Обложка</v>
      </c>
      <c r="V592" s="15" t="str">
        <f>HYPERLINK("https://znanium.ru/catalog/product/2059574", "Ознакомиться")</f>
        <v>Ознакомиться</v>
      </c>
      <c r="W592" s="8" t="s">
        <v>380</v>
      </c>
      <c r="X592" s="6"/>
      <c r="Y592" s="6"/>
      <c r="Z592" s="6"/>
      <c r="AA592" s="6" t="s">
        <v>138</v>
      </c>
      <c r="AB592" s="8"/>
    </row>
    <row r="593" spans="1:28" s="4" customFormat="1" ht="51.95" customHeight="1" x14ac:dyDescent="0.2">
      <c r="A593" s="5">
        <v>0</v>
      </c>
      <c r="B593" s="6" t="s">
        <v>3905</v>
      </c>
      <c r="C593" s="7">
        <v>980</v>
      </c>
      <c r="D593" s="8" t="s">
        <v>3906</v>
      </c>
      <c r="E593" s="8" t="s">
        <v>3907</v>
      </c>
      <c r="F593" s="8" t="s">
        <v>3908</v>
      </c>
      <c r="G593" s="6" t="s">
        <v>38</v>
      </c>
      <c r="H593" s="6" t="s">
        <v>39</v>
      </c>
      <c r="I593" s="8" t="s">
        <v>133</v>
      </c>
      <c r="J593" s="9">
        <v>1</v>
      </c>
      <c r="K593" s="9">
        <v>218</v>
      </c>
      <c r="L593" s="9">
        <v>2023</v>
      </c>
      <c r="M593" s="8" t="s">
        <v>3909</v>
      </c>
      <c r="N593" s="8" t="s">
        <v>42</v>
      </c>
      <c r="O593" s="8" t="s">
        <v>88</v>
      </c>
      <c r="P593" s="6" t="s">
        <v>44</v>
      </c>
      <c r="Q593" s="8" t="s">
        <v>45</v>
      </c>
      <c r="R593" s="10" t="s">
        <v>1166</v>
      </c>
      <c r="S593" s="11" t="s">
        <v>3910</v>
      </c>
      <c r="T593" s="6"/>
      <c r="U593" s="15" t="str">
        <f>HYPERLINK("https://media.infra-m.ru/1938/1938027/cover/1938027.jpg", "Обложка")</f>
        <v>Обложка</v>
      </c>
      <c r="V593" s="15" t="str">
        <f>HYPERLINK("https://znanium.ru/catalog/product/1938027", "Ознакомиться")</f>
        <v>Ознакомиться</v>
      </c>
      <c r="W593" s="8" t="s">
        <v>3078</v>
      </c>
      <c r="X593" s="6"/>
      <c r="Y593" s="6"/>
      <c r="Z593" s="6"/>
      <c r="AA593" s="6" t="s">
        <v>113</v>
      </c>
      <c r="AB593" s="8"/>
    </row>
    <row r="594" spans="1:28" s="4" customFormat="1" ht="51.95" customHeight="1" x14ac:dyDescent="0.2">
      <c r="A594" s="5">
        <v>0</v>
      </c>
      <c r="B594" s="6" t="s">
        <v>3911</v>
      </c>
      <c r="C594" s="7">
        <v>600</v>
      </c>
      <c r="D594" s="8" t="s">
        <v>3912</v>
      </c>
      <c r="E594" s="8" t="s">
        <v>3913</v>
      </c>
      <c r="F594" s="8" t="s">
        <v>3914</v>
      </c>
      <c r="G594" s="6" t="s">
        <v>77</v>
      </c>
      <c r="H594" s="6" t="s">
        <v>39</v>
      </c>
      <c r="I594" s="8" t="s">
        <v>723</v>
      </c>
      <c r="J594" s="9">
        <v>1</v>
      </c>
      <c r="K594" s="9">
        <v>133</v>
      </c>
      <c r="L594" s="9">
        <v>2023</v>
      </c>
      <c r="M594" s="8" t="s">
        <v>3915</v>
      </c>
      <c r="N594" s="8" t="s">
        <v>42</v>
      </c>
      <c r="O594" s="8" t="s">
        <v>88</v>
      </c>
      <c r="P594" s="6" t="s">
        <v>44</v>
      </c>
      <c r="Q594" s="8" t="s">
        <v>725</v>
      </c>
      <c r="R594" s="10" t="s">
        <v>1086</v>
      </c>
      <c r="S594" s="11" t="s">
        <v>3916</v>
      </c>
      <c r="T594" s="6"/>
      <c r="U594" s="15" t="str">
        <f>HYPERLINK("https://media.infra-m.ru/1938/1938881/cover/1938881.jpg", "Обложка")</f>
        <v>Обложка</v>
      </c>
      <c r="V594" s="12"/>
      <c r="W594" s="8" t="s">
        <v>728</v>
      </c>
      <c r="X594" s="6"/>
      <c r="Y594" s="6"/>
      <c r="Z594" s="6"/>
      <c r="AA594" s="6" t="s">
        <v>48</v>
      </c>
      <c r="AB594" s="8"/>
    </row>
    <row r="595" spans="1:28" s="4" customFormat="1" ht="51.95" customHeight="1" x14ac:dyDescent="0.2">
      <c r="A595" s="5">
        <v>0</v>
      </c>
      <c r="B595" s="6" t="s">
        <v>3917</v>
      </c>
      <c r="C595" s="13">
        <v>1104</v>
      </c>
      <c r="D595" s="8" t="s">
        <v>3918</v>
      </c>
      <c r="E595" s="8" t="s">
        <v>3919</v>
      </c>
      <c r="F595" s="8" t="s">
        <v>3920</v>
      </c>
      <c r="G595" s="6" t="s">
        <v>66</v>
      </c>
      <c r="H595" s="6" t="s">
        <v>143</v>
      </c>
      <c r="I595" s="8" t="s">
        <v>133</v>
      </c>
      <c r="J595" s="9">
        <v>1</v>
      </c>
      <c r="K595" s="9">
        <v>240</v>
      </c>
      <c r="L595" s="9">
        <v>2022</v>
      </c>
      <c r="M595" s="8" t="s">
        <v>3921</v>
      </c>
      <c r="N595" s="8" t="s">
        <v>42</v>
      </c>
      <c r="O595" s="8" t="s">
        <v>215</v>
      </c>
      <c r="P595" s="6" t="s">
        <v>44</v>
      </c>
      <c r="Q595" s="8" t="s">
        <v>45</v>
      </c>
      <c r="R595" s="10" t="s">
        <v>3922</v>
      </c>
      <c r="S595" s="11" t="s">
        <v>3923</v>
      </c>
      <c r="T595" s="6"/>
      <c r="U595" s="15" t="str">
        <f>HYPERLINK("https://media.infra-m.ru/1846/1846456/cover/1846456.jpg", "Обложка")</f>
        <v>Обложка</v>
      </c>
      <c r="V595" s="12"/>
      <c r="W595" s="8" t="s">
        <v>297</v>
      </c>
      <c r="X595" s="6"/>
      <c r="Y595" s="6"/>
      <c r="Z595" s="6"/>
      <c r="AA595" s="6" t="s">
        <v>398</v>
      </c>
      <c r="AB595" s="8"/>
    </row>
    <row r="596" spans="1:28" s="4" customFormat="1" ht="51.95" customHeight="1" x14ac:dyDescent="0.2">
      <c r="A596" s="5">
        <v>0</v>
      </c>
      <c r="B596" s="6" t="s">
        <v>3924</v>
      </c>
      <c r="C596" s="13">
        <v>1744</v>
      </c>
      <c r="D596" s="8" t="s">
        <v>3925</v>
      </c>
      <c r="E596" s="8" t="s">
        <v>3926</v>
      </c>
      <c r="F596" s="8" t="s">
        <v>3927</v>
      </c>
      <c r="G596" s="6" t="s">
        <v>38</v>
      </c>
      <c r="H596" s="6" t="s">
        <v>39</v>
      </c>
      <c r="I596" s="8" t="s">
        <v>360</v>
      </c>
      <c r="J596" s="9">
        <v>1</v>
      </c>
      <c r="K596" s="9">
        <v>380</v>
      </c>
      <c r="L596" s="9">
        <v>2024</v>
      </c>
      <c r="M596" s="8" t="s">
        <v>3928</v>
      </c>
      <c r="N596" s="8" t="s">
        <v>42</v>
      </c>
      <c r="O596" s="8" t="s">
        <v>43</v>
      </c>
      <c r="P596" s="6" t="s">
        <v>110</v>
      </c>
      <c r="Q596" s="8" t="s">
        <v>45</v>
      </c>
      <c r="R596" s="10" t="s">
        <v>3929</v>
      </c>
      <c r="S596" s="11" t="s">
        <v>3930</v>
      </c>
      <c r="T596" s="6"/>
      <c r="U596" s="15" t="str">
        <f>HYPERLINK("https://media.infra-m.ru/2087/2087307/cover/2087307.jpg", "Обложка")</f>
        <v>Обложка</v>
      </c>
      <c r="V596" s="15" t="str">
        <f>HYPERLINK("https://znanium.ru/catalog/product/1136796", "Ознакомиться")</f>
        <v>Ознакомиться</v>
      </c>
      <c r="W596" s="8" t="s">
        <v>683</v>
      </c>
      <c r="X596" s="6"/>
      <c r="Y596" s="6"/>
      <c r="Z596" s="6"/>
      <c r="AA596" s="6" t="s">
        <v>81</v>
      </c>
      <c r="AB596" s="8"/>
    </row>
    <row r="597" spans="1:28" s="4" customFormat="1" ht="51.95" customHeight="1" x14ac:dyDescent="0.2">
      <c r="A597" s="5">
        <v>0</v>
      </c>
      <c r="B597" s="6" t="s">
        <v>3931</v>
      </c>
      <c r="C597" s="7">
        <v>784</v>
      </c>
      <c r="D597" s="8" t="s">
        <v>3932</v>
      </c>
      <c r="E597" s="8" t="s">
        <v>3933</v>
      </c>
      <c r="F597" s="8" t="s">
        <v>3934</v>
      </c>
      <c r="G597" s="6" t="s">
        <v>77</v>
      </c>
      <c r="H597" s="6" t="s">
        <v>39</v>
      </c>
      <c r="I597" s="8" t="s">
        <v>133</v>
      </c>
      <c r="J597" s="9">
        <v>1</v>
      </c>
      <c r="K597" s="9">
        <v>170</v>
      </c>
      <c r="L597" s="9">
        <v>2024</v>
      </c>
      <c r="M597" s="8" t="s">
        <v>3935</v>
      </c>
      <c r="N597" s="8" t="s">
        <v>42</v>
      </c>
      <c r="O597" s="8" t="s">
        <v>88</v>
      </c>
      <c r="P597" s="6" t="s">
        <v>110</v>
      </c>
      <c r="Q597" s="8" t="s">
        <v>45</v>
      </c>
      <c r="R597" s="10" t="s">
        <v>3936</v>
      </c>
      <c r="S597" s="11" t="s">
        <v>3937</v>
      </c>
      <c r="T597" s="6"/>
      <c r="U597" s="15" t="str">
        <f>HYPERLINK("https://media.infra-m.ru/2125/2125127/cover/2125127.jpg", "Обложка")</f>
        <v>Обложка</v>
      </c>
      <c r="V597" s="15" t="str">
        <f>HYPERLINK("https://znanium.ru/catalog/product/1220537", "Ознакомиться")</f>
        <v>Ознакомиться</v>
      </c>
      <c r="W597" s="8" t="s">
        <v>907</v>
      </c>
      <c r="X597" s="6"/>
      <c r="Y597" s="6"/>
      <c r="Z597" s="6"/>
      <c r="AA597" s="6" t="s">
        <v>123</v>
      </c>
      <c r="AB597" s="8"/>
    </row>
    <row r="598" spans="1:28" s="4" customFormat="1" ht="51.95" customHeight="1" x14ac:dyDescent="0.2">
      <c r="A598" s="5">
        <v>0</v>
      </c>
      <c r="B598" s="6" t="s">
        <v>3938</v>
      </c>
      <c r="C598" s="7">
        <v>890</v>
      </c>
      <c r="D598" s="8" t="s">
        <v>3939</v>
      </c>
      <c r="E598" s="8" t="s">
        <v>3940</v>
      </c>
      <c r="F598" s="8" t="s">
        <v>3941</v>
      </c>
      <c r="G598" s="6" t="s">
        <v>38</v>
      </c>
      <c r="H598" s="6" t="s">
        <v>39</v>
      </c>
      <c r="I598" s="8" t="s">
        <v>360</v>
      </c>
      <c r="J598" s="9">
        <v>1</v>
      </c>
      <c r="K598" s="9">
        <v>192</v>
      </c>
      <c r="L598" s="9">
        <v>2024</v>
      </c>
      <c r="M598" s="8" t="s">
        <v>3942</v>
      </c>
      <c r="N598" s="8" t="s">
        <v>42</v>
      </c>
      <c r="O598" s="8" t="s">
        <v>43</v>
      </c>
      <c r="P598" s="6" t="s">
        <v>44</v>
      </c>
      <c r="Q598" s="8" t="s">
        <v>45</v>
      </c>
      <c r="R598" s="10" t="s">
        <v>3943</v>
      </c>
      <c r="S598" s="11" t="s">
        <v>3944</v>
      </c>
      <c r="T598" s="6"/>
      <c r="U598" s="15" t="str">
        <f>HYPERLINK("https://media.infra-m.ru/2093/2093512/cover/2093512.jpg", "Обложка")</f>
        <v>Обложка</v>
      </c>
      <c r="V598" s="15" t="str">
        <f>HYPERLINK("https://znanium.ru/catalog/product/2093512", "Ознакомиться")</f>
        <v>Ознакомиться</v>
      </c>
      <c r="W598" s="8" t="s">
        <v>1462</v>
      </c>
      <c r="X598" s="6"/>
      <c r="Y598" s="6"/>
      <c r="Z598" s="6"/>
      <c r="AA598" s="6" t="s">
        <v>123</v>
      </c>
      <c r="AB598" s="8"/>
    </row>
    <row r="599" spans="1:28" s="4" customFormat="1" ht="42" customHeight="1" x14ac:dyDescent="0.2">
      <c r="A599" s="5">
        <v>0</v>
      </c>
      <c r="B599" s="6" t="s">
        <v>3945</v>
      </c>
      <c r="C599" s="7">
        <v>760</v>
      </c>
      <c r="D599" s="8" t="s">
        <v>3946</v>
      </c>
      <c r="E599" s="8" t="s">
        <v>3947</v>
      </c>
      <c r="F599" s="8" t="s">
        <v>3948</v>
      </c>
      <c r="G599" s="6" t="s">
        <v>38</v>
      </c>
      <c r="H599" s="6" t="s">
        <v>227</v>
      </c>
      <c r="I599" s="8" t="s">
        <v>227</v>
      </c>
      <c r="J599" s="9">
        <v>1</v>
      </c>
      <c r="K599" s="9">
        <v>167</v>
      </c>
      <c r="L599" s="9">
        <v>2023</v>
      </c>
      <c r="M599" s="8" t="s">
        <v>3949</v>
      </c>
      <c r="N599" s="8" t="s">
        <v>42</v>
      </c>
      <c r="O599" s="8" t="s">
        <v>88</v>
      </c>
      <c r="P599" s="6" t="s">
        <v>44</v>
      </c>
      <c r="Q599" s="8" t="s">
        <v>45</v>
      </c>
      <c r="R599" s="10" t="s">
        <v>1743</v>
      </c>
      <c r="S599" s="11"/>
      <c r="T599" s="6" t="s">
        <v>906</v>
      </c>
      <c r="U599" s="15" t="str">
        <f>HYPERLINK("https://media.infra-m.ru/1941/1941734/cover/1941734.jpg", "Обложка")</f>
        <v>Обложка</v>
      </c>
      <c r="V599" s="15" t="str">
        <f>HYPERLINK("https://znanium.ru/catalog/product/1941734", "Ознакомиться")</f>
        <v>Ознакомиться</v>
      </c>
      <c r="W599" s="8" t="s">
        <v>47</v>
      </c>
      <c r="X599" s="6"/>
      <c r="Y599" s="6"/>
      <c r="Z599" s="6"/>
      <c r="AA599" s="6" t="s">
        <v>81</v>
      </c>
      <c r="AB599" s="8"/>
    </row>
    <row r="600" spans="1:28" s="4" customFormat="1" ht="44.1" customHeight="1" x14ac:dyDescent="0.2">
      <c r="A600" s="5">
        <v>0</v>
      </c>
      <c r="B600" s="6" t="s">
        <v>3950</v>
      </c>
      <c r="C600" s="13">
        <v>1250</v>
      </c>
      <c r="D600" s="8" t="s">
        <v>3951</v>
      </c>
      <c r="E600" s="8" t="s">
        <v>3952</v>
      </c>
      <c r="F600" s="8" t="s">
        <v>3953</v>
      </c>
      <c r="G600" s="6" t="s">
        <v>66</v>
      </c>
      <c r="H600" s="6" t="s">
        <v>39</v>
      </c>
      <c r="I600" s="8" t="s">
        <v>118</v>
      </c>
      <c r="J600" s="9">
        <v>1</v>
      </c>
      <c r="K600" s="9">
        <v>220</v>
      </c>
      <c r="L600" s="9">
        <v>2025</v>
      </c>
      <c r="M600" s="8" t="s">
        <v>3954</v>
      </c>
      <c r="N600" s="8" t="s">
        <v>42</v>
      </c>
      <c r="O600" s="8" t="s">
        <v>205</v>
      </c>
      <c r="P600" s="6" t="s">
        <v>44</v>
      </c>
      <c r="Q600" s="8" t="s">
        <v>90</v>
      </c>
      <c r="R600" s="10" t="s">
        <v>3955</v>
      </c>
      <c r="S600" s="11"/>
      <c r="T600" s="6"/>
      <c r="U600" s="15" t="str">
        <f>HYPERLINK("https://media.infra-m.ru/2130/2130171/cover/2130171.jpg", "Обложка")</f>
        <v>Обложка</v>
      </c>
      <c r="V600" s="15" t="str">
        <f>HYPERLINK("https://znanium.ru/catalog/product/2130171", "Ознакомиться")</f>
        <v>Ознакомиться</v>
      </c>
      <c r="W600" s="8" t="s">
        <v>3003</v>
      </c>
      <c r="X600" s="6" t="s">
        <v>3868</v>
      </c>
      <c r="Y600" s="6"/>
      <c r="Z600" s="6"/>
      <c r="AA600" s="6" t="s">
        <v>365</v>
      </c>
      <c r="AB600" s="8"/>
    </row>
    <row r="601" spans="1:28" s="4" customFormat="1" ht="44.1" customHeight="1" x14ac:dyDescent="0.2">
      <c r="A601" s="5">
        <v>0</v>
      </c>
      <c r="B601" s="6" t="s">
        <v>3956</v>
      </c>
      <c r="C601" s="7">
        <v>674</v>
      </c>
      <c r="D601" s="8" t="s">
        <v>3957</v>
      </c>
      <c r="E601" s="8" t="s">
        <v>3958</v>
      </c>
      <c r="F601" s="8" t="s">
        <v>3959</v>
      </c>
      <c r="G601" s="6" t="s">
        <v>77</v>
      </c>
      <c r="H601" s="6" t="s">
        <v>227</v>
      </c>
      <c r="I601" s="8" t="s">
        <v>1177</v>
      </c>
      <c r="J601" s="9">
        <v>1</v>
      </c>
      <c r="K601" s="9">
        <v>146</v>
      </c>
      <c r="L601" s="9">
        <v>2024</v>
      </c>
      <c r="M601" s="8" t="s">
        <v>3960</v>
      </c>
      <c r="N601" s="8" t="s">
        <v>42</v>
      </c>
      <c r="O601" s="8" t="s">
        <v>88</v>
      </c>
      <c r="P601" s="6" t="s">
        <v>57</v>
      </c>
      <c r="Q601" s="8" t="s">
        <v>1179</v>
      </c>
      <c r="R601" s="10" t="s">
        <v>3961</v>
      </c>
      <c r="S601" s="11"/>
      <c r="T601" s="6"/>
      <c r="U601" s="15" t="str">
        <f>HYPERLINK("https://media.infra-m.ru/2102/2102718/cover/2102718.jpg", "Обложка")</f>
        <v>Обложка</v>
      </c>
      <c r="V601" s="15" t="str">
        <f>HYPERLINK("https://znanium.ru/catalog/product/960012", "Ознакомиться")</f>
        <v>Ознакомиться</v>
      </c>
      <c r="W601" s="8" t="s">
        <v>47</v>
      </c>
      <c r="X601" s="6"/>
      <c r="Y601" s="6"/>
      <c r="Z601" s="6"/>
      <c r="AA601" s="6" t="s">
        <v>123</v>
      </c>
      <c r="AB601" s="8"/>
    </row>
    <row r="602" spans="1:28" s="4" customFormat="1" ht="51.95" customHeight="1" x14ac:dyDescent="0.2">
      <c r="A602" s="5">
        <v>0</v>
      </c>
      <c r="B602" s="6" t="s">
        <v>3962</v>
      </c>
      <c r="C602" s="7">
        <v>574.9</v>
      </c>
      <c r="D602" s="8" t="s">
        <v>3963</v>
      </c>
      <c r="E602" s="8" t="s">
        <v>3964</v>
      </c>
      <c r="F602" s="8" t="s">
        <v>3965</v>
      </c>
      <c r="G602" s="6" t="s">
        <v>77</v>
      </c>
      <c r="H602" s="6" t="s">
        <v>143</v>
      </c>
      <c r="I602" s="8" t="s">
        <v>98</v>
      </c>
      <c r="J602" s="9">
        <v>1</v>
      </c>
      <c r="K602" s="9">
        <v>127</v>
      </c>
      <c r="L602" s="9">
        <v>2023</v>
      </c>
      <c r="M602" s="8" t="s">
        <v>3966</v>
      </c>
      <c r="N602" s="8" t="s">
        <v>42</v>
      </c>
      <c r="O602" s="8" t="s">
        <v>88</v>
      </c>
      <c r="P602" s="6" t="s">
        <v>44</v>
      </c>
      <c r="Q602" s="8" t="s">
        <v>100</v>
      </c>
      <c r="R602" s="10" t="s">
        <v>3967</v>
      </c>
      <c r="S602" s="11" t="s">
        <v>3968</v>
      </c>
      <c r="T602" s="6"/>
      <c r="U602" s="15" t="str">
        <f>HYPERLINK("https://media.infra-m.ru/2021/2021432/cover/2021432.jpg", "Обложка")</f>
        <v>Обложка</v>
      </c>
      <c r="V602" s="15" t="str">
        <f>HYPERLINK("https://znanium.ru/catalog/product/1851654", "Ознакомиться")</f>
        <v>Ознакомиться</v>
      </c>
      <c r="W602" s="8" t="s">
        <v>3969</v>
      </c>
      <c r="X602" s="6"/>
      <c r="Y602" s="6"/>
      <c r="Z602" s="6" t="s">
        <v>129</v>
      </c>
      <c r="AA602" s="6" t="s">
        <v>138</v>
      </c>
      <c r="AB602" s="8"/>
    </row>
    <row r="603" spans="1:28" s="4" customFormat="1" ht="51.95" customHeight="1" x14ac:dyDescent="0.2">
      <c r="A603" s="5">
        <v>0</v>
      </c>
      <c r="B603" s="6" t="s">
        <v>3970</v>
      </c>
      <c r="C603" s="7">
        <v>584</v>
      </c>
      <c r="D603" s="8" t="s">
        <v>3971</v>
      </c>
      <c r="E603" s="8" t="s">
        <v>3964</v>
      </c>
      <c r="F603" s="8" t="s">
        <v>3965</v>
      </c>
      <c r="G603" s="6" t="s">
        <v>77</v>
      </c>
      <c r="H603" s="6" t="s">
        <v>143</v>
      </c>
      <c r="I603" s="8" t="s">
        <v>133</v>
      </c>
      <c r="J603" s="9">
        <v>1</v>
      </c>
      <c r="K603" s="9">
        <v>127</v>
      </c>
      <c r="L603" s="9">
        <v>2024</v>
      </c>
      <c r="M603" s="8" t="s">
        <v>3972</v>
      </c>
      <c r="N603" s="8" t="s">
        <v>42</v>
      </c>
      <c r="O603" s="8" t="s">
        <v>88</v>
      </c>
      <c r="P603" s="6" t="s">
        <v>44</v>
      </c>
      <c r="Q603" s="8" t="s">
        <v>45</v>
      </c>
      <c r="R603" s="10" t="s">
        <v>1336</v>
      </c>
      <c r="S603" s="11" t="s">
        <v>3973</v>
      </c>
      <c r="T603" s="6"/>
      <c r="U603" s="15" t="str">
        <f>HYPERLINK("https://media.infra-m.ru/2102/2102687/cover/2102687.jpg", "Обложка")</f>
        <v>Обложка</v>
      </c>
      <c r="V603" s="15" t="str">
        <f>HYPERLINK("https://znanium.ru/catalog/product/1938922", "Ознакомиться")</f>
        <v>Ознакомиться</v>
      </c>
      <c r="W603" s="8" t="s">
        <v>3969</v>
      </c>
      <c r="X603" s="6"/>
      <c r="Y603" s="6"/>
      <c r="Z603" s="6"/>
      <c r="AA603" s="6" t="s">
        <v>398</v>
      </c>
      <c r="AB603" s="8"/>
    </row>
    <row r="604" spans="1:28" s="4" customFormat="1" ht="51.95" customHeight="1" x14ac:dyDescent="0.2">
      <c r="A604" s="5">
        <v>0</v>
      </c>
      <c r="B604" s="6" t="s">
        <v>3974</v>
      </c>
      <c r="C604" s="13">
        <v>1444</v>
      </c>
      <c r="D604" s="8" t="s">
        <v>3975</v>
      </c>
      <c r="E604" s="8" t="s">
        <v>3976</v>
      </c>
      <c r="F604" s="8" t="s">
        <v>3198</v>
      </c>
      <c r="G604" s="6" t="s">
        <v>66</v>
      </c>
      <c r="H604" s="6" t="s">
        <v>39</v>
      </c>
      <c r="I604" s="8" t="s">
        <v>640</v>
      </c>
      <c r="J604" s="9">
        <v>1</v>
      </c>
      <c r="K604" s="9">
        <v>307</v>
      </c>
      <c r="L604" s="9">
        <v>2024</v>
      </c>
      <c r="M604" s="8" t="s">
        <v>3977</v>
      </c>
      <c r="N604" s="8" t="s">
        <v>42</v>
      </c>
      <c r="O604" s="8" t="s">
        <v>88</v>
      </c>
      <c r="P604" s="6" t="s">
        <v>110</v>
      </c>
      <c r="Q604" s="8" t="s">
        <v>229</v>
      </c>
      <c r="R604" s="10" t="s">
        <v>3978</v>
      </c>
      <c r="S604" s="11" t="s">
        <v>3979</v>
      </c>
      <c r="T604" s="6"/>
      <c r="U604" s="15" t="str">
        <f>HYPERLINK("https://media.infra-m.ru/2148/2148722/cover/2148722.jpg", "Обложка")</f>
        <v>Обложка</v>
      </c>
      <c r="V604" s="15" t="str">
        <f>HYPERLINK("https://znanium.ru/catalog/product/1088075", "Ознакомиться")</f>
        <v>Ознакомиться</v>
      </c>
      <c r="W604" s="8" t="s">
        <v>122</v>
      </c>
      <c r="X604" s="6"/>
      <c r="Y604" s="6"/>
      <c r="Z604" s="6"/>
      <c r="AA604" s="6" t="s">
        <v>138</v>
      </c>
      <c r="AB604" s="8"/>
    </row>
    <row r="605" spans="1:28" s="4" customFormat="1" ht="42" customHeight="1" x14ac:dyDescent="0.2">
      <c r="A605" s="5">
        <v>0</v>
      </c>
      <c r="B605" s="6" t="s">
        <v>3980</v>
      </c>
      <c r="C605" s="13">
        <v>1514.9</v>
      </c>
      <c r="D605" s="8" t="s">
        <v>3981</v>
      </c>
      <c r="E605" s="8" t="s">
        <v>3982</v>
      </c>
      <c r="F605" s="8" t="s">
        <v>722</v>
      </c>
      <c r="G605" s="6" t="s">
        <v>66</v>
      </c>
      <c r="H605" s="6" t="s">
        <v>39</v>
      </c>
      <c r="I605" s="8"/>
      <c r="J605" s="9">
        <v>1</v>
      </c>
      <c r="K605" s="9">
        <v>336</v>
      </c>
      <c r="L605" s="9">
        <v>2023</v>
      </c>
      <c r="M605" s="8" t="s">
        <v>3983</v>
      </c>
      <c r="N605" s="8" t="s">
        <v>42</v>
      </c>
      <c r="O605" s="8" t="s">
        <v>88</v>
      </c>
      <c r="P605" s="6" t="s">
        <v>110</v>
      </c>
      <c r="Q605" s="8" t="s">
        <v>45</v>
      </c>
      <c r="R605" s="10" t="s">
        <v>941</v>
      </c>
      <c r="S605" s="11"/>
      <c r="T605" s="6" t="s">
        <v>906</v>
      </c>
      <c r="U605" s="15" t="str">
        <f>HYPERLINK("https://media.infra-m.ru/1911/1911204/cover/1911204.jpg", "Обложка")</f>
        <v>Обложка</v>
      </c>
      <c r="V605" s="15" t="str">
        <f>HYPERLINK("https://znanium.ru/catalog/product/1911204", "Ознакомиться")</f>
        <v>Ознакомиться</v>
      </c>
      <c r="W605" s="8" t="s">
        <v>728</v>
      </c>
      <c r="X605" s="6"/>
      <c r="Y605" s="6"/>
      <c r="Z605" s="6"/>
      <c r="AA605" s="6" t="s">
        <v>155</v>
      </c>
      <c r="AB605" s="8"/>
    </row>
    <row r="606" spans="1:28" s="4" customFormat="1" ht="51.95" customHeight="1" x14ac:dyDescent="0.2">
      <c r="A606" s="5">
        <v>0</v>
      </c>
      <c r="B606" s="6" t="s">
        <v>3984</v>
      </c>
      <c r="C606" s="13">
        <v>1624</v>
      </c>
      <c r="D606" s="8" t="s">
        <v>3985</v>
      </c>
      <c r="E606" s="8" t="s">
        <v>3986</v>
      </c>
      <c r="F606" s="8" t="s">
        <v>722</v>
      </c>
      <c r="G606" s="6" t="s">
        <v>38</v>
      </c>
      <c r="H606" s="6" t="s">
        <v>39</v>
      </c>
      <c r="I606" s="8" t="s">
        <v>946</v>
      </c>
      <c r="J606" s="9">
        <v>1</v>
      </c>
      <c r="K606" s="9">
        <v>347</v>
      </c>
      <c r="L606" s="9">
        <v>2024</v>
      </c>
      <c r="M606" s="8" t="s">
        <v>3987</v>
      </c>
      <c r="N606" s="8" t="s">
        <v>42</v>
      </c>
      <c r="O606" s="8" t="s">
        <v>88</v>
      </c>
      <c r="P606" s="6" t="s">
        <v>110</v>
      </c>
      <c r="Q606" s="8" t="s">
        <v>45</v>
      </c>
      <c r="R606" s="10" t="s">
        <v>3988</v>
      </c>
      <c r="S606" s="11" t="s">
        <v>3989</v>
      </c>
      <c r="T606" s="6" t="s">
        <v>906</v>
      </c>
      <c r="U606" s="15" t="str">
        <f>HYPERLINK("https://media.infra-m.ru/2128/2128982/cover/2128982.jpg", "Обложка")</f>
        <v>Обложка</v>
      </c>
      <c r="V606" s="15" t="str">
        <f>HYPERLINK("https://znanium.ru/catalog/product/2002629", "Ознакомиться")</f>
        <v>Ознакомиться</v>
      </c>
      <c r="W606" s="8" t="s">
        <v>728</v>
      </c>
      <c r="X606" s="6"/>
      <c r="Y606" s="6"/>
      <c r="Z606" s="6"/>
      <c r="AA606" s="6" t="s">
        <v>48</v>
      </c>
      <c r="AB606" s="8"/>
    </row>
    <row r="607" spans="1:28" s="4" customFormat="1" ht="51.95" customHeight="1" x14ac:dyDescent="0.2">
      <c r="A607" s="5">
        <v>0</v>
      </c>
      <c r="B607" s="6" t="s">
        <v>3990</v>
      </c>
      <c r="C607" s="13">
        <v>2460</v>
      </c>
      <c r="D607" s="8" t="s">
        <v>3991</v>
      </c>
      <c r="E607" s="8" t="s">
        <v>3992</v>
      </c>
      <c r="F607" s="8" t="s">
        <v>722</v>
      </c>
      <c r="G607" s="6" t="s">
        <v>66</v>
      </c>
      <c r="H607" s="6" t="s">
        <v>39</v>
      </c>
      <c r="I607" s="8" t="s">
        <v>723</v>
      </c>
      <c r="J607" s="9">
        <v>1</v>
      </c>
      <c r="K607" s="9">
        <v>409</v>
      </c>
      <c r="L607" s="9">
        <v>2024</v>
      </c>
      <c r="M607" s="8" t="s">
        <v>3993</v>
      </c>
      <c r="N607" s="8" t="s">
        <v>42</v>
      </c>
      <c r="O607" s="8" t="s">
        <v>88</v>
      </c>
      <c r="P607" s="6" t="s">
        <v>110</v>
      </c>
      <c r="Q607" s="8" t="s">
        <v>90</v>
      </c>
      <c r="R607" s="10" t="s">
        <v>3994</v>
      </c>
      <c r="S607" s="11" t="s">
        <v>3995</v>
      </c>
      <c r="T607" s="6"/>
      <c r="U607" s="15" t="str">
        <f>HYPERLINK("https://media.infra-m.ru/2119/2119921/cover/2119921.jpg", "Обложка")</f>
        <v>Обложка</v>
      </c>
      <c r="V607" s="12"/>
      <c r="W607" s="8" t="s">
        <v>728</v>
      </c>
      <c r="X607" s="6"/>
      <c r="Y607" s="6"/>
      <c r="Z607" s="6"/>
      <c r="AA607" s="6" t="s">
        <v>449</v>
      </c>
      <c r="AB607" s="8"/>
    </row>
    <row r="608" spans="1:28" s="4" customFormat="1" ht="51.95" customHeight="1" x14ac:dyDescent="0.2">
      <c r="A608" s="5">
        <v>0</v>
      </c>
      <c r="B608" s="6" t="s">
        <v>3996</v>
      </c>
      <c r="C608" s="13">
        <v>2310</v>
      </c>
      <c r="D608" s="8" t="s">
        <v>3997</v>
      </c>
      <c r="E608" s="8" t="s">
        <v>3998</v>
      </c>
      <c r="F608" s="8" t="s">
        <v>3999</v>
      </c>
      <c r="G608" s="6" t="s">
        <v>66</v>
      </c>
      <c r="H608" s="6" t="s">
        <v>39</v>
      </c>
      <c r="I608" s="8" t="s">
        <v>118</v>
      </c>
      <c r="J608" s="9">
        <v>1</v>
      </c>
      <c r="K608" s="9">
        <v>454</v>
      </c>
      <c r="L608" s="9">
        <v>2025</v>
      </c>
      <c r="M608" s="8" t="s">
        <v>4000</v>
      </c>
      <c r="N608" s="8" t="s">
        <v>55</v>
      </c>
      <c r="O608" s="8" t="s">
        <v>56</v>
      </c>
      <c r="P608" s="6" t="s">
        <v>4001</v>
      </c>
      <c r="Q608" s="8" t="s">
        <v>1513</v>
      </c>
      <c r="R608" s="10" t="s">
        <v>4002</v>
      </c>
      <c r="S608" s="11"/>
      <c r="T608" s="6"/>
      <c r="U608" s="15" t="str">
        <f>HYPERLINK("https://media.infra-m.ru/2188/2188290/cover/2188290.jpg", "Обложка")</f>
        <v>Обложка</v>
      </c>
      <c r="V608" s="15" t="str">
        <f>HYPERLINK("https://znanium.ru/catalog/product/2188290", "Ознакомиться")</f>
        <v>Ознакомиться</v>
      </c>
      <c r="W608" s="8" t="s">
        <v>4003</v>
      </c>
      <c r="X608" s="6"/>
      <c r="Y608" s="6"/>
      <c r="Z608" s="6"/>
      <c r="AA608" s="6" t="s">
        <v>138</v>
      </c>
      <c r="AB608" s="8"/>
    </row>
    <row r="609" spans="1:28" s="4" customFormat="1" ht="42" customHeight="1" x14ac:dyDescent="0.2">
      <c r="A609" s="5">
        <v>0</v>
      </c>
      <c r="B609" s="6" t="s">
        <v>4004</v>
      </c>
      <c r="C609" s="13">
        <v>1420</v>
      </c>
      <c r="D609" s="8" t="s">
        <v>4005</v>
      </c>
      <c r="E609" s="8" t="s">
        <v>4006</v>
      </c>
      <c r="F609" s="8" t="s">
        <v>4007</v>
      </c>
      <c r="G609" s="6" t="s">
        <v>77</v>
      </c>
      <c r="H609" s="6" t="s">
        <v>39</v>
      </c>
      <c r="I609" s="8" t="s">
        <v>53</v>
      </c>
      <c r="J609" s="9">
        <v>1</v>
      </c>
      <c r="K609" s="9">
        <v>373</v>
      </c>
      <c r="L609" s="9">
        <v>2022</v>
      </c>
      <c r="M609" s="8" t="s">
        <v>4008</v>
      </c>
      <c r="N609" s="8" t="s">
        <v>55</v>
      </c>
      <c r="O609" s="8" t="s">
        <v>56</v>
      </c>
      <c r="P609" s="6" t="s">
        <v>57</v>
      </c>
      <c r="Q609" s="8" t="s">
        <v>58</v>
      </c>
      <c r="R609" s="10" t="s">
        <v>4009</v>
      </c>
      <c r="S609" s="11"/>
      <c r="T609" s="6"/>
      <c r="U609" s="15" t="str">
        <f>HYPERLINK("https://media.infra-m.ru/1831/1831655/cover/1831655.jpg", "Обложка")</f>
        <v>Обложка</v>
      </c>
      <c r="V609" s="15" t="str">
        <f>HYPERLINK("https://znanium.ru/catalog/product/1831655", "Ознакомиться")</f>
        <v>Ознакомиться</v>
      </c>
      <c r="W609" s="8" t="s">
        <v>4010</v>
      </c>
      <c r="X609" s="6"/>
      <c r="Y609" s="6"/>
      <c r="Z609" s="6"/>
      <c r="AA609" s="6" t="s">
        <v>449</v>
      </c>
      <c r="AB609" s="8"/>
    </row>
    <row r="610" spans="1:28" s="4" customFormat="1" ht="42" customHeight="1" x14ac:dyDescent="0.2">
      <c r="A610" s="5">
        <v>0</v>
      </c>
      <c r="B610" s="6" t="s">
        <v>4011</v>
      </c>
      <c r="C610" s="7">
        <v>744</v>
      </c>
      <c r="D610" s="8" t="s">
        <v>4012</v>
      </c>
      <c r="E610" s="8" t="s">
        <v>4013</v>
      </c>
      <c r="F610" s="8" t="s">
        <v>4014</v>
      </c>
      <c r="G610" s="6" t="s">
        <v>66</v>
      </c>
      <c r="H610" s="6" t="s">
        <v>39</v>
      </c>
      <c r="I610" s="8" t="s">
        <v>53</v>
      </c>
      <c r="J610" s="9">
        <v>1</v>
      </c>
      <c r="K610" s="9">
        <v>123</v>
      </c>
      <c r="L610" s="9">
        <v>2025</v>
      </c>
      <c r="M610" s="8" t="s">
        <v>4015</v>
      </c>
      <c r="N610" s="8" t="s">
        <v>42</v>
      </c>
      <c r="O610" s="8" t="s">
        <v>215</v>
      </c>
      <c r="P610" s="6" t="s">
        <v>57</v>
      </c>
      <c r="Q610" s="8" t="s">
        <v>90</v>
      </c>
      <c r="R610" s="10" t="s">
        <v>4016</v>
      </c>
      <c r="S610" s="11"/>
      <c r="T610" s="6"/>
      <c r="U610" s="15" t="str">
        <f>HYPERLINK("https://media.infra-m.ru/2148/2148013/cover/2148013.jpg", "Обложка")</f>
        <v>Обложка</v>
      </c>
      <c r="V610" s="15" t="str">
        <f>HYPERLINK("https://znanium.ru/catalog/product/2110489", "Ознакомиться")</f>
        <v>Ознакомиться</v>
      </c>
      <c r="W610" s="8" t="s">
        <v>502</v>
      </c>
      <c r="X610" s="6"/>
      <c r="Y610" s="6"/>
      <c r="Z610" s="6"/>
      <c r="AA610" s="6" t="s">
        <v>669</v>
      </c>
      <c r="AB610" s="8"/>
    </row>
    <row r="611" spans="1:28" s="4" customFormat="1" ht="51.95" customHeight="1" x14ac:dyDescent="0.2">
      <c r="A611" s="5">
        <v>0</v>
      </c>
      <c r="B611" s="6" t="s">
        <v>4017</v>
      </c>
      <c r="C611" s="13">
        <v>1354</v>
      </c>
      <c r="D611" s="8" t="s">
        <v>4018</v>
      </c>
      <c r="E611" s="8" t="s">
        <v>4019</v>
      </c>
      <c r="F611" s="8" t="s">
        <v>4020</v>
      </c>
      <c r="G611" s="6" t="s">
        <v>77</v>
      </c>
      <c r="H611" s="6" t="s">
        <v>39</v>
      </c>
      <c r="I611" s="8" t="s">
        <v>133</v>
      </c>
      <c r="J611" s="9">
        <v>1</v>
      </c>
      <c r="K611" s="9">
        <v>271</v>
      </c>
      <c r="L611" s="9">
        <v>2025</v>
      </c>
      <c r="M611" s="8" t="s">
        <v>4021</v>
      </c>
      <c r="N611" s="8" t="s">
        <v>42</v>
      </c>
      <c r="O611" s="8" t="s">
        <v>215</v>
      </c>
      <c r="P611" s="6" t="s">
        <v>44</v>
      </c>
      <c r="Q611" s="8" t="s">
        <v>45</v>
      </c>
      <c r="R611" s="10" t="s">
        <v>4022</v>
      </c>
      <c r="S611" s="11" t="s">
        <v>4023</v>
      </c>
      <c r="T611" s="6"/>
      <c r="U611" s="15" t="str">
        <f>HYPERLINK("https://media.infra-m.ru/2188/2188743/cover/2188743.jpg", "Обложка")</f>
        <v>Обложка</v>
      </c>
      <c r="V611" s="15" t="str">
        <f>HYPERLINK("https://znanium.ru/catalog/product/1931502", "Ознакомиться")</f>
        <v>Ознакомиться</v>
      </c>
      <c r="W611" s="8" t="s">
        <v>4024</v>
      </c>
      <c r="X611" s="6"/>
      <c r="Y611" s="6"/>
      <c r="Z611" s="6"/>
      <c r="AA611" s="6" t="s">
        <v>104</v>
      </c>
      <c r="AB611" s="8"/>
    </row>
    <row r="612" spans="1:28" s="4" customFormat="1" ht="42" customHeight="1" x14ac:dyDescent="0.2">
      <c r="A612" s="5">
        <v>0</v>
      </c>
      <c r="B612" s="6" t="s">
        <v>4025</v>
      </c>
      <c r="C612" s="13">
        <v>2170</v>
      </c>
      <c r="D612" s="8" t="s">
        <v>4026</v>
      </c>
      <c r="E612" s="8" t="s">
        <v>4027</v>
      </c>
      <c r="F612" s="8" t="s">
        <v>4028</v>
      </c>
      <c r="G612" s="6" t="s">
        <v>77</v>
      </c>
      <c r="H612" s="6" t="s">
        <v>39</v>
      </c>
      <c r="I612" s="8" t="s">
        <v>53</v>
      </c>
      <c r="J612" s="9">
        <v>1</v>
      </c>
      <c r="K612" s="9">
        <v>471</v>
      </c>
      <c r="L612" s="9">
        <v>2024</v>
      </c>
      <c r="M612" s="8" t="s">
        <v>4029</v>
      </c>
      <c r="N612" s="8" t="s">
        <v>55</v>
      </c>
      <c r="O612" s="8" t="s">
        <v>326</v>
      </c>
      <c r="P612" s="6" t="s">
        <v>57</v>
      </c>
      <c r="Q612" s="8" t="s">
        <v>58</v>
      </c>
      <c r="R612" s="10" t="s">
        <v>4030</v>
      </c>
      <c r="S612" s="11"/>
      <c r="T612" s="6"/>
      <c r="U612" s="15" t="str">
        <f>HYPERLINK("https://media.infra-m.ru/2123/2123840/cover/2123840.jpg", "Обложка")</f>
        <v>Обложка</v>
      </c>
      <c r="V612" s="15" t="str">
        <f>HYPERLINK("https://znanium.ru/catalog/product/2123840", "Ознакомиться")</f>
        <v>Ознакомиться</v>
      </c>
      <c r="W612" s="8"/>
      <c r="X612" s="6"/>
      <c r="Y612" s="6"/>
      <c r="Z612" s="6"/>
      <c r="AA612" s="6" t="s">
        <v>123</v>
      </c>
      <c r="AB612" s="8"/>
    </row>
    <row r="613" spans="1:28" s="4" customFormat="1" ht="42" customHeight="1" x14ac:dyDescent="0.2">
      <c r="A613" s="5">
        <v>0</v>
      </c>
      <c r="B613" s="6" t="s">
        <v>4031</v>
      </c>
      <c r="C613" s="13">
        <v>1260</v>
      </c>
      <c r="D613" s="8" t="s">
        <v>4032</v>
      </c>
      <c r="E613" s="8" t="s">
        <v>4033</v>
      </c>
      <c r="F613" s="8" t="s">
        <v>4034</v>
      </c>
      <c r="G613" s="6" t="s">
        <v>38</v>
      </c>
      <c r="H613" s="6" t="s">
        <v>39</v>
      </c>
      <c r="I613" s="8" t="s">
        <v>53</v>
      </c>
      <c r="J613" s="9">
        <v>1</v>
      </c>
      <c r="K613" s="9">
        <v>300</v>
      </c>
      <c r="L613" s="9">
        <v>2022</v>
      </c>
      <c r="M613" s="8" t="s">
        <v>4035</v>
      </c>
      <c r="N613" s="8" t="s">
        <v>55</v>
      </c>
      <c r="O613" s="8" t="s">
        <v>56</v>
      </c>
      <c r="P613" s="6" t="s">
        <v>57</v>
      </c>
      <c r="Q613" s="8" t="s">
        <v>58</v>
      </c>
      <c r="R613" s="10" t="s">
        <v>2011</v>
      </c>
      <c r="S613" s="11"/>
      <c r="T613" s="6"/>
      <c r="U613" s="15" t="str">
        <f>HYPERLINK("https://media.infra-m.ru/1869/1869668/cover/1869668.jpg", "Обложка")</f>
        <v>Обложка</v>
      </c>
      <c r="V613" s="15" t="str">
        <f>HYPERLINK("https://znanium.ru/catalog/product/1869668", "Ознакомиться")</f>
        <v>Ознакомиться</v>
      </c>
      <c r="W613" s="8" t="s">
        <v>3451</v>
      </c>
      <c r="X613" s="6"/>
      <c r="Y613" s="6"/>
      <c r="Z613" s="6"/>
      <c r="AA613" s="6" t="s">
        <v>138</v>
      </c>
      <c r="AB613" s="8"/>
    </row>
    <row r="614" spans="1:28" s="4" customFormat="1" ht="42" customHeight="1" x14ac:dyDescent="0.2">
      <c r="A614" s="5">
        <v>0</v>
      </c>
      <c r="B614" s="6" t="s">
        <v>4036</v>
      </c>
      <c r="C614" s="7">
        <v>874</v>
      </c>
      <c r="D614" s="8" t="s">
        <v>4037</v>
      </c>
      <c r="E614" s="8" t="s">
        <v>4038</v>
      </c>
      <c r="F614" s="8" t="s">
        <v>4039</v>
      </c>
      <c r="G614" s="6" t="s">
        <v>38</v>
      </c>
      <c r="H614" s="6" t="s">
        <v>39</v>
      </c>
      <c r="I614" s="8" t="s">
        <v>53</v>
      </c>
      <c r="J614" s="9">
        <v>1</v>
      </c>
      <c r="K614" s="9">
        <v>191</v>
      </c>
      <c r="L614" s="9">
        <v>2023</v>
      </c>
      <c r="M614" s="8" t="s">
        <v>4040</v>
      </c>
      <c r="N614" s="8" t="s">
        <v>42</v>
      </c>
      <c r="O614" s="8" t="s">
        <v>43</v>
      </c>
      <c r="P614" s="6" t="s">
        <v>57</v>
      </c>
      <c r="Q614" s="8" t="s">
        <v>58</v>
      </c>
      <c r="R614" s="10" t="s">
        <v>4041</v>
      </c>
      <c r="S614" s="11"/>
      <c r="T614" s="6"/>
      <c r="U614" s="15" t="str">
        <f>HYPERLINK("https://media.infra-m.ru/2079/2079923/cover/2079923.jpg", "Обложка")</f>
        <v>Обложка</v>
      </c>
      <c r="V614" s="15" t="str">
        <f>HYPERLINK("https://znanium.ru/catalog/product/1058023", "Ознакомиться")</f>
        <v>Ознакомиться</v>
      </c>
      <c r="W614" s="8" t="s">
        <v>907</v>
      </c>
      <c r="X614" s="6"/>
      <c r="Y614" s="6"/>
      <c r="Z614" s="6"/>
      <c r="AA614" s="6" t="s">
        <v>138</v>
      </c>
      <c r="AB614" s="8"/>
    </row>
    <row r="615" spans="1:28" s="4" customFormat="1" ht="51.95" customHeight="1" x14ac:dyDescent="0.2">
      <c r="A615" s="5">
        <v>0</v>
      </c>
      <c r="B615" s="6" t="s">
        <v>4042</v>
      </c>
      <c r="C615" s="13">
        <v>1664</v>
      </c>
      <c r="D615" s="8" t="s">
        <v>4043</v>
      </c>
      <c r="E615" s="8" t="s">
        <v>4044</v>
      </c>
      <c r="F615" s="8" t="s">
        <v>4045</v>
      </c>
      <c r="G615" s="6" t="s">
        <v>66</v>
      </c>
      <c r="H615" s="6" t="s">
        <v>39</v>
      </c>
      <c r="I615" s="8" t="s">
        <v>133</v>
      </c>
      <c r="J615" s="9">
        <v>1</v>
      </c>
      <c r="K615" s="9">
        <v>332</v>
      </c>
      <c r="L615" s="9">
        <v>2025</v>
      </c>
      <c r="M615" s="8" t="s">
        <v>4046</v>
      </c>
      <c r="N615" s="8" t="s">
        <v>55</v>
      </c>
      <c r="O615" s="8" t="s">
        <v>326</v>
      </c>
      <c r="P615" s="6" t="s">
        <v>44</v>
      </c>
      <c r="Q615" s="8" t="s">
        <v>45</v>
      </c>
      <c r="R615" s="10" t="s">
        <v>4047</v>
      </c>
      <c r="S615" s="11" t="s">
        <v>4048</v>
      </c>
      <c r="T615" s="6"/>
      <c r="U615" s="15" t="str">
        <f>HYPERLINK("https://media.infra-m.ru/2186/2186884/cover/2186884.jpg", "Обложка")</f>
        <v>Обложка</v>
      </c>
      <c r="V615" s="15" t="str">
        <f>HYPERLINK("https://znanium.ru/catalog/product/1846460", "Ознакомиться")</f>
        <v>Ознакомиться</v>
      </c>
      <c r="W615" s="8" t="s">
        <v>4049</v>
      </c>
      <c r="X615" s="6"/>
      <c r="Y615" s="6"/>
      <c r="Z615" s="6"/>
      <c r="AA615" s="6" t="s">
        <v>81</v>
      </c>
      <c r="AB615" s="8"/>
    </row>
    <row r="616" spans="1:28" s="4" customFormat="1" ht="51.95" customHeight="1" x14ac:dyDescent="0.2">
      <c r="A616" s="5">
        <v>0</v>
      </c>
      <c r="B616" s="6" t="s">
        <v>4050</v>
      </c>
      <c r="C616" s="13">
        <v>1660</v>
      </c>
      <c r="D616" s="8" t="s">
        <v>4051</v>
      </c>
      <c r="E616" s="8" t="s">
        <v>4044</v>
      </c>
      <c r="F616" s="8" t="s">
        <v>4045</v>
      </c>
      <c r="G616" s="6" t="s">
        <v>66</v>
      </c>
      <c r="H616" s="6" t="s">
        <v>39</v>
      </c>
      <c r="I616" s="8" t="s">
        <v>98</v>
      </c>
      <c r="J616" s="9">
        <v>1</v>
      </c>
      <c r="K616" s="9">
        <v>332</v>
      </c>
      <c r="L616" s="9">
        <v>2025</v>
      </c>
      <c r="M616" s="8" t="s">
        <v>4052</v>
      </c>
      <c r="N616" s="8" t="s">
        <v>55</v>
      </c>
      <c r="O616" s="8" t="s">
        <v>326</v>
      </c>
      <c r="P616" s="6" t="s">
        <v>44</v>
      </c>
      <c r="Q616" s="8" t="s">
        <v>100</v>
      </c>
      <c r="R616" s="10" t="s">
        <v>4053</v>
      </c>
      <c r="S616" s="11"/>
      <c r="T616" s="6"/>
      <c r="U616" s="15" t="str">
        <f>HYPERLINK("https://media.infra-m.ru/2175/2175111/cover/2175111.jpg", "Обложка")</f>
        <v>Обложка</v>
      </c>
      <c r="V616" s="15" t="str">
        <f>HYPERLINK("https://znanium.ru/catalog/product/2175111", "Ознакомиться")</f>
        <v>Ознакомиться</v>
      </c>
      <c r="W616" s="8" t="s">
        <v>4049</v>
      </c>
      <c r="X616" s="6" t="s">
        <v>421</v>
      </c>
      <c r="Y616" s="6"/>
      <c r="Z616" s="6" t="s">
        <v>129</v>
      </c>
      <c r="AA616" s="6" t="s">
        <v>365</v>
      </c>
      <c r="AB616" s="8"/>
    </row>
    <row r="617" spans="1:28" s="4" customFormat="1" ht="51.95" customHeight="1" x14ac:dyDescent="0.2">
      <c r="A617" s="5">
        <v>0</v>
      </c>
      <c r="B617" s="6" t="s">
        <v>4054</v>
      </c>
      <c r="C617" s="13">
        <v>1250</v>
      </c>
      <c r="D617" s="8" t="s">
        <v>4055</v>
      </c>
      <c r="E617" s="8" t="s">
        <v>4056</v>
      </c>
      <c r="F617" s="8" t="s">
        <v>4057</v>
      </c>
      <c r="G617" s="6" t="s">
        <v>38</v>
      </c>
      <c r="H617" s="6" t="s">
        <v>39</v>
      </c>
      <c r="I617" s="8" t="s">
        <v>118</v>
      </c>
      <c r="J617" s="9">
        <v>1</v>
      </c>
      <c r="K617" s="9">
        <v>250</v>
      </c>
      <c r="L617" s="9">
        <v>2024</v>
      </c>
      <c r="M617" s="8" t="s">
        <v>4058</v>
      </c>
      <c r="N617" s="8" t="s">
        <v>42</v>
      </c>
      <c r="O617" s="8" t="s">
        <v>43</v>
      </c>
      <c r="P617" s="6" t="s">
        <v>44</v>
      </c>
      <c r="Q617" s="8" t="s">
        <v>45</v>
      </c>
      <c r="R617" s="10" t="s">
        <v>4059</v>
      </c>
      <c r="S617" s="11"/>
      <c r="T617" s="6"/>
      <c r="U617" s="15" t="str">
        <f>HYPERLINK("https://media.infra-m.ru/2128/2128632/cover/2128632.jpg", "Обложка")</f>
        <v>Обложка</v>
      </c>
      <c r="V617" s="15" t="str">
        <f>HYPERLINK("https://znanium.ru/catalog/product/2128632", "Ознакомиться")</f>
        <v>Ознакомиться</v>
      </c>
      <c r="W617" s="8" t="s">
        <v>272</v>
      </c>
      <c r="X617" s="6"/>
      <c r="Y617" s="6"/>
      <c r="Z617" s="6"/>
      <c r="AA617" s="6" t="s">
        <v>669</v>
      </c>
      <c r="AB617" s="8"/>
    </row>
    <row r="618" spans="1:28" s="4" customFormat="1" ht="51.95" customHeight="1" x14ac:dyDescent="0.2">
      <c r="A618" s="5">
        <v>0</v>
      </c>
      <c r="B618" s="6" t="s">
        <v>4060</v>
      </c>
      <c r="C618" s="13">
        <v>1174</v>
      </c>
      <c r="D618" s="8" t="s">
        <v>4061</v>
      </c>
      <c r="E618" s="8" t="s">
        <v>4062</v>
      </c>
      <c r="F618" s="8" t="s">
        <v>4063</v>
      </c>
      <c r="G618" s="6" t="s">
        <v>66</v>
      </c>
      <c r="H618" s="6" t="s">
        <v>39</v>
      </c>
      <c r="I618" s="8" t="s">
        <v>133</v>
      </c>
      <c r="J618" s="9">
        <v>1</v>
      </c>
      <c r="K618" s="9">
        <v>235</v>
      </c>
      <c r="L618" s="9">
        <v>2025</v>
      </c>
      <c r="M618" s="8" t="s">
        <v>4064</v>
      </c>
      <c r="N618" s="8" t="s">
        <v>55</v>
      </c>
      <c r="O618" s="8" t="s">
        <v>68</v>
      </c>
      <c r="P618" s="6" t="s">
        <v>44</v>
      </c>
      <c r="Q618" s="8" t="s">
        <v>45</v>
      </c>
      <c r="R618" s="10" t="s">
        <v>4065</v>
      </c>
      <c r="S618" s="11" t="s">
        <v>4066</v>
      </c>
      <c r="T618" s="6"/>
      <c r="U618" s="15" t="str">
        <f>HYPERLINK("https://media.infra-m.ru/2156/2156999/cover/2156999.jpg", "Обложка")</f>
        <v>Обложка</v>
      </c>
      <c r="V618" s="15" t="str">
        <f>HYPERLINK("https://znanium.ru/catalog/product/1007536", "Ознакомиться")</f>
        <v>Ознакомиться</v>
      </c>
      <c r="W618" s="8" t="s">
        <v>803</v>
      </c>
      <c r="X618" s="6"/>
      <c r="Y618" s="6"/>
      <c r="Z618" s="6"/>
      <c r="AA618" s="6" t="s">
        <v>93</v>
      </c>
      <c r="AB618" s="8"/>
    </row>
    <row r="619" spans="1:28" s="4" customFormat="1" ht="44.1" customHeight="1" x14ac:dyDescent="0.2">
      <c r="A619" s="5">
        <v>0</v>
      </c>
      <c r="B619" s="6" t="s">
        <v>4067</v>
      </c>
      <c r="C619" s="7">
        <v>700</v>
      </c>
      <c r="D619" s="8" t="s">
        <v>4068</v>
      </c>
      <c r="E619" s="8" t="s">
        <v>4069</v>
      </c>
      <c r="F619" s="8" t="s">
        <v>800</v>
      </c>
      <c r="G619" s="6" t="s">
        <v>66</v>
      </c>
      <c r="H619" s="6" t="s">
        <v>39</v>
      </c>
      <c r="I619" s="8" t="s">
        <v>98</v>
      </c>
      <c r="J619" s="9">
        <v>1</v>
      </c>
      <c r="K619" s="9">
        <v>142</v>
      </c>
      <c r="L619" s="9">
        <v>2024</v>
      </c>
      <c r="M619" s="8" t="s">
        <v>4070</v>
      </c>
      <c r="N619" s="8" t="s">
        <v>55</v>
      </c>
      <c r="O619" s="8" t="s">
        <v>68</v>
      </c>
      <c r="P619" s="6" t="s">
        <v>44</v>
      </c>
      <c r="Q619" s="8" t="s">
        <v>100</v>
      </c>
      <c r="R619" s="10" t="s">
        <v>4071</v>
      </c>
      <c r="S619" s="11"/>
      <c r="T619" s="6"/>
      <c r="U619" s="15" t="str">
        <f>HYPERLINK("https://media.infra-m.ru/2081/2081627/cover/2081627.jpg", "Обложка")</f>
        <v>Обложка</v>
      </c>
      <c r="V619" s="15" t="str">
        <f>HYPERLINK("https://znanium.ru/catalog/product/2081627", "Ознакомиться")</f>
        <v>Ознакомиться</v>
      </c>
      <c r="W619" s="8" t="s">
        <v>803</v>
      </c>
      <c r="X619" s="6"/>
      <c r="Y619" s="6"/>
      <c r="Z619" s="6"/>
      <c r="AA619" s="6" t="s">
        <v>72</v>
      </c>
      <c r="AB619" s="8"/>
    </row>
    <row r="620" spans="1:28" s="4" customFormat="1" ht="51.95" customHeight="1" x14ac:dyDescent="0.2">
      <c r="A620" s="5">
        <v>0</v>
      </c>
      <c r="B620" s="6" t="s">
        <v>4072</v>
      </c>
      <c r="C620" s="7">
        <v>864</v>
      </c>
      <c r="D620" s="8" t="s">
        <v>4073</v>
      </c>
      <c r="E620" s="8" t="s">
        <v>4074</v>
      </c>
      <c r="F620" s="8" t="s">
        <v>4063</v>
      </c>
      <c r="G620" s="6" t="s">
        <v>66</v>
      </c>
      <c r="H620" s="6" t="s">
        <v>39</v>
      </c>
      <c r="I620" s="8" t="s">
        <v>118</v>
      </c>
      <c r="J620" s="9">
        <v>1</v>
      </c>
      <c r="K620" s="9">
        <v>184</v>
      </c>
      <c r="L620" s="9">
        <v>2024</v>
      </c>
      <c r="M620" s="8" t="s">
        <v>4075</v>
      </c>
      <c r="N620" s="8" t="s">
        <v>55</v>
      </c>
      <c r="O620" s="8" t="s">
        <v>68</v>
      </c>
      <c r="P620" s="6" t="s">
        <v>44</v>
      </c>
      <c r="Q620" s="8" t="s">
        <v>45</v>
      </c>
      <c r="R620" s="10" t="s">
        <v>1063</v>
      </c>
      <c r="S620" s="11" t="s">
        <v>4066</v>
      </c>
      <c r="T620" s="6"/>
      <c r="U620" s="15" t="str">
        <f>HYPERLINK("https://media.infra-m.ru/2091/2091909/cover/2091909.jpg", "Обложка")</f>
        <v>Обложка</v>
      </c>
      <c r="V620" s="15" t="str">
        <f>HYPERLINK("https://znanium.ru/catalog/product/1861975", "Ознакомиться")</f>
        <v>Ознакомиться</v>
      </c>
      <c r="W620" s="8" t="s">
        <v>803</v>
      </c>
      <c r="X620" s="6"/>
      <c r="Y620" s="6"/>
      <c r="Z620" s="6"/>
      <c r="AA620" s="6" t="s">
        <v>398</v>
      </c>
      <c r="AB620" s="8"/>
    </row>
    <row r="621" spans="1:28" s="4" customFormat="1" ht="51.95" customHeight="1" x14ac:dyDescent="0.2">
      <c r="A621" s="5">
        <v>0</v>
      </c>
      <c r="B621" s="6" t="s">
        <v>4076</v>
      </c>
      <c r="C621" s="7">
        <v>650</v>
      </c>
      <c r="D621" s="8" t="s">
        <v>4077</v>
      </c>
      <c r="E621" s="8" t="s">
        <v>4078</v>
      </c>
      <c r="F621" s="8" t="s">
        <v>800</v>
      </c>
      <c r="G621" s="6" t="s">
        <v>38</v>
      </c>
      <c r="H621" s="6" t="s">
        <v>39</v>
      </c>
      <c r="I621" s="8" t="s">
        <v>118</v>
      </c>
      <c r="J621" s="9">
        <v>1</v>
      </c>
      <c r="K621" s="9">
        <v>117</v>
      </c>
      <c r="L621" s="9">
        <v>2025</v>
      </c>
      <c r="M621" s="8" t="s">
        <v>4079</v>
      </c>
      <c r="N621" s="8" t="s">
        <v>55</v>
      </c>
      <c r="O621" s="8" t="s">
        <v>68</v>
      </c>
      <c r="P621" s="6" t="s">
        <v>44</v>
      </c>
      <c r="Q621" s="8" t="s">
        <v>45</v>
      </c>
      <c r="R621" s="10" t="s">
        <v>4080</v>
      </c>
      <c r="S621" s="11" t="s">
        <v>4081</v>
      </c>
      <c r="T621" s="6"/>
      <c r="U621" s="15" t="str">
        <f>HYPERLINK("https://media.infra-m.ru/2164/2164374/cover/2164374.jpg", "Обложка")</f>
        <v>Обложка</v>
      </c>
      <c r="V621" s="15" t="str">
        <f>HYPERLINK("https://znanium.ru/catalog/product/2164374", "Ознакомиться")</f>
        <v>Ознакомиться</v>
      </c>
      <c r="W621" s="8" t="s">
        <v>803</v>
      </c>
      <c r="X621" s="6"/>
      <c r="Y621" s="6"/>
      <c r="Z621" s="6"/>
      <c r="AA621" s="6" t="s">
        <v>209</v>
      </c>
      <c r="AB621" s="8"/>
    </row>
    <row r="622" spans="1:28" s="4" customFormat="1" ht="51.95" customHeight="1" x14ac:dyDescent="0.2">
      <c r="A622" s="5">
        <v>0</v>
      </c>
      <c r="B622" s="6" t="s">
        <v>4082</v>
      </c>
      <c r="C622" s="13">
        <v>1100</v>
      </c>
      <c r="D622" s="8" t="s">
        <v>4083</v>
      </c>
      <c r="E622" s="8" t="s">
        <v>4084</v>
      </c>
      <c r="F622" s="8" t="s">
        <v>800</v>
      </c>
      <c r="G622" s="6" t="s">
        <v>38</v>
      </c>
      <c r="H622" s="6" t="s">
        <v>39</v>
      </c>
      <c r="I622" s="8" t="s">
        <v>133</v>
      </c>
      <c r="J622" s="9">
        <v>1</v>
      </c>
      <c r="K622" s="9">
        <v>220</v>
      </c>
      <c r="L622" s="9">
        <v>2022</v>
      </c>
      <c r="M622" s="8" t="s">
        <v>4085</v>
      </c>
      <c r="N622" s="8" t="s">
        <v>55</v>
      </c>
      <c r="O622" s="8" t="s">
        <v>68</v>
      </c>
      <c r="P622" s="6" t="s">
        <v>44</v>
      </c>
      <c r="Q622" s="8" t="s">
        <v>45</v>
      </c>
      <c r="R622" s="10" t="s">
        <v>4080</v>
      </c>
      <c r="S622" s="11" t="s">
        <v>4086</v>
      </c>
      <c r="T622" s="6"/>
      <c r="U622" s="15" t="str">
        <f>HYPERLINK("https://media.infra-m.ru/1947/1947418/cover/1947418.jpg", "Обложка")</f>
        <v>Обложка</v>
      </c>
      <c r="V622" s="15" t="str">
        <f>HYPERLINK("https://znanium.ru/catalog/product/1196545", "Ознакомиться")</f>
        <v>Ознакомиться</v>
      </c>
      <c r="W622" s="8" t="s">
        <v>803</v>
      </c>
      <c r="X622" s="6"/>
      <c r="Y622" s="6"/>
      <c r="Z622" s="6"/>
      <c r="AA622" s="6" t="s">
        <v>449</v>
      </c>
      <c r="AB622" s="8"/>
    </row>
    <row r="623" spans="1:28" s="4" customFormat="1" ht="44.1" customHeight="1" x14ac:dyDescent="0.2">
      <c r="A623" s="5">
        <v>0</v>
      </c>
      <c r="B623" s="6" t="s">
        <v>4087</v>
      </c>
      <c r="C623" s="7">
        <v>834</v>
      </c>
      <c r="D623" s="8" t="s">
        <v>4088</v>
      </c>
      <c r="E623" s="8" t="s">
        <v>4089</v>
      </c>
      <c r="F623" s="8" t="s">
        <v>800</v>
      </c>
      <c r="G623" s="6" t="s">
        <v>38</v>
      </c>
      <c r="H623" s="6" t="s">
        <v>39</v>
      </c>
      <c r="I623" s="8" t="s">
        <v>118</v>
      </c>
      <c r="J623" s="9">
        <v>1</v>
      </c>
      <c r="K623" s="9">
        <v>131</v>
      </c>
      <c r="L623" s="9">
        <v>2025</v>
      </c>
      <c r="M623" s="8" t="s">
        <v>4090</v>
      </c>
      <c r="N623" s="8" t="s">
        <v>55</v>
      </c>
      <c r="O623" s="8" t="s">
        <v>68</v>
      </c>
      <c r="P623" s="6" t="s">
        <v>44</v>
      </c>
      <c r="Q623" s="8" t="s">
        <v>90</v>
      </c>
      <c r="R623" s="10" t="s">
        <v>4091</v>
      </c>
      <c r="S623" s="11"/>
      <c r="T623" s="6"/>
      <c r="U623" s="15" t="str">
        <f>HYPERLINK("https://media.infra-m.ru/2164/2164375/cover/2164375.jpg", "Обложка")</f>
        <v>Обложка</v>
      </c>
      <c r="V623" s="15" t="str">
        <f>HYPERLINK("https://znanium.ru/catalog/product/2127953", "Ознакомиться")</f>
        <v>Ознакомиться</v>
      </c>
      <c r="W623" s="8" t="s">
        <v>803</v>
      </c>
      <c r="X623" s="6"/>
      <c r="Y623" s="6"/>
      <c r="Z623" s="6"/>
      <c r="AA623" s="6" t="s">
        <v>669</v>
      </c>
      <c r="AB623" s="8"/>
    </row>
    <row r="624" spans="1:28" s="4" customFormat="1" ht="51.95" customHeight="1" x14ac:dyDescent="0.2">
      <c r="A624" s="5">
        <v>0</v>
      </c>
      <c r="B624" s="6" t="s">
        <v>4092</v>
      </c>
      <c r="C624" s="7">
        <v>764.9</v>
      </c>
      <c r="D624" s="8" t="s">
        <v>4093</v>
      </c>
      <c r="E624" s="8" t="s">
        <v>4094</v>
      </c>
      <c r="F624" s="8" t="s">
        <v>800</v>
      </c>
      <c r="G624" s="6" t="s">
        <v>66</v>
      </c>
      <c r="H624" s="6" t="s">
        <v>39</v>
      </c>
      <c r="I624" s="8" t="s">
        <v>98</v>
      </c>
      <c r="J624" s="9">
        <v>1</v>
      </c>
      <c r="K624" s="9">
        <v>148</v>
      </c>
      <c r="L624" s="9">
        <v>2022</v>
      </c>
      <c r="M624" s="8" t="s">
        <v>4095</v>
      </c>
      <c r="N624" s="8" t="s">
        <v>55</v>
      </c>
      <c r="O624" s="8" t="s">
        <v>68</v>
      </c>
      <c r="P624" s="6" t="s">
        <v>44</v>
      </c>
      <c r="Q624" s="8" t="s">
        <v>100</v>
      </c>
      <c r="R624" s="10" t="s">
        <v>4096</v>
      </c>
      <c r="S624" s="11" t="s">
        <v>4097</v>
      </c>
      <c r="T624" s="6"/>
      <c r="U624" s="15" t="str">
        <f>HYPERLINK("https://media.infra-m.ru/1904/1904395/cover/1904395.jpg", "Обложка")</f>
        <v>Обложка</v>
      </c>
      <c r="V624" s="15" t="str">
        <f>HYPERLINK("https://znanium.ru/catalog/product/1874093", "Ознакомиться")</f>
        <v>Ознакомиться</v>
      </c>
      <c r="W624" s="8" t="s">
        <v>803</v>
      </c>
      <c r="X624" s="6"/>
      <c r="Y624" s="6"/>
      <c r="Z624" s="6"/>
      <c r="AA624" s="6" t="s">
        <v>449</v>
      </c>
      <c r="AB624" s="8" t="s">
        <v>4098</v>
      </c>
    </row>
    <row r="625" spans="1:28" s="4" customFormat="1" ht="51.95" customHeight="1" x14ac:dyDescent="0.2">
      <c r="A625" s="5">
        <v>0</v>
      </c>
      <c r="B625" s="6" t="s">
        <v>4099</v>
      </c>
      <c r="C625" s="7">
        <v>800</v>
      </c>
      <c r="D625" s="8" t="s">
        <v>4100</v>
      </c>
      <c r="E625" s="8" t="s">
        <v>4101</v>
      </c>
      <c r="F625" s="8" t="s">
        <v>4102</v>
      </c>
      <c r="G625" s="6" t="s">
        <v>38</v>
      </c>
      <c r="H625" s="6" t="s">
        <v>815</v>
      </c>
      <c r="I625" s="8" t="s">
        <v>118</v>
      </c>
      <c r="J625" s="9">
        <v>1</v>
      </c>
      <c r="K625" s="9">
        <v>172</v>
      </c>
      <c r="L625" s="9">
        <v>2024</v>
      </c>
      <c r="M625" s="8" t="s">
        <v>4103</v>
      </c>
      <c r="N625" s="8" t="s">
        <v>55</v>
      </c>
      <c r="O625" s="8" t="s">
        <v>68</v>
      </c>
      <c r="P625" s="6" t="s">
        <v>44</v>
      </c>
      <c r="Q625" s="8" t="s">
        <v>45</v>
      </c>
      <c r="R625" s="10" t="s">
        <v>4104</v>
      </c>
      <c r="S625" s="11" t="s">
        <v>4105</v>
      </c>
      <c r="T625" s="6"/>
      <c r="U625" s="15" t="str">
        <f>HYPERLINK("https://media.infra-m.ru/2117/2117179/cover/2117179.jpg", "Обложка")</f>
        <v>Обложка</v>
      </c>
      <c r="V625" s="15" t="str">
        <f>HYPERLINK("https://znanium.ru/catalog/product/1834640", "Ознакомиться")</f>
        <v>Ознакомиться</v>
      </c>
      <c r="W625" s="8" t="s">
        <v>92</v>
      </c>
      <c r="X625" s="6"/>
      <c r="Y625" s="6"/>
      <c r="Z625" s="6"/>
      <c r="AA625" s="6" t="s">
        <v>2367</v>
      </c>
      <c r="AB625" s="8"/>
    </row>
    <row r="626" spans="1:28" s="4" customFormat="1" ht="51.95" customHeight="1" x14ac:dyDescent="0.2">
      <c r="A626" s="5">
        <v>0</v>
      </c>
      <c r="B626" s="6" t="s">
        <v>4106</v>
      </c>
      <c r="C626" s="7">
        <v>574.4</v>
      </c>
      <c r="D626" s="8" t="s">
        <v>4107</v>
      </c>
      <c r="E626" s="8" t="s">
        <v>4101</v>
      </c>
      <c r="F626" s="8" t="s">
        <v>4108</v>
      </c>
      <c r="G626" s="6" t="s">
        <v>66</v>
      </c>
      <c r="H626" s="6" t="s">
        <v>39</v>
      </c>
      <c r="I626" s="8" t="s">
        <v>98</v>
      </c>
      <c r="J626" s="9">
        <v>1</v>
      </c>
      <c r="K626" s="9">
        <v>172</v>
      </c>
      <c r="L626" s="9">
        <v>2019</v>
      </c>
      <c r="M626" s="8" t="s">
        <v>4109</v>
      </c>
      <c r="N626" s="8" t="s">
        <v>55</v>
      </c>
      <c r="O626" s="8" t="s">
        <v>68</v>
      </c>
      <c r="P626" s="6" t="s">
        <v>44</v>
      </c>
      <c r="Q626" s="8" t="s">
        <v>100</v>
      </c>
      <c r="R626" s="10" t="s">
        <v>4110</v>
      </c>
      <c r="S626" s="11" t="s">
        <v>4111</v>
      </c>
      <c r="T626" s="6"/>
      <c r="U626" s="15" t="str">
        <f>HYPERLINK("https://media.infra-m.ru/2081/2081989/cover/2081989.jpg", "Обложка")</f>
        <v>Обложка</v>
      </c>
      <c r="V626" s="15" t="str">
        <f>HYPERLINK("https://znanium.ru/catalog/product/1971060", "Ознакомиться")</f>
        <v>Ознакомиться</v>
      </c>
      <c r="W626" s="8" t="s">
        <v>92</v>
      </c>
      <c r="X626" s="6"/>
      <c r="Y626" s="6"/>
      <c r="Z626" s="6" t="s">
        <v>129</v>
      </c>
      <c r="AA626" s="6" t="s">
        <v>2515</v>
      </c>
      <c r="AB626" s="8"/>
    </row>
    <row r="627" spans="1:28" s="4" customFormat="1" ht="51.95" customHeight="1" x14ac:dyDescent="0.2">
      <c r="A627" s="5">
        <v>0</v>
      </c>
      <c r="B627" s="6" t="s">
        <v>4112</v>
      </c>
      <c r="C627" s="7">
        <v>930</v>
      </c>
      <c r="D627" s="8" t="s">
        <v>4113</v>
      </c>
      <c r="E627" s="8" t="s">
        <v>4114</v>
      </c>
      <c r="F627" s="8" t="s">
        <v>800</v>
      </c>
      <c r="G627" s="6" t="s">
        <v>66</v>
      </c>
      <c r="H627" s="6" t="s">
        <v>39</v>
      </c>
      <c r="I627" s="8" t="s">
        <v>4115</v>
      </c>
      <c r="J627" s="9">
        <v>1</v>
      </c>
      <c r="K627" s="9">
        <v>178</v>
      </c>
      <c r="L627" s="9">
        <v>2025</v>
      </c>
      <c r="M627" s="8" t="s">
        <v>4116</v>
      </c>
      <c r="N627" s="8" t="s">
        <v>55</v>
      </c>
      <c r="O627" s="8" t="s">
        <v>68</v>
      </c>
      <c r="P627" s="6" t="s">
        <v>4117</v>
      </c>
      <c r="Q627" s="8" t="s">
        <v>90</v>
      </c>
      <c r="R627" s="10" t="s">
        <v>4118</v>
      </c>
      <c r="S627" s="11"/>
      <c r="T627" s="6"/>
      <c r="U627" s="15" t="str">
        <f>HYPERLINK("https://media.infra-m.ru/2151/2151101/cover/2151101.jpg", "Обложка")</f>
        <v>Обложка</v>
      </c>
      <c r="V627" s="15" t="str">
        <f>HYPERLINK("https://znanium.ru/catalog/product/2151101", "Ознакомиться")</f>
        <v>Ознакомиться</v>
      </c>
      <c r="W627" s="8" t="s">
        <v>803</v>
      </c>
      <c r="X627" s="6" t="s">
        <v>364</v>
      </c>
      <c r="Y627" s="6"/>
      <c r="Z627" s="6"/>
      <c r="AA627" s="6" t="s">
        <v>365</v>
      </c>
      <c r="AB627" s="8"/>
    </row>
    <row r="628" spans="1:28" s="4" customFormat="1" ht="51.95" customHeight="1" x14ac:dyDescent="0.2">
      <c r="A628" s="5">
        <v>0</v>
      </c>
      <c r="B628" s="6" t="s">
        <v>4119</v>
      </c>
      <c r="C628" s="13">
        <v>1190</v>
      </c>
      <c r="D628" s="8" t="s">
        <v>4120</v>
      </c>
      <c r="E628" s="8" t="s">
        <v>4121</v>
      </c>
      <c r="F628" s="8" t="s">
        <v>4122</v>
      </c>
      <c r="G628" s="6" t="s">
        <v>38</v>
      </c>
      <c r="H628" s="6" t="s">
        <v>39</v>
      </c>
      <c r="I628" s="8" t="s">
        <v>1700</v>
      </c>
      <c r="J628" s="9">
        <v>1</v>
      </c>
      <c r="K628" s="9">
        <v>259</v>
      </c>
      <c r="L628" s="9">
        <v>2024</v>
      </c>
      <c r="M628" s="8" t="s">
        <v>4123</v>
      </c>
      <c r="N628" s="8" t="s">
        <v>42</v>
      </c>
      <c r="O628" s="8" t="s">
        <v>43</v>
      </c>
      <c r="P628" s="6" t="s">
        <v>110</v>
      </c>
      <c r="Q628" s="8" t="s">
        <v>45</v>
      </c>
      <c r="R628" s="10" t="s">
        <v>4124</v>
      </c>
      <c r="S628" s="11" t="s">
        <v>4125</v>
      </c>
      <c r="T628" s="6"/>
      <c r="U628" s="15" t="str">
        <f>HYPERLINK("https://media.infra-m.ru/2098/2098554/cover/2098554.jpg", "Обложка")</f>
        <v>Обложка</v>
      </c>
      <c r="V628" s="12"/>
      <c r="W628" s="8" t="s">
        <v>728</v>
      </c>
      <c r="X628" s="6"/>
      <c r="Y628" s="6"/>
      <c r="Z628" s="6"/>
      <c r="AA628" s="6" t="s">
        <v>4126</v>
      </c>
      <c r="AB628" s="8"/>
    </row>
    <row r="629" spans="1:28" s="4" customFormat="1" ht="51.95" customHeight="1" x14ac:dyDescent="0.2">
      <c r="A629" s="5">
        <v>0</v>
      </c>
      <c r="B629" s="6" t="s">
        <v>4127</v>
      </c>
      <c r="C629" s="13">
        <v>1664</v>
      </c>
      <c r="D629" s="8" t="s">
        <v>4128</v>
      </c>
      <c r="E629" s="8" t="s">
        <v>4114</v>
      </c>
      <c r="F629" s="8" t="s">
        <v>800</v>
      </c>
      <c r="G629" s="6" t="s">
        <v>66</v>
      </c>
      <c r="H629" s="6" t="s">
        <v>39</v>
      </c>
      <c r="I629" s="8" t="s">
        <v>98</v>
      </c>
      <c r="J629" s="9">
        <v>1</v>
      </c>
      <c r="K629" s="9">
        <v>332</v>
      </c>
      <c r="L629" s="9">
        <v>2025</v>
      </c>
      <c r="M629" s="8" t="s">
        <v>4129</v>
      </c>
      <c r="N629" s="8" t="s">
        <v>55</v>
      </c>
      <c r="O629" s="8" t="s">
        <v>68</v>
      </c>
      <c r="P629" s="6" t="s">
        <v>110</v>
      </c>
      <c r="Q629" s="8" t="s">
        <v>100</v>
      </c>
      <c r="R629" s="10" t="s">
        <v>4130</v>
      </c>
      <c r="S629" s="11" t="s">
        <v>4131</v>
      </c>
      <c r="T629" s="6"/>
      <c r="U629" s="15" t="str">
        <f>HYPERLINK("https://media.infra-m.ru/2187/2187626/cover/2187626.jpg", "Обложка")</f>
        <v>Обложка</v>
      </c>
      <c r="V629" s="15" t="str">
        <f>HYPERLINK("https://znanium.ru/catalog/product/1874094", "Ознакомиться")</f>
        <v>Ознакомиться</v>
      </c>
      <c r="W629" s="8" t="s">
        <v>803</v>
      </c>
      <c r="X629" s="6"/>
      <c r="Y629" s="6"/>
      <c r="Z629" s="6"/>
      <c r="AA629" s="6" t="s">
        <v>449</v>
      </c>
      <c r="AB629" s="8" t="s">
        <v>4098</v>
      </c>
    </row>
    <row r="630" spans="1:28" s="4" customFormat="1" ht="51.95" customHeight="1" x14ac:dyDescent="0.2">
      <c r="A630" s="5">
        <v>0</v>
      </c>
      <c r="B630" s="6" t="s">
        <v>4132</v>
      </c>
      <c r="C630" s="13">
        <v>1740</v>
      </c>
      <c r="D630" s="8" t="s">
        <v>4133</v>
      </c>
      <c r="E630" s="8" t="s">
        <v>4134</v>
      </c>
      <c r="F630" s="8" t="s">
        <v>4108</v>
      </c>
      <c r="G630" s="6" t="s">
        <v>38</v>
      </c>
      <c r="H630" s="6" t="s">
        <v>39</v>
      </c>
      <c r="I630" s="8" t="s">
        <v>118</v>
      </c>
      <c r="J630" s="9">
        <v>1</v>
      </c>
      <c r="K630" s="9">
        <v>285</v>
      </c>
      <c r="L630" s="9">
        <v>2024</v>
      </c>
      <c r="M630" s="8" t="s">
        <v>4135</v>
      </c>
      <c r="N630" s="8" t="s">
        <v>55</v>
      </c>
      <c r="O630" s="8" t="s">
        <v>68</v>
      </c>
      <c r="P630" s="6" t="s">
        <v>110</v>
      </c>
      <c r="Q630" s="8" t="s">
        <v>45</v>
      </c>
      <c r="R630" s="10" t="s">
        <v>4136</v>
      </c>
      <c r="S630" s="11" t="s">
        <v>4137</v>
      </c>
      <c r="T630" s="6"/>
      <c r="U630" s="15" t="str">
        <f>HYPERLINK("https://media.infra-m.ru/2143/2143355/cover/2143355.jpg", "Обложка")</f>
        <v>Обложка</v>
      </c>
      <c r="V630" s="15" t="str">
        <f>HYPERLINK("https://znanium.ru/catalog/product/2143355", "Ознакомиться")</f>
        <v>Ознакомиться</v>
      </c>
      <c r="W630" s="8" t="s">
        <v>92</v>
      </c>
      <c r="X630" s="6"/>
      <c r="Y630" s="6"/>
      <c r="Z630" s="6"/>
      <c r="AA630" s="6" t="s">
        <v>4138</v>
      </c>
      <c r="AB630" s="8"/>
    </row>
    <row r="631" spans="1:28" s="4" customFormat="1" ht="44.1" customHeight="1" x14ac:dyDescent="0.2">
      <c r="A631" s="5">
        <v>0</v>
      </c>
      <c r="B631" s="6" t="s">
        <v>4139</v>
      </c>
      <c r="C631" s="13">
        <v>1200</v>
      </c>
      <c r="D631" s="8" t="s">
        <v>4140</v>
      </c>
      <c r="E631" s="8" t="s">
        <v>4114</v>
      </c>
      <c r="F631" s="8" t="s">
        <v>4141</v>
      </c>
      <c r="G631" s="6" t="s">
        <v>38</v>
      </c>
      <c r="H631" s="6" t="s">
        <v>39</v>
      </c>
      <c r="I631" s="8" t="s">
        <v>98</v>
      </c>
      <c r="J631" s="9">
        <v>1</v>
      </c>
      <c r="K631" s="9">
        <v>248</v>
      </c>
      <c r="L631" s="9">
        <v>2024</v>
      </c>
      <c r="M631" s="8" t="s">
        <v>4142</v>
      </c>
      <c r="N631" s="8" t="s">
        <v>55</v>
      </c>
      <c r="O631" s="8" t="s">
        <v>68</v>
      </c>
      <c r="P631" s="6" t="s">
        <v>44</v>
      </c>
      <c r="Q631" s="8" t="s">
        <v>100</v>
      </c>
      <c r="R631" s="10" t="s">
        <v>4143</v>
      </c>
      <c r="S631" s="11"/>
      <c r="T631" s="6"/>
      <c r="U631" s="15" t="str">
        <f>HYPERLINK("https://media.infra-m.ru/2150/2150766/cover/2150766.jpg", "Обложка")</f>
        <v>Обложка</v>
      </c>
      <c r="V631" s="15" t="str">
        <f>HYPERLINK("https://znanium.ru/catalog/product/2150766", "Ознакомиться")</f>
        <v>Ознакомиться</v>
      </c>
      <c r="W631" s="8" t="s">
        <v>1257</v>
      </c>
      <c r="X631" s="6" t="s">
        <v>4144</v>
      </c>
      <c r="Y631" s="6"/>
      <c r="Z631" s="6" t="s">
        <v>163</v>
      </c>
      <c r="AA631" s="6" t="s">
        <v>72</v>
      </c>
      <c r="AB631" s="8"/>
    </row>
    <row r="632" spans="1:28" s="4" customFormat="1" ht="42" customHeight="1" x14ac:dyDescent="0.2">
      <c r="A632" s="5">
        <v>0</v>
      </c>
      <c r="B632" s="6" t="s">
        <v>4145</v>
      </c>
      <c r="C632" s="13">
        <v>1892</v>
      </c>
      <c r="D632" s="8" t="s">
        <v>4146</v>
      </c>
      <c r="E632" s="8" t="s">
        <v>4114</v>
      </c>
      <c r="F632" s="8" t="s">
        <v>1061</v>
      </c>
      <c r="G632" s="6" t="s">
        <v>66</v>
      </c>
      <c r="H632" s="6" t="s">
        <v>39</v>
      </c>
      <c r="I632" s="8" t="s">
        <v>1700</v>
      </c>
      <c r="J632" s="9">
        <v>1</v>
      </c>
      <c r="K632" s="9">
        <v>291</v>
      </c>
      <c r="L632" s="9">
        <v>2024</v>
      </c>
      <c r="M632" s="8" t="s">
        <v>4147</v>
      </c>
      <c r="N632" s="8" t="s">
        <v>55</v>
      </c>
      <c r="O632" s="8" t="s">
        <v>68</v>
      </c>
      <c r="P632" s="6" t="s">
        <v>110</v>
      </c>
      <c r="Q632" s="8" t="s">
        <v>90</v>
      </c>
      <c r="R632" s="10" t="s">
        <v>4148</v>
      </c>
      <c r="S632" s="11"/>
      <c r="T632" s="6"/>
      <c r="U632" s="15" t="str">
        <f>HYPERLINK("https://media.infra-m.ru/2133/2133998/cover/2133998.jpg", "Обложка")</f>
        <v>Обложка</v>
      </c>
      <c r="V632" s="12"/>
      <c r="W632" s="8" t="s">
        <v>728</v>
      </c>
      <c r="X632" s="6" t="s">
        <v>1069</v>
      </c>
      <c r="Y632" s="6"/>
      <c r="Z632" s="6"/>
      <c r="AA632" s="6" t="s">
        <v>72</v>
      </c>
      <c r="AB632" s="8"/>
    </row>
    <row r="633" spans="1:28" s="4" customFormat="1" ht="51.95" customHeight="1" x14ac:dyDescent="0.2">
      <c r="A633" s="5">
        <v>0</v>
      </c>
      <c r="B633" s="6" t="s">
        <v>4149</v>
      </c>
      <c r="C633" s="7">
        <v>604.9</v>
      </c>
      <c r="D633" s="8" t="s">
        <v>4150</v>
      </c>
      <c r="E633" s="8" t="s">
        <v>4134</v>
      </c>
      <c r="F633" s="8" t="s">
        <v>4151</v>
      </c>
      <c r="G633" s="6" t="s">
        <v>77</v>
      </c>
      <c r="H633" s="6" t="s">
        <v>39</v>
      </c>
      <c r="I633" s="8" t="s">
        <v>946</v>
      </c>
      <c r="J633" s="9">
        <v>1</v>
      </c>
      <c r="K633" s="9">
        <v>144</v>
      </c>
      <c r="L633" s="9">
        <v>2022</v>
      </c>
      <c r="M633" s="8" t="s">
        <v>4152</v>
      </c>
      <c r="N633" s="8" t="s">
        <v>55</v>
      </c>
      <c r="O633" s="8" t="s">
        <v>68</v>
      </c>
      <c r="P633" s="6" t="s">
        <v>44</v>
      </c>
      <c r="Q633" s="8" t="s">
        <v>45</v>
      </c>
      <c r="R633" s="10" t="s">
        <v>4153</v>
      </c>
      <c r="S633" s="11" t="s">
        <v>4154</v>
      </c>
      <c r="T633" s="6"/>
      <c r="U633" s="15" t="str">
        <f>HYPERLINK("https://media.infra-m.ru/1873/1873267/cover/1873267.jpg", "Обложка")</f>
        <v>Обложка</v>
      </c>
      <c r="V633" s="12"/>
      <c r="W633" s="8" t="s">
        <v>728</v>
      </c>
      <c r="X633" s="6"/>
      <c r="Y633" s="6"/>
      <c r="Z633" s="6"/>
      <c r="AA633" s="6" t="s">
        <v>4155</v>
      </c>
      <c r="AB633" s="8"/>
    </row>
    <row r="634" spans="1:28" s="4" customFormat="1" ht="51.95" customHeight="1" x14ac:dyDescent="0.2">
      <c r="A634" s="5">
        <v>0</v>
      </c>
      <c r="B634" s="6" t="s">
        <v>4156</v>
      </c>
      <c r="C634" s="13">
        <v>1160</v>
      </c>
      <c r="D634" s="8" t="s">
        <v>4157</v>
      </c>
      <c r="E634" s="8" t="s">
        <v>4114</v>
      </c>
      <c r="F634" s="8" t="s">
        <v>4141</v>
      </c>
      <c r="G634" s="6" t="s">
        <v>38</v>
      </c>
      <c r="H634" s="6" t="s">
        <v>39</v>
      </c>
      <c r="I634" s="8" t="s">
        <v>118</v>
      </c>
      <c r="J634" s="9">
        <v>1</v>
      </c>
      <c r="K634" s="9">
        <v>248</v>
      </c>
      <c r="L634" s="9">
        <v>2024</v>
      </c>
      <c r="M634" s="8" t="s">
        <v>4158</v>
      </c>
      <c r="N634" s="8" t="s">
        <v>55</v>
      </c>
      <c r="O634" s="8" t="s">
        <v>68</v>
      </c>
      <c r="P634" s="6" t="s">
        <v>44</v>
      </c>
      <c r="Q634" s="8" t="s">
        <v>90</v>
      </c>
      <c r="R634" s="10" t="s">
        <v>4136</v>
      </c>
      <c r="S634" s="11" t="s">
        <v>4159</v>
      </c>
      <c r="T634" s="6"/>
      <c r="U634" s="15" t="str">
        <f>HYPERLINK("https://media.infra-m.ru/2151/2151388/cover/2151388.jpg", "Обложка")</f>
        <v>Обложка</v>
      </c>
      <c r="V634" s="15" t="str">
        <f>HYPERLINK("https://znanium.ru/catalog/product/2151388", "Ознакомиться")</f>
        <v>Ознакомиться</v>
      </c>
      <c r="W634" s="8" t="s">
        <v>1257</v>
      </c>
      <c r="X634" s="6"/>
      <c r="Y634" s="6"/>
      <c r="Z634" s="6"/>
      <c r="AA634" s="6" t="s">
        <v>398</v>
      </c>
      <c r="AB634" s="8"/>
    </row>
    <row r="635" spans="1:28" s="4" customFormat="1" ht="42" customHeight="1" x14ac:dyDescent="0.2">
      <c r="A635" s="5">
        <v>0</v>
      </c>
      <c r="B635" s="6" t="s">
        <v>4160</v>
      </c>
      <c r="C635" s="7">
        <v>870</v>
      </c>
      <c r="D635" s="8" t="s">
        <v>4161</v>
      </c>
      <c r="E635" s="8" t="s">
        <v>4162</v>
      </c>
      <c r="F635" s="8" t="s">
        <v>4163</v>
      </c>
      <c r="G635" s="6" t="s">
        <v>77</v>
      </c>
      <c r="H635" s="6" t="s">
        <v>39</v>
      </c>
      <c r="I635" s="8" t="s">
        <v>740</v>
      </c>
      <c r="J635" s="9">
        <v>1</v>
      </c>
      <c r="K635" s="9">
        <v>188</v>
      </c>
      <c r="L635" s="9">
        <v>2024</v>
      </c>
      <c r="M635" s="8" t="s">
        <v>4164</v>
      </c>
      <c r="N635" s="8" t="s">
        <v>55</v>
      </c>
      <c r="O635" s="8" t="s">
        <v>326</v>
      </c>
      <c r="P635" s="6" t="s">
        <v>57</v>
      </c>
      <c r="Q635" s="8" t="s">
        <v>58</v>
      </c>
      <c r="R635" s="10" t="s">
        <v>4030</v>
      </c>
      <c r="S635" s="11"/>
      <c r="T635" s="6"/>
      <c r="U635" s="15" t="str">
        <f>HYPERLINK("https://media.infra-m.ru/2075/2075124/cover/2075124.jpg", "Обложка")</f>
        <v>Обложка</v>
      </c>
      <c r="V635" s="12"/>
      <c r="W635" s="8" t="s">
        <v>728</v>
      </c>
      <c r="X635" s="6"/>
      <c r="Y635" s="6"/>
      <c r="Z635" s="6"/>
      <c r="AA635" s="6" t="s">
        <v>48</v>
      </c>
      <c r="AB635" s="8"/>
    </row>
    <row r="636" spans="1:28" s="4" customFormat="1" ht="44.1" customHeight="1" x14ac:dyDescent="0.2">
      <c r="A636" s="5">
        <v>0</v>
      </c>
      <c r="B636" s="6" t="s">
        <v>4165</v>
      </c>
      <c r="C636" s="7">
        <v>504.9</v>
      </c>
      <c r="D636" s="8" t="s">
        <v>4166</v>
      </c>
      <c r="E636" s="8" t="s">
        <v>4167</v>
      </c>
      <c r="F636" s="8" t="s">
        <v>4168</v>
      </c>
      <c r="G636" s="6" t="s">
        <v>77</v>
      </c>
      <c r="H636" s="6" t="s">
        <v>227</v>
      </c>
      <c r="I636" s="8"/>
      <c r="J636" s="9">
        <v>1</v>
      </c>
      <c r="K636" s="9">
        <v>112</v>
      </c>
      <c r="L636" s="9">
        <v>2023</v>
      </c>
      <c r="M636" s="8" t="s">
        <v>4169</v>
      </c>
      <c r="N636" s="8" t="s">
        <v>55</v>
      </c>
      <c r="O636" s="8" t="s">
        <v>68</v>
      </c>
      <c r="P636" s="6" t="s">
        <v>44</v>
      </c>
      <c r="Q636" s="8" t="s">
        <v>45</v>
      </c>
      <c r="R636" s="10" t="s">
        <v>4170</v>
      </c>
      <c r="S636" s="11"/>
      <c r="T636" s="6"/>
      <c r="U636" s="15" t="str">
        <f>HYPERLINK("https://media.infra-m.ru/2044/2044339/cover/2044339.jpg", "Обложка")</f>
        <v>Обложка</v>
      </c>
      <c r="V636" s="15" t="str">
        <f>HYPERLINK("https://znanium.ru/catalog/product/915106", "Ознакомиться")</f>
        <v>Ознакомиться</v>
      </c>
      <c r="W636" s="8" t="s">
        <v>1006</v>
      </c>
      <c r="X636" s="6"/>
      <c r="Y636" s="6"/>
      <c r="Z636" s="6"/>
      <c r="AA636" s="6" t="s">
        <v>398</v>
      </c>
      <c r="AB636" s="8"/>
    </row>
    <row r="637" spans="1:28" s="4" customFormat="1" ht="51.95" customHeight="1" x14ac:dyDescent="0.2">
      <c r="A637" s="5">
        <v>0</v>
      </c>
      <c r="B637" s="6" t="s">
        <v>4171</v>
      </c>
      <c r="C637" s="7">
        <v>993</v>
      </c>
      <c r="D637" s="8" t="s">
        <v>4172</v>
      </c>
      <c r="E637" s="8" t="s">
        <v>4173</v>
      </c>
      <c r="F637" s="8" t="s">
        <v>4174</v>
      </c>
      <c r="G637" s="6" t="s">
        <v>77</v>
      </c>
      <c r="H637" s="6" t="s">
        <v>108</v>
      </c>
      <c r="I637" s="8"/>
      <c r="J637" s="9">
        <v>1</v>
      </c>
      <c r="K637" s="9">
        <v>256</v>
      </c>
      <c r="L637" s="9">
        <v>2025</v>
      </c>
      <c r="M637" s="8" t="s">
        <v>4175</v>
      </c>
      <c r="N637" s="8" t="s">
        <v>55</v>
      </c>
      <c r="O637" s="8" t="s">
        <v>326</v>
      </c>
      <c r="P637" s="6" t="s">
        <v>44</v>
      </c>
      <c r="Q637" s="8" t="s">
        <v>90</v>
      </c>
      <c r="R637" s="10" t="s">
        <v>4176</v>
      </c>
      <c r="S637" s="11"/>
      <c r="T637" s="6"/>
      <c r="U637" s="15" t="str">
        <f>HYPERLINK("https://media.infra-m.ru/1946/1946193/cover/1946193.jpg", "Обложка")</f>
        <v>Обложка</v>
      </c>
      <c r="V637" s="15" t="str">
        <f>HYPERLINK("https://znanium.ru/catalog/product/1946193", "Ознакомиться")</f>
        <v>Ознакомиться</v>
      </c>
      <c r="W637" s="8" t="s">
        <v>4177</v>
      </c>
      <c r="X637" s="6"/>
      <c r="Y637" s="6"/>
      <c r="Z637" s="6"/>
      <c r="AA637" s="6" t="s">
        <v>93</v>
      </c>
      <c r="AB637" s="8"/>
    </row>
    <row r="638" spans="1:28" s="4" customFormat="1" ht="51.95" customHeight="1" x14ac:dyDescent="0.2">
      <c r="A638" s="5">
        <v>0</v>
      </c>
      <c r="B638" s="6" t="s">
        <v>4178</v>
      </c>
      <c r="C638" s="13">
        <v>1600</v>
      </c>
      <c r="D638" s="8" t="s">
        <v>4179</v>
      </c>
      <c r="E638" s="8" t="s">
        <v>4180</v>
      </c>
      <c r="F638" s="8" t="s">
        <v>4181</v>
      </c>
      <c r="G638" s="6" t="s">
        <v>66</v>
      </c>
      <c r="H638" s="6" t="s">
        <v>39</v>
      </c>
      <c r="I638" s="8" t="s">
        <v>133</v>
      </c>
      <c r="J638" s="9">
        <v>1</v>
      </c>
      <c r="K638" s="9">
        <v>348</v>
      </c>
      <c r="L638" s="9">
        <v>2023</v>
      </c>
      <c r="M638" s="8" t="s">
        <v>4182</v>
      </c>
      <c r="N638" s="8" t="s">
        <v>55</v>
      </c>
      <c r="O638" s="8" t="s">
        <v>326</v>
      </c>
      <c r="P638" s="6" t="s">
        <v>110</v>
      </c>
      <c r="Q638" s="8" t="s">
        <v>45</v>
      </c>
      <c r="R638" s="10" t="s">
        <v>4183</v>
      </c>
      <c r="S638" s="11" t="s">
        <v>4184</v>
      </c>
      <c r="T638" s="6" t="s">
        <v>906</v>
      </c>
      <c r="U638" s="15" t="str">
        <f>HYPERLINK("https://media.infra-m.ru/1860/1860987/cover/1860987.jpg", "Обложка")</f>
        <v>Обложка</v>
      </c>
      <c r="V638" s="15" t="str">
        <f>HYPERLINK("https://znanium.ru/catalog/product/1860987", "Ознакомиться")</f>
        <v>Ознакомиться</v>
      </c>
      <c r="W638" s="8" t="s">
        <v>122</v>
      </c>
      <c r="X638" s="6"/>
      <c r="Y638" s="6"/>
      <c r="Z638" s="6"/>
      <c r="AA638" s="6" t="s">
        <v>623</v>
      </c>
      <c r="AB638" s="8"/>
    </row>
    <row r="639" spans="1:28" s="4" customFormat="1" ht="51.95" customHeight="1" x14ac:dyDescent="0.2">
      <c r="A639" s="5">
        <v>0</v>
      </c>
      <c r="B639" s="6" t="s">
        <v>4185</v>
      </c>
      <c r="C639" s="13">
        <v>1274.9000000000001</v>
      </c>
      <c r="D639" s="8" t="s">
        <v>4186</v>
      </c>
      <c r="E639" s="8" t="s">
        <v>4187</v>
      </c>
      <c r="F639" s="8" t="s">
        <v>4188</v>
      </c>
      <c r="G639" s="6" t="s">
        <v>38</v>
      </c>
      <c r="H639" s="6" t="s">
        <v>39</v>
      </c>
      <c r="I639" s="8" t="s">
        <v>133</v>
      </c>
      <c r="J639" s="9">
        <v>1</v>
      </c>
      <c r="K639" s="9">
        <v>336</v>
      </c>
      <c r="L639" s="9">
        <v>2022</v>
      </c>
      <c r="M639" s="8" t="s">
        <v>4189</v>
      </c>
      <c r="N639" s="8" t="s">
        <v>55</v>
      </c>
      <c r="O639" s="8" t="s">
        <v>326</v>
      </c>
      <c r="P639" s="6" t="s">
        <v>110</v>
      </c>
      <c r="Q639" s="8" t="s">
        <v>45</v>
      </c>
      <c r="R639" s="10" t="s">
        <v>4183</v>
      </c>
      <c r="S639" s="11" t="s">
        <v>4190</v>
      </c>
      <c r="T639" s="6"/>
      <c r="U639" s="15" t="str">
        <f>HYPERLINK("https://media.infra-m.ru/1854/1854027/cover/1854027.jpg", "Обложка")</f>
        <v>Обложка</v>
      </c>
      <c r="V639" s="15" t="str">
        <f>HYPERLINK("https://znanium.ru/catalog/product/1860987", "Ознакомиться")</f>
        <v>Ознакомиться</v>
      </c>
      <c r="W639" s="8" t="s">
        <v>122</v>
      </c>
      <c r="X639" s="6"/>
      <c r="Y639" s="6"/>
      <c r="Z639" s="6"/>
      <c r="AA639" s="6" t="s">
        <v>113</v>
      </c>
      <c r="AB639" s="8"/>
    </row>
    <row r="640" spans="1:28" s="4" customFormat="1" ht="51.95" customHeight="1" x14ac:dyDescent="0.2">
      <c r="A640" s="5">
        <v>0</v>
      </c>
      <c r="B640" s="6" t="s">
        <v>4191</v>
      </c>
      <c r="C640" s="13">
        <v>1684</v>
      </c>
      <c r="D640" s="8" t="s">
        <v>4192</v>
      </c>
      <c r="E640" s="8" t="s">
        <v>4187</v>
      </c>
      <c r="F640" s="8" t="s">
        <v>4193</v>
      </c>
      <c r="G640" s="6" t="s">
        <v>66</v>
      </c>
      <c r="H640" s="6" t="s">
        <v>747</v>
      </c>
      <c r="I640" s="8" t="s">
        <v>3232</v>
      </c>
      <c r="J640" s="9">
        <v>1</v>
      </c>
      <c r="K640" s="9">
        <v>336</v>
      </c>
      <c r="L640" s="9">
        <v>2025</v>
      </c>
      <c r="M640" s="8" t="s">
        <v>4194</v>
      </c>
      <c r="N640" s="8" t="s">
        <v>55</v>
      </c>
      <c r="O640" s="8" t="s">
        <v>326</v>
      </c>
      <c r="P640" s="6" t="s">
        <v>44</v>
      </c>
      <c r="Q640" s="8" t="s">
        <v>100</v>
      </c>
      <c r="R640" s="10" t="s">
        <v>4195</v>
      </c>
      <c r="S640" s="11" t="s">
        <v>3235</v>
      </c>
      <c r="T640" s="6"/>
      <c r="U640" s="15" t="str">
        <f>HYPERLINK("https://media.infra-m.ru/2141/2141717/cover/2141717.jpg", "Обложка")</f>
        <v>Обложка</v>
      </c>
      <c r="V640" s="15" t="str">
        <f>HYPERLINK("https://znanium.ru/catalog/product/1362442", "Ознакомиться")</f>
        <v>Ознакомиться</v>
      </c>
      <c r="W640" s="8" t="s">
        <v>103</v>
      </c>
      <c r="X640" s="6"/>
      <c r="Y640" s="6"/>
      <c r="Z640" s="6"/>
      <c r="AA640" s="6" t="s">
        <v>471</v>
      </c>
      <c r="AB640" s="8"/>
    </row>
    <row r="641" spans="1:28" s="4" customFormat="1" ht="51.95" customHeight="1" x14ac:dyDescent="0.2">
      <c r="A641" s="5">
        <v>0</v>
      </c>
      <c r="B641" s="6" t="s">
        <v>4196</v>
      </c>
      <c r="C641" s="7">
        <v>89.9</v>
      </c>
      <c r="D641" s="8" t="s">
        <v>4197</v>
      </c>
      <c r="E641" s="8" t="s">
        <v>4187</v>
      </c>
      <c r="F641" s="8" t="s">
        <v>4198</v>
      </c>
      <c r="G641" s="6" t="s">
        <v>77</v>
      </c>
      <c r="H641" s="6" t="s">
        <v>309</v>
      </c>
      <c r="I641" s="8" t="s">
        <v>4199</v>
      </c>
      <c r="J641" s="9">
        <v>80</v>
      </c>
      <c r="K641" s="9">
        <v>160</v>
      </c>
      <c r="L641" s="9">
        <v>2017</v>
      </c>
      <c r="M641" s="8" t="s">
        <v>4200</v>
      </c>
      <c r="N641" s="8" t="s">
        <v>55</v>
      </c>
      <c r="O641" s="8" t="s">
        <v>326</v>
      </c>
      <c r="P641" s="6" t="s">
        <v>468</v>
      </c>
      <c r="Q641" s="8" t="s">
        <v>90</v>
      </c>
      <c r="R641" s="10" t="s">
        <v>4201</v>
      </c>
      <c r="S641" s="11"/>
      <c r="T641" s="6"/>
      <c r="U641" s="15" t="str">
        <f>HYPERLINK("https://media.infra-m.ru/0773/0773830/cover/773830.jpg", "Обложка")</f>
        <v>Обложка</v>
      </c>
      <c r="V641" s="15" t="str">
        <f>HYPERLINK("https://znanium.ru/catalog/product/773830", "Ознакомиться")</f>
        <v>Ознакомиться</v>
      </c>
      <c r="W641" s="8"/>
      <c r="X641" s="6"/>
      <c r="Y641" s="6"/>
      <c r="Z641" s="6"/>
      <c r="AA641" s="6" t="s">
        <v>289</v>
      </c>
      <c r="AB641" s="8"/>
    </row>
    <row r="642" spans="1:28" s="4" customFormat="1" ht="51.95" customHeight="1" x14ac:dyDescent="0.2">
      <c r="A642" s="5">
        <v>0</v>
      </c>
      <c r="B642" s="6" t="s">
        <v>4202</v>
      </c>
      <c r="C642" s="7">
        <v>530</v>
      </c>
      <c r="D642" s="8" t="s">
        <v>4203</v>
      </c>
      <c r="E642" s="8" t="s">
        <v>4204</v>
      </c>
      <c r="F642" s="8" t="s">
        <v>4205</v>
      </c>
      <c r="G642" s="6" t="s">
        <v>77</v>
      </c>
      <c r="H642" s="6" t="s">
        <v>39</v>
      </c>
      <c r="I642" s="8" t="s">
        <v>376</v>
      </c>
      <c r="J642" s="9">
        <v>1</v>
      </c>
      <c r="K642" s="9">
        <v>74</v>
      </c>
      <c r="L642" s="9">
        <v>2024</v>
      </c>
      <c r="M642" s="8" t="s">
        <v>4206</v>
      </c>
      <c r="N642" s="8" t="s">
        <v>42</v>
      </c>
      <c r="O642" s="8" t="s">
        <v>215</v>
      </c>
      <c r="P642" s="6" t="s">
        <v>44</v>
      </c>
      <c r="Q642" s="8" t="s">
        <v>90</v>
      </c>
      <c r="R642" s="10" t="s">
        <v>4207</v>
      </c>
      <c r="S642" s="11" t="s">
        <v>4208</v>
      </c>
      <c r="T642" s="6"/>
      <c r="U642" s="15" t="str">
        <f>HYPERLINK("https://media.infra-m.ru/2175/2175276/cover/2175276.jpg", "Обложка")</f>
        <v>Обложка</v>
      </c>
      <c r="V642" s="15" t="str">
        <f>HYPERLINK("https://znanium.ru/catalog/product/2175276", "Ознакомиться")</f>
        <v>Ознакомиться</v>
      </c>
      <c r="W642" s="8" t="s">
        <v>380</v>
      </c>
      <c r="X642" s="6"/>
      <c r="Y642" s="6"/>
      <c r="Z642" s="6"/>
      <c r="AA642" s="6" t="s">
        <v>209</v>
      </c>
      <c r="AB642" s="8"/>
    </row>
    <row r="643" spans="1:28" s="4" customFormat="1" ht="51.95" customHeight="1" x14ac:dyDescent="0.2">
      <c r="A643" s="5">
        <v>0</v>
      </c>
      <c r="B643" s="6" t="s">
        <v>4209</v>
      </c>
      <c r="C643" s="7">
        <v>714</v>
      </c>
      <c r="D643" s="8" t="s">
        <v>4210</v>
      </c>
      <c r="E643" s="8" t="s">
        <v>4211</v>
      </c>
      <c r="F643" s="8" t="s">
        <v>4212</v>
      </c>
      <c r="G643" s="6" t="s">
        <v>66</v>
      </c>
      <c r="H643" s="6" t="s">
        <v>39</v>
      </c>
      <c r="I643" s="8" t="s">
        <v>98</v>
      </c>
      <c r="J643" s="9">
        <v>1</v>
      </c>
      <c r="K643" s="9">
        <v>148</v>
      </c>
      <c r="L643" s="9">
        <v>2024</v>
      </c>
      <c r="M643" s="8" t="s">
        <v>4213</v>
      </c>
      <c r="N643" s="8" t="s">
        <v>42</v>
      </c>
      <c r="O643" s="8" t="s">
        <v>215</v>
      </c>
      <c r="P643" s="6" t="s">
        <v>44</v>
      </c>
      <c r="Q643" s="8" t="s">
        <v>100</v>
      </c>
      <c r="R643" s="10" t="s">
        <v>4214</v>
      </c>
      <c r="S643" s="11" t="s">
        <v>4215</v>
      </c>
      <c r="T643" s="6"/>
      <c r="U643" s="15" t="str">
        <f>HYPERLINK("https://media.infra-m.ru/2135/2135611/cover/2135611.jpg", "Обложка")</f>
        <v>Обложка</v>
      </c>
      <c r="V643" s="15" t="str">
        <f>HYPERLINK("https://znanium.ru/catalog/product/1144464", "Ознакомиться")</f>
        <v>Ознакомиться</v>
      </c>
      <c r="W643" s="8" t="s">
        <v>4216</v>
      </c>
      <c r="X643" s="6"/>
      <c r="Y643" s="6"/>
      <c r="Z643" s="6"/>
      <c r="AA643" s="6" t="s">
        <v>1258</v>
      </c>
      <c r="AB643" s="8"/>
    </row>
    <row r="644" spans="1:28" s="4" customFormat="1" ht="51.95" customHeight="1" x14ac:dyDescent="0.2">
      <c r="A644" s="5">
        <v>0</v>
      </c>
      <c r="B644" s="6" t="s">
        <v>4217</v>
      </c>
      <c r="C644" s="7">
        <v>634</v>
      </c>
      <c r="D644" s="8" t="s">
        <v>4218</v>
      </c>
      <c r="E644" s="8" t="s">
        <v>4219</v>
      </c>
      <c r="F644" s="8" t="s">
        <v>4220</v>
      </c>
      <c r="G644" s="6" t="s">
        <v>77</v>
      </c>
      <c r="H644" s="6" t="s">
        <v>39</v>
      </c>
      <c r="I644" s="8" t="s">
        <v>118</v>
      </c>
      <c r="J644" s="9">
        <v>1</v>
      </c>
      <c r="K644" s="9">
        <v>129</v>
      </c>
      <c r="L644" s="9">
        <v>2024</v>
      </c>
      <c r="M644" s="8" t="s">
        <v>4221</v>
      </c>
      <c r="N644" s="8" t="s">
        <v>42</v>
      </c>
      <c r="O644" s="8" t="s">
        <v>88</v>
      </c>
      <c r="P644" s="6" t="s">
        <v>44</v>
      </c>
      <c r="Q644" s="8" t="s">
        <v>45</v>
      </c>
      <c r="R644" s="10" t="s">
        <v>4222</v>
      </c>
      <c r="S644" s="11" t="s">
        <v>4223</v>
      </c>
      <c r="T644" s="6"/>
      <c r="U644" s="15" t="str">
        <f>HYPERLINK("https://media.infra-m.ru/2155/2155744/cover/2155744.jpg", "Обложка")</f>
        <v>Обложка</v>
      </c>
      <c r="V644" s="15" t="str">
        <f>HYPERLINK("https://znanium.ru/catalog/product/2122490", "Ознакомиться")</f>
        <v>Ознакомиться</v>
      </c>
      <c r="W644" s="8" t="s">
        <v>3078</v>
      </c>
      <c r="X644" s="6"/>
      <c r="Y644" s="6"/>
      <c r="Z644" s="6"/>
      <c r="AA644" s="6" t="s">
        <v>123</v>
      </c>
      <c r="AB644" s="8"/>
    </row>
    <row r="645" spans="1:28" s="4" customFormat="1" ht="51.95" customHeight="1" x14ac:dyDescent="0.2">
      <c r="A645" s="5">
        <v>0</v>
      </c>
      <c r="B645" s="6" t="s">
        <v>4224</v>
      </c>
      <c r="C645" s="7">
        <v>814.9</v>
      </c>
      <c r="D645" s="8" t="s">
        <v>4225</v>
      </c>
      <c r="E645" s="8" t="s">
        <v>4226</v>
      </c>
      <c r="F645" s="8" t="s">
        <v>4227</v>
      </c>
      <c r="G645" s="6" t="s">
        <v>77</v>
      </c>
      <c r="H645" s="6" t="s">
        <v>309</v>
      </c>
      <c r="I645" s="8" t="s">
        <v>53</v>
      </c>
      <c r="J645" s="9">
        <v>1</v>
      </c>
      <c r="K645" s="9">
        <v>202</v>
      </c>
      <c r="L645" s="9">
        <v>2022</v>
      </c>
      <c r="M645" s="8" t="s">
        <v>4228</v>
      </c>
      <c r="N645" s="8" t="s">
        <v>42</v>
      </c>
      <c r="O645" s="8" t="s">
        <v>205</v>
      </c>
      <c r="P645" s="6" t="s">
        <v>57</v>
      </c>
      <c r="Q645" s="8" t="s">
        <v>58</v>
      </c>
      <c r="R645" s="10" t="s">
        <v>4229</v>
      </c>
      <c r="S645" s="11"/>
      <c r="T645" s="6"/>
      <c r="U645" s="15" t="str">
        <f>HYPERLINK("https://media.infra-m.ru/1855/1855613/cover/1855613.jpg", "Обложка")</f>
        <v>Обложка</v>
      </c>
      <c r="V645" s="15" t="str">
        <f>HYPERLINK("https://znanium.ru/catalog/product/1855613", "Ознакомиться")</f>
        <v>Ознакомиться</v>
      </c>
      <c r="W645" s="8" t="s">
        <v>4230</v>
      </c>
      <c r="X645" s="6"/>
      <c r="Y645" s="6"/>
      <c r="Z645" s="6"/>
      <c r="AA645" s="6" t="s">
        <v>123</v>
      </c>
      <c r="AB645" s="8"/>
    </row>
    <row r="646" spans="1:28" s="4" customFormat="1" ht="51.95" customHeight="1" x14ac:dyDescent="0.2">
      <c r="A646" s="5">
        <v>0</v>
      </c>
      <c r="B646" s="6" t="s">
        <v>4231</v>
      </c>
      <c r="C646" s="13">
        <v>1200</v>
      </c>
      <c r="D646" s="8" t="s">
        <v>4232</v>
      </c>
      <c r="E646" s="8" t="s">
        <v>4233</v>
      </c>
      <c r="F646" s="8" t="s">
        <v>4234</v>
      </c>
      <c r="G646" s="6" t="s">
        <v>77</v>
      </c>
      <c r="H646" s="6" t="s">
        <v>143</v>
      </c>
      <c r="I646" s="8" t="s">
        <v>118</v>
      </c>
      <c r="J646" s="9">
        <v>1</v>
      </c>
      <c r="K646" s="9">
        <v>239</v>
      </c>
      <c r="L646" s="9">
        <v>2025</v>
      </c>
      <c r="M646" s="8" t="s">
        <v>4235</v>
      </c>
      <c r="N646" s="8" t="s">
        <v>42</v>
      </c>
      <c r="O646" s="8" t="s">
        <v>88</v>
      </c>
      <c r="P646" s="6" t="s">
        <v>44</v>
      </c>
      <c r="Q646" s="8" t="s">
        <v>45</v>
      </c>
      <c r="R646" s="10" t="s">
        <v>4236</v>
      </c>
      <c r="S646" s="11" t="s">
        <v>4237</v>
      </c>
      <c r="T646" s="6"/>
      <c r="U646" s="15" t="str">
        <f>HYPERLINK("https://media.infra-m.ru/2163/2163199/cover/2163199.jpg", "Обложка")</f>
        <v>Обложка</v>
      </c>
      <c r="V646" s="15" t="str">
        <f>HYPERLINK("https://znanium.ru/catalog/product/2163199", "Ознакомиться")</f>
        <v>Ознакомиться</v>
      </c>
      <c r="W646" s="8" t="s">
        <v>1079</v>
      </c>
      <c r="X646" s="6"/>
      <c r="Y646" s="6"/>
      <c r="Z646" s="6"/>
      <c r="AA646" s="6" t="s">
        <v>398</v>
      </c>
      <c r="AB646" s="8"/>
    </row>
    <row r="647" spans="1:28" s="4" customFormat="1" ht="51.95" customHeight="1" x14ac:dyDescent="0.2">
      <c r="A647" s="5">
        <v>0</v>
      </c>
      <c r="B647" s="6" t="s">
        <v>4238</v>
      </c>
      <c r="C647" s="7">
        <v>890</v>
      </c>
      <c r="D647" s="8" t="s">
        <v>4239</v>
      </c>
      <c r="E647" s="8" t="s">
        <v>4240</v>
      </c>
      <c r="F647" s="8" t="s">
        <v>4241</v>
      </c>
      <c r="G647" s="6" t="s">
        <v>66</v>
      </c>
      <c r="H647" s="6" t="s">
        <v>39</v>
      </c>
      <c r="I647" s="8" t="s">
        <v>133</v>
      </c>
      <c r="J647" s="9">
        <v>1</v>
      </c>
      <c r="K647" s="9">
        <v>270</v>
      </c>
      <c r="L647" s="9">
        <v>2018</v>
      </c>
      <c r="M647" s="8" t="s">
        <v>4242</v>
      </c>
      <c r="N647" s="8" t="s">
        <v>42</v>
      </c>
      <c r="O647" s="8" t="s">
        <v>43</v>
      </c>
      <c r="P647" s="6" t="s">
        <v>44</v>
      </c>
      <c r="Q647" s="8" t="s">
        <v>45</v>
      </c>
      <c r="R647" s="10" t="s">
        <v>4243</v>
      </c>
      <c r="S647" s="11" t="s">
        <v>4244</v>
      </c>
      <c r="T647" s="6"/>
      <c r="U647" s="15" t="str">
        <f>HYPERLINK("https://media.infra-m.ru/0908/0908746/cover/908746.jpg", "Обложка")</f>
        <v>Обложка</v>
      </c>
      <c r="V647" s="15" t="str">
        <f>HYPERLINK("https://znanium.ru/catalog/product/908746", "Ознакомиться")</f>
        <v>Ознакомиться</v>
      </c>
      <c r="W647" s="8" t="s">
        <v>122</v>
      </c>
      <c r="X647" s="6"/>
      <c r="Y647" s="6"/>
      <c r="Z647" s="6"/>
      <c r="AA647" s="6" t="s">
        <v>48</v>
      </c>
      <c r="AB647" s="8"/>
    </row>
    <row r="648" spans="1:28" s="4" customFormat="1" ht="51.95" customHeight="1" x14ac:dyDescent="0.2">
      <c r="A648" s="5">
        <v>0</v>
      </c>
      <c r="B648" s="6" t="s">
        <v>4245</v>
      </c>
      <c r="C648" s="13">
        <v>2780</v>
      </c>
      <c r="D648" s="8" t="s">
        <v>4246</v>
      </c>
      <c r="E648" s="8" t="s">
        <v>4247</v>
      </c>
      <c r="F648" s="8" t="s">
        <v>4248</v>
      </c>
      <c r="G648" s="6" t="s">
        <v>77</v>
      </c>
      <c r="H648" s="6" t="s">
        <v>108</v>
      </c>
      <c r="I648" s="8"/>
      <c r="J648" s="9">
        <v>1</v>
      </c>
      <c r="K648" s="9">
        <v>556</v>
      </c>
      <c r="L648" s="9">
        <v>2025</v>
      </c>
      <c r="M648" s="8" t="s">
        <v>4249</v>
      </c>
      <c r="N648" s="8" t="s">
        <v>55</v>
      </c>
      <c r="O648" s="8" t="s">
        <v>326</v>
      </c>
      <c r="P648" s="6" t="s">
        <v>110</v>
      </c>
      <c r="Q648" s="8" t="s">
        <v>90</v>
      </c>
      <c r="R648" s="10" t="s">
        <v>4250</v>
      </c>
      <c r="S648" s="11"/>
      <c r="T648" s="6"/>
      <c r="U648" s="15" t="str">
        <f>HYPERLINK("https://media.infra-m.ru/2168/2168867/cover/2168867.jpg", "Обложка")</f>
        <v>Обложка</v>
      </c>
      <c r="V648" s="15" t="str">
        <f>HYPERLINK("https://znanium.ru/catalog/product/2168867", "Ознакомиться")</f>
        <v>Ознакомиться</v>
      </c>
      <c r="W648" s="8" t="s">
        <v>4177</v>
      </c>
      <c r="X648" s="6"/>
      <c r="Y648" s="6"/>
      <c r="Z648" s="6"/>
      <c r="AA648" s="6" t="s">
        <v>93</v>
      </c>
      <c r="AB648" s="8"/>
    </row>
    <row r="649" spans="1:28" s="4" customFormat="1" ht="51.95" customHeight="1" x14ac:dyDescent="0.2">
      <c r="A649" s="5">
        <v>0</v>
      </c>
      <c r="B649" s="6" t="s">
        <v>4251</v>
      </c>
      <c r="C649" s="7">
        <v>719.9</v>
      </c>
      <c r="D649" s="8" t="s">
        <v>4252</v>
      </c>
      <c r="E649" s="8" t="s">
        <v>4253</v>
      </c>
      <c r="F649" s="8" t="s">
        <v>579</v>
      </c>
      <c r="G649" s="6" t="s">
        <v>66</v>
      </c>
      <c r="H649" s="6" t="s">
        <v>309</v>
      </c>
      <c r="I649" s="8" t="s">
        <v>235</v>
      </c>
      <c r="J649" s="9">
        <v>1</v>
      </c>
      <c r="K649" s="9">
        <v>224</v>
      </c>
      <c r="L649" s="9">
        <v>2019</v>
      </c>
      <c r="M649" s="8" t="s">
        <v>4254</v>
      </c>
      <c r="N649" s="8" t="s">
        <v>55</v>
      </c>
      <c r="O649" s="8" t="s">
        <v>56</v>
      </c>
      <c r="P649" s="6" t="s">
        <v>110</v>
      </c>
      <c r="Q649" s="8" t="s">
        <v>100</v>
      </c>
      <c r="R649" s="10" t="s">
        <v>4255</v>
      </c>
      <c r="S649" s="11" t="s">
        <v>4256</v>
      </c>
      <c r="T649" s="6"/>
      <c r="U649" s="15" t="str">
        <f>HYPERLINK("https://media.infra-m.ru/0972/0972438/cover/972438.jpg", "Обложка")</f>
        <v>Обложка</v>
      </c>
      <c r="V649" s="15" t="str">
        <f>HYPERLINK("https://znanium.ru/catalog/product/2118072", "Ознакомиться")</f>
        <v>Ознакомиться</v>
      </c>
      <c r="W649" s="8" t="s">
        <v>582</v>
      </c>
      <c r="X649" s="6"/>
      <c r="Y649" s="6"/>
      <c r="Z649" s="6"/>
      <c r="AA649" s="6" t="s">
        <v>532</v>
      </c>
      <c r="AB649" s="8"/>
    </row>
    <row r="650" spans="1:28" s="4" customFormat="1" ht="42" customHeight="1" x14ac:dyDescent="0.2">
      <c r="A650" s="5">
        <v>0</v>
      </c>
      <c r="B650" s="6" t="s">
        <v>4257</v>
      </c>
      <c r="C650" s="7">
        <v>850</v>
      </c>
      <c r="D650" s="8" t="s">
        <v>4258</v>
      </c>
      <c r="E650" s="8" t="s">
        <v>4259</v>
      </c>
      <c r="F650" s="8" t="s">
        <v>4260</v>
      </c>
      <c r="G650" s="6" t="s">
        <v>38</v>
      </c>
      <c r="H650" s="6" t="s">
        <v>39</v>
      </c>
      <c r="I650" s="8" t="s">
        <v>53</v>
      </c>
      <c r="J650" s="9">
        <v>1</v>
      </c>
      <c r="K650" s="9">
        <v>184</v>
      </c>
      <c r="L650" s="9">
        <v>2024</v>
      </c>
      <c r="M650" s="8" t="s">
        <v>4261</v>
      </c>
      <c r="N650" s="8" t="s">
        <v>42</v>
      </c>
      <c r="O650" s="8" t="s">
        <v>88</v>
      </c>
      <c r="P650" s="6" t="s">
        <v>57</v>
      </c>
      <c r="Q650" s="8" t="s">
        <v>58</v>
      </c>
      <c r="R650" s="10" t="s">
        <v>1743</v>
      </c>
      <c r="S650" s="11"/>
      <c r="T650" s="6"/>
      <c r="U650" s="15" t="str">
        <f>HYPERLINK("https://media.infra-m.ru/2117/2117136/cover/2117136.jpg", "Обложка")</f>
        <v>Обложка</v>
      </c>
      <c r="V650" s="15" t="str">
        <f>HYPERLINK("https://znanium.ru/catalog/product/2117136", "Ознакомиться")</f>
        <v>Ознакомиться</v>
      </c>
      <c r="W650" s="8" t="s">
        <v>137</v>
      </c>
      <c r="X650" s="6"/>
      <c r="Y650" s="6"/>
      <c r="Z650" s="6"/>
      <c r="AA650" s="6" t="s">
        <v>113</v>
      </c>
      <c r="AB650" s="8"/>
    </row>
    <row r="651" spans="1:28" s="4" customFormat="1" ht="51.95" customHeight="1" x14ac:dyDescent="0.2">
      <c r="A651" s="5">
        <v>0</v>
      </c>
      <c r="B651" s="6" t="s">
        <v>4262</v>
      </c>
      <c r="C651" s="13">
        <v>1540</v>
      </c>
      <c r="D651" s="8" t="s">
        <v>4263</v>
      </c>
      <c r="E651" s="8" t="s">
        <v>4264</v>
      </c>
      <c r="F651" s="8" t="s">
        <v>4265</v>
      </c>
      <c r="G651" s="6" t="s">
        <v>38</v>
      </c>
      <c r="H651" s="6" t="s">
        <v>39</v>
      </c>
      <c r="I651" s="8" t="s">
        <v>133</v>
      </c>
      <c r="J651" s="9">
        <v>1</v>
      </c>
      <c r="K651" s="9">
        <v>302</v>
      </c>
      <c r="L651" s="9">
        <v>2023</v>
      </c>
      <c r="M651" s="8" t="s">
        <v>4266</v>
      </c>
      <c r="N651" s="8" t="s">
        <v>42</v>
      </c>
      <c r="O651" s="8" t="s">
        <v>88</v>
      </c>
      <c r="P651" s="6" t="s">
        <v>44</v>
      </c>
      <c r="Q651" s="8" t="s">
        <v>45</v>
      </c>
      <c r="R651" s="10" t="s">
        <v>4267</v>
      </c>
      <c r="S651" s="11" t="s">
        <v>4268</v>
      </c>
      <c r="T651" s="6"/>
      <c r="U651" s="15" t="str">
        <f>HYPERLINK("https://media.infra-m.ru/2128/2128018/cover/2128018.jpg", "Обложка")</f>
        <v>Обложка</v>
      </c>
      <c r="V651" s="15" t="str">
        <f>HYPERLINK("https://znanium.ru/catalog/product/2128018", "Ознакомиться")</f>
        <v>Ознакомиться</v>
      </c>
      <c r="W651" s="8" t="s">
        <v>4269</v>
      </c>
      <c r="X651" s="6"/>
      <c r="Y651" s="6"/>
      <c r="Z651" s="6"/>
      <c r="AA651" s="6" t="s">
        <v>669</v>
      </c>
      <c r="AB651" s="8"/>
    </row>
    <row r="652" spans="1:28" s="4" customFormat="1" ht="51.95" customHeight="1" x14ac:dyDescent="0.2">
      <c r="A652" s="5">
        <v>0</v>
      </c>
      <c r="B652" s="6" t="s">
        <v>4270</v>
      </c>
      <c r="C652" s="7">
        <v>614</v>
      </c>
      <c r="D652" s="8" t="s">
        <v>4271</v>
      </c>
      <c r="E652" s="8" t="s">
        <v>4272</v>
      </c>
      <c r="F652" s="8" t="s">
        <v>4273</v>
      </c>
      <c r="G652" s="6" t="s">
        <v>77</v>
      </c>
      <c r="H652" s="6" t="s">
        <v>39</v>
      </c>
      <c r="I652" s="8" t="s">
        <v>133</v>
      </c>
      <c r="J652" s="9">
        <v>1</v>
      </c>
      <c r="K652" s="9">
        <v>135</v>
      </c>
      <c r="L652" s="9">
        <v>2023</v>
      </c>
      <c r="M652" s="8" t="s">
        <v>4274</v>
      </c>
      <c r="N652" s="8" t="s">
        <v>42</v>
      </c>
      <c r="O652" s="8" t="s">
        <v>215</v>
      </c>
      <c r="P652" s="6" t="s">
        <v>44</v>
      </c>
      <c r="Q652" s="8" t="s">
        <v>45</v>
      </c>
      <c r="R652" s="10" t="s">
        <v>4275</v>
      </c>
      <c r="S652" s="11" t="s">
        <v>4276</v>
      </c>
      <c r="T652" s="6"/>
      <c r="U652" s="15" t="str">
        <f>HYPERLINK("https://media.infra-m.ru/1998/1998770/cover/1998770.jpg", "Обложка")</f>
        <v>Обложка</v>
      </c>
      <c r="V652" s="12"/>
      <c r="W652" s="8" t="s">
        <v>388</v>
      </c>
      <c r="X652" s="6"/>
      <c r="Y652" s="6"/>
      <c r="Z652" s="6"/>
      <c r="AA652" s="6" t="s">
        <v>81</v>
      </c>
      <c r="AB652" s="8"/>
    </row>
    <row r="653" spans="1:28" s="4" customFormat="1" ht="44.1" customHeight="1" x14ac:dyDescent="0.2">
      <c r="A653" s="5">
        <v>0</v>
      </c>
      <c r="B653" s="6" t="s">
        <v>4277</v>
      </c>
      <c r="C653" s="7">
        <v>534.9</v>
      </c>
      <c r="D653" s="8" t="s">
        <v>4278</v>
      </c>
      <c r="E653" s="8" t="s">
        <v>4279</v>
      </c>
      <c r="F653" s="8" t="s">
        <v>4280</v>
      </c>
      <c r="G653" s="6" t="s">
        <v>77</v>
      </c>
      <c r="H653" s="6" t="s">
        <v>227</v>
      </c>
      <c r="I653" s="8" t="s">
        <v>1177</v>
      </c>
      <c r="J653" s="9">
        <v>1</v>
      </c>
      <c r="K653" s="9">
        <v>118</v>
      </c>
      <c r="L653" s="9">
        <v>2023</v>
      </c>
      <c r="M653" s="8" t="s">
        <v>4281</v>
      </c>
      <c r="N653" s="8" t="s">
        <v>42</v>
      </c>
      <c r="O653" s="8" t="s">
        <v>88</v>
      </c>
      <c r="P653" s="6" t="s">
        <v>57</v>
      </c>
      <c r="Q653" s="8" t="s">
        <v>58</v>
      </c>
      <c r="R653" s="10" t="s">
        <v>111</v>
      </c>
      <c r="S653" s="11"/>
      <c r="T653" s="6"/>
      <c r="U653" s="15" t="str">
        <f>HYPERLINK("https://media.infra-m.ru/2006/2006834/cover/2006834.jpg", "Обложка")</f>
        <v>Обложка</v>
      </c>
      <c r="V653" s="15" t="str">
        <f>HYPERLINK("https://znanium.ru/catalog/product/983081", "Ознакомиться")</f>
        <v>Ознакомиться</v>
      </c>
      <c r="W653" s="8" t="s">
        <v>47</v>
      </c>
      <c r="X653" s="6"/>
      <c r="Y653" s="6"/>
      <c r="Z653" s="6"/>
      <c r="AA653" s="6" t="s">
        <v>48</v>
      </c>
      <c r="AB653" s="8"/>
    </row>
    <row r="654" spans="1:28" s="4" customFormat="1" ht="51.95" customHeight="1" x14ac:dyDescent="0.2">
      <c r="A654" s="5">
        <v>0</v>
      </c>
      <c r="B654" s="6" t="s">
        <v>4282</v>
      </c>
      <c r="C654" s="13">
        <v>1994.9</v>
      </c>
      <c r="D654" s="8" t="s">
        <v>4283</v>
      </c>
      <c r="E654" s="8" t="s">
        <v>4284</v>
      </c>
      <c r="F654" s="8" t="s">
        <v>4285</v>
      </c>
      <c r="G654" s="6" t="s">
        <v>66</v>
      </c>
      <c r="H654" s="6" t="s">
        <v>815</v>
      </c>
      <c r="I654" s="8" t="s">
        <v>118</v>
      </c>
      <c r="J654" s="9">
        <v>1</v>
      </c>
      <c r="K654" s="9">
        <v>624</v>
      </c>
      <c r="L654" s="9">
        <v>2019</v>
      </c>
      <c r="M654" s="8" t="s">
        <v>4286</v>
      </c>
      <c r="N654" s="8" t="s">
        <v>42</v>
      </c>
      <c r="O654" s="8" t="s">
        <v>43</v>
      </c>
      <c r="P654" s="6" t="s">
        <v>44</v>
      </c>
      <c r="Q654" s="8" t="s">
        <v>45</v>
      </c>
      <c r="R654" s="10" t="s">
        <v>4287</v>
      </c>
      <c r="S654" s="11" t="s">
        <v>4288</v>
      </c>
      <c r="T654" s="6"/>
      <c r="U654" s="15" t="str">
        <f>HYPERLINK("https://media.infra-m.ru/1016/1016410/cover/1016410.jpg", "Обложка")</f>
        <v>Обложка</v>
      </c>
      <c r="V654" s="15" t="str">
        <f>HYPERLINK("https://znanium.ru/catalog/product/1016410", "Ознакомиться")</f>
        <v>Ознакомиться</v>
      </c>
      <c r="W654" s="8" t="s">
        <v>3856</v>
      </c>
      <c r="X654" s="6"/>
      <c r="Y654" s="6"/>
      <c r="Z654" s="6"/>
      <c r="AA654" s="6" t="s">
        <v>61</v>
      </c>
      <c r="AB654" s="8"/>
    </row>
    <row r="655" spans="1:28" s="4" customFormat="1" ht="51.95" customHeight="1" x14ac:dyDescent="0.2">
      <c r="A655" s="5">
        <v>0</v>
      </c>
      <c r="B655" s="6" t="s">
        <v>4289</v>
      </c>
      <c r="C655" s="13">
        <v>1870</v>
      </c>
      <c r="D655" s="8" t="s">
        <v>4290</v>
      </c>
      <c r="E655" s="8" t="s">
        <v>4291</v>
      </c>
      <c r="F655" s="8" t="s">
        <v>4292</v>
      </c>
      <c r="G655" s="6" t="s">
        <v>38</v>
      </c>
      <c r="H655" s="6" t="s">
        <v>39</v>
      </c>
      <c r="I655" s="8" t="s">
        <v>98</v>
      </c>
      <c r="J655" s="9">
        <v>1</v>
      </c>
      <c r="K655" s="9">
        <v>373</v>
      </c>
      <c r="L655" s="9">
        <v>2025</v>
      </c>
      <c r="M655" s="8" t="s">
        <v>4293</v>
      </c>
      <c r="N655" s="8" t="s">
        <v>42</v>
      </c>
      <c r="O655" s="8" t="s">
        <v>88</v>
      </c>
      <c r="P655" s="6" t="s">
        <v>44</v>
      </c>
      <c r="Q655" s="8" t="s">
        <v>100</v>
      </c>
      <c r="R655" s="10" t="s">
        <v>4294</v>
      </c>
      <c r="S655" s="11" t="s">
        <v>4295</v>
      </c>
      <c r="T655" s="6"/>
      <c r="U655" s="15" t="str">
        <f>HYPERLINK("https://media.infra-m.ru/2178/2178877/cover/2178877.jpg", "Обложка")</f>
        <v>Обложка</v>
      </c>
      <c r="V655" s="15" t="str">
        <f>HYPERLINK("https://znanium.ru/catalog/product/2178877", "Ознакомиться")</f>
        <v>Ознакомиться</v>
      </c>
      <c r="W655" s="8" t="s">
        <v>4296</v>
      </c>
      <c r="X655" s="6"/>
      <c r="Y655" s="6"/>
      <c r="Z655" s="6"/>
      <c r="AA655" s="6" t="s">
        <v>532</v>
      </c>
      <c r="AB655" s="8"/>
    </row>
    <row r="656" spans="1:28" s="4" customFormat="1" ht="51.95" customHeight="1" x14ac:dyDescent="0.2">
      <c r="A656" s="5">
        <v>0</v>
      </c>
      <c r="B656" s="6" t="s">
        <v>4297</v>
      </c>
      <c r="C656" s="13">
        <v>1040</v>
      </c>
      <c r="D656" s="8" t="s">
        <v>4298</v>
      </c>
      <c r="E656" s="8" t="s">
        <v>4299</v>
      </c>
      <c r="F656" s="8" t="s">
        <v>4300</v>
      </c>
      <c r="G656" s="6" t="s">
        <v>38</v>
      </c>
      <c r="H656" s="6" t="s">
        <v>39</v>
      </c>
      <c r="I656" s="8" t="s">
        <v>98</v>
      </c>
      <c r="J656" s="9">
        <v>1</v>
      </c>
      <c r="K656" s="9">
        <v>412</v>
      </c>
      <c r="L656" s="9">
        <v>2018</v>
      </c>
      <c r="M656" s="8" t="s">
        <v>4301</v>
      </c>
      <c r="N656" s="8" t="s">
        <v>42</v>
      </c>
      <c r="O656" s="8" t="s">
        <v>88</v>
      </c>
      <c r="P656" s="6" t="s">
        <v>44</v>
      </c>
      <c r="Q656" s="8" t="s">
        <v>100</v>
      </c>
      <c r="R656" s="10" t="s">
        <v>4294</v>
      </c>
      <c r="S656" s="11" t="s">
        <v>4302</v>
      </c>
      <c r="T656" s="6"/>
      <c r="U656" s="15" t="str">
        <f>HYPERLINK("https://media.infra-m.ru/0942/0942771/cover/942771.jpg", "Обложка")</f>
        <v>Обложка</v>
      </c>
      <c r="V656" s="15" t="str">
        <f>HYPERLINK("https://znanium.ru/catalog/product/2178877", "Ознакомиться")</f>
        <v>Ознакомиться</v>
      </c>
      <c r="W656" s="8" t="s">
        <v>4296</v>
      </c>
      <c r="X656" s="6"/>
      <c r="Y656" s="6"/>
      <c r="Z656" s="6"/>
      <c r="AA656" s="6" t="s">
        <v>629</v>
      </c>
      <c r="AB656" s="8"/>
    </row>
    <row r="657" spans="1:28" s="4" customFormat="1" ht="51.95" customHeight="1" x14ac:dyDescent="0.2">
      <c r="A657" s="5">
        <v>0</v>
      </c>
      <c r="B657" s="6" t="s">
        <v>4303</v>
      </c>
      <c r="C657" s="13">
        <v>1734</v>
      </c>
      <c r="D657" s="8" t="s">
        <v>4304</v>
      </c>
      <c r="E657" s="8" t="s">
        <v>4305</v>
      </c>
      <c r="F657" s="8" t="s">
        <v>3225</v>
      </c>
      <c r="G657" s="6" t="s">
        <v>66</v>
      </c>
      <c r="H657" s="6" t="s">
        <v>284</v>
      </c>
      <c r="I657" s="8" t="s">
        <v>235</v>
      </c>
      <c r="J657" s="9">
        <v>1</v>
      </c>
      <c r="K657" s="9">
        <v>368</v>
      </c>
      <c r="L657" s="9">
        <v>2024</v>
      </c>
      <c r="M657" s="8" t="s">
        <v>4306</v>
      </c>
      <c r="N657" s="8" t="s">
        <v>42</v>
      </c>
      <c r="O657" s="8" t="s">
        <v>88</v>
      </c>
      <c r="P657" s="6" t="s">
        <v>110</v>
      </c>
      <c r="Q657" s="8" t="s">
        <v>100</v>
      </c>
      <c r="R657" s="10" t="s">
        <v>4307</v>
      </c>
      <c r="S657" s="11" t="s">
        <v>4308</v>
      </c>
      <c r="T657" s="6"/>
      <c r="U657" s="15" t="str">
        <f>HYPERLINK("https://media.infra-m.ru/2103/2103205/cover/2103205.jpg", "Обложка")</f>
        <v>Обложка</v>
      </c>
      <c r="V657" s="15" t="str">
        <f>HYPERLINK("https://znanium.ru/catalog/product/1214042", "Ознакомиться")</f>
        <v>Ознакомиться</v>
      </c>
      <c r="W657" s="8" t="s">
        <v>122</v>
      </c>
      <c r="X657" s="6"/>
      <c r="Y657" s="6"/>
      <c r="Z657" s="6"/>
      <c r="AA657" s="6" t="s">
        <v>398</v>
      </c>
      <c r="AB657" s="8"/>
    </row>
    <row r="658" spans="1:28" s="4" customFormat="1" ht="51.95" customHeight="1" x14ac:dyDescent="0.2">
      <c r="A658" s="5">
        <v>0</v>
      </c>
      <c r="B658" s="6" t="s">
        <v>4309</v>
      </c>
      <c r="C658" s="13">
        <v>1130</v>
      </c>
      <c r="D658" s="8" t="s">
        <v>4310</v>
      </c>
      <c r="E658" s="8" t="s">
        <v>4311</v>
      </c>
      <c r="F658" s="8" t="s">
        <v>4312</v>
      </c>
      <c r="G658" s="6" t="s">
        <v>38</v>
      </c>
      <c r="H658" s="6" t="s">
        <v>39</v>
      </c>
      <c r="I658" s="8" t="s">
        <v>118</v>
      </c>
      <c r="J658" s="9">
        <v>1</v>
      </c>
      <c r="K658" s="9">
        <v>231</v>
      </c>
      <c r="L658" s="9">
        <v>2024</v>
      </c>
      <c r="M658" s="8" t="s">
        <v>4313</v>
      </c>
      <c r="N658" s="8" t="s">
        <v>42</v>
      </c>
      <c r="O658" s="8" t="s">
        <v>88</v>
      </c>
      <c r="P658" s="6" t="s">
        <v>44</v>
      </c>
      <c r="Q658" s="8" t="s">
        <v>45</v>
      </c>
      <c r="R658" s="10" t="s">
        <v>4314</v>
      </c>
      <c r="S658" s="11" t="s">
        <v>4315</v>
      </c>
      <c r="T658" s="6"/>
      <c r="U658" s="15" t="str">
        <f>HYPERLINK("https://media.infra-m.ru/2132/2132080/cover/2132080.jpg", "Обложка")</f>
        <v>Обложка</v>
      </c>
      <c r="V658" s="15" t="str">
        <f>HYPERLINK("https://znanium.ru/catalog/product/2132080", "Ознакомиться")</f>
        <v>Ознакомиться</v>
      </c>
      <c r="W658" s="8" t="s">
        <v>4316</v>
      </c>
      <c r="X658" s="6"/>
      <c r="Y658" s="6"/>
      <c r="Z658" s="6"/>
      <c r="AA658" s="6" t="s">
        <v>209</v>
      </c>
      <c r="AB658" s="8"/>
    </row>
    <row r="659" spans="1:28" s="4" customFormat="1" ht="42" customHeight="1" x14ac:dyDescent="0.2">
      <c r="A659" s="5">
        <v>0</v>
      </c>
      <c r="B659" s="6" t="s">
        <v>4317</v>
      </c>
      <c r="C659" s="13">
        <v>1090</v>
      </c>
      <c r="D659" s="8" t="s">
        <v>4318</v>
      </c>
      <c r="E659" s="8" t="s">
        <v>4311</v>
      </c>
      <c r="F659" s="8" t="s">
        <v>4312</v>
      </c>
      <c r="G659" s="6" t="s">
        <v>66</v>
      </c>
      <c r="H659" s="6" t="s">
        <v>39</v>
      </c>
      <c r="I659" s="8" t="s">
        <v>98</v>
      </c>
      <c r="J659" s="9">
        <v>1</v>
      </c>
      <c r="K659" s="9">
        <v>231</v>
      </c>
      <c r="L659" s="9">
        <v>2024</v>
      </c>
      <c r="M659" s="8" t="s">
        <v>4319</v>
      </c>
      <c r="N659" s="8" t="s">
        <v>42</v>
      </c>
      <c r="O659" s="8" t="s">
        <v>88</v>
      </c>
      <c r="P659" s="6" t="s">
        <v>44</v>
      </c>
      <c r="Q659" s="8" t="s">
        <v>100</v>
      </c>
      <c r="R659" s="10" t="s">
        <v>4320</v>
      </c>
      <c r="S659" s="11"/>
      <c r="T659" s="6"/>
      <c r="U659" s="15" t="str">
        <f>HYPERLINK("https://media.infra-m.ru/2147/2147814/cover/2147814.jpg", "Обложка")</f>
        <v>Обложка</v>
      </c>
      <c r="V659" s="15" t="str">
        <f>HYPERLINK("https://znanium.ru/catalog/product/2147814", "Ознакомиться")</f>
        <v>Ознакомиться</v>
      </c>
      <c r="W659" s="8" t="s">
        <v>4316</v>
      </c>
      <c r="X659" s="6" t="s">
        <v>4144</v>
      </c>
      <c r="Y659" s="6"/>
      <c r="Z659" s="6" t="s">
        <v>129</v>
      </c>
      <c r="AA659" s="6" t="s">
        <v>72</v>
      </c>
      <c r="AB659" s="8"/>
    </row>
    <row r="660" spans="1:28" s="4" customFormat="1" ht="42" customHeight="1" x14ac:dyDescent="0.2">
      <c r="A660" s="5">
        <v>0</v>
      </c>
      <c r="B660" s="6" t="s">
        <v>4321</v>
      </c>
      <c r="C660" s="7">
        <v>700</v>
      </c>
      <c r="D660" s="8" t="s">
        <v>4322</v>
      </c>
      <c r="E660" s="8" t="s">
        <v>4323</v>
      </c>
      <c r="F660" s="8" t="s">
        <v>4324</v>
      </c>
      <c r="G660" s="6" t="s">
        <v>77</v>
      </c>
      <c r="H660" s="6" t="s">
        <v>39</v>
      </c>
      <c r="I660" s="8" t="s">
        <v>740</v>
      </c>
      <c r="J660" s="9">
        <v>1</v>
      </c>
      <c r="K660" s="9">
        <v>155</v>
      </c>
      <c r="L660" s="9">
        <v>2023</v>
      </c>
      <c r="M660" s="8" t="s">
        <v>4325</v>
      </c>
      <c r="N660" s="8" t="s">
        <v>42</v>
      </c>
      <c r="O660" s="8" t="s">
        <v>88</v>
      </c>
      <c r="P660" s="6" t="s">
        <v>57</v>
      </c>
      <c r="Q660" s="8" t="s">
        <v>58</v>
      </c>
      <c r="R660" s="10" t="s">
        <v>4326</v>
      </c>
      <c r="S660" s="11"/>
      <c r="T660" s="6"/>
      <c r="U660" s="15" t="str">
        <f>HYPERLINK("https://media.infra-m.ru/1893/1893809/cover/1893809.jpg", "Обложка")</f>
        <v>Обложка</v>
      </c>
      <c r="V660" s="12"/>
      <c r="W660" s="8" t="s">
        <v>728</v>
      </c>
      <c r="X660" s="6"/>
      <c r="Y660" s="6"/>
      <c r="Z660" s="6"/>
      <c r="AA660" s="6" t="s">
        <v>449</v>
      </c>
      <c r="AB660" s="8"/>
    </row>
    <row r="661" spans="1:28" s="4" customFormat="1" ht="51.95" customHeight="1" x14ac:dyDescent="0.2">
      <c r="A661" s="5">
        <v>0</v>
      </c>
      <c r="B661" s="6" t="s">
        <v>4327</v>
      </c>
      <c r="C661" s="13">
        <v>2114</v>
      </c>
      <c r="D661" s="8" t="s">
        <v>4328</v>
      </c>
      <c r="E661" s="8" t="s">
        <v>4329</v>
      </c>
      <c r="F661" s="8" t="s">
        <v>4330</v>
      </c>
      <c r="G661" s="6" t="s">
        <v>66</v>
      </c>
      <c r="H661" s="6" t="s">
        <v>39</v>
      </c>
      <c r="I661" s="8" t="s">
        <v>133</v>
      </c>
      <c r="J661" s="9">
        <v>1</v>
      </c>
      <c r="K661" s="9">
        <v>459</v>
      </c>
      <c r="L661" s="9">
        <v>2024</v>
      </c>
      <c r="M661" s="8" t="s">
        <v>4331</v>
      </c>
      <c r="N661" s="8" t="s">
        <v>42</v>
      </c>
      <c r="O661" s="8" t="s">
        <v>88</v>
      </c>
      <c r="P661" s="6" t="s">
        <v>110</v>
      </c>
      <c r="Q661" s="8" t="s">
        <v>45</v>
      </c>
      <c r="R661" s="10" t="s">
        <v>2961</v>
      </c>
      <c r="S661" s="11" t="s">
        <v>4332</v>
      </c>
      <c r="T661" s="6"/>
      <c r="U661" s="15" t="str">
        <f>HYPERLINK("https://media.infra-m.ru/2124/2124917/cover/2124917.jpg", "Обложка")</f>
        <v>Обложка</v>
      </c>
      <c r="V661" s="15" t="str">
        <f>HYPERLINK("https://znanium.ru/catalog/product/1228779", "Ознакомиться")</f>
        <v>Ознакомиться</v>
      </c>
      <c r="W661" s="8" t="s">
        <v>4333</v>
      </c>
      <c r="X661" s="6"/>
      <c r="Y661" s="6"/>
      <c r="Z661" s="6"/>
      <c r="AA661" s="6" t="s">
        <v>93</v>
      </c>
      <c r="AB661" s="8"/>
    </row>
    <row r="662" spans="1:28" s="4" customFormat="1" ht="51.95" customHeight="1" x14ac:dyDescent="0.2">
      <c r="A662" s="5">
        <v>0</v>
      </c>
      <c r="B662" s="6" t="s">
        <v>4334</v>
      </c>
      <c r="C662" s="13">
        <v>2244</v>
      </c>
      <c r="D662" s="8" t="s">
        <v>4335</v>
      </c>
      <c r="E662" s="8" t="s">
        <v>4336</v>
      </c>
      <c r="F662" s="8" t="s">
        <v>4337</v>
      </c>
      <c r="G662" s="6" t="s">
        <v>38</v>
      </c>
      <c r="H662" s="6" t="s">
        <v>39</v>
      </c>
      <c r="I662" s="8" t="s">
        <v>98</v>
      </c>
      <c r="J662" s="9">
        <v>1</v>
      </c>
      <c r="K662" s="9">
        <v>448</v>
      </c>
      <c r="L662" s="9">
        <v>2025</v>
      </c>
      <c r="M662" s="8" t="s">
        <v>4338</v>
      </c>
      <c r="N662" s="8" t="s">
        <v>42</v>
      </c>
      <c r="O662" s="8" t="s">
        <v>88</v>
      </c>
      <c r="P662" s="6" t="s">
        <v>44</v>
      </c>
      <c r="Q662" s="8" t="s">
        <v>100</v>
      </c>
      <c r="R662" s="10" t="s">
        <v>4339</v>
      </c>
      <c r="S662" s="11" t="s">
        <v>4340</v>
      </c>
      <c r="T662" s="6"/>
      <c r="U662" s="15" t="str">
        <f>HYPERLINK("https://media.infra-m.ru/2178/2178735/cover/2178735.jpg", "Обложка")</f>
        <v>Обложка</v>
      </c>
      <c r="V662" s="15" t="str">
        <f>HYPERLINK("https://znanium.ru/catalog/product/1959259", "Ознакомиться")</f>
        <v>Ознакомиться</v>
      </c>
      <c r="W662" s="8" t="s">
        <v>1572</v>
      </c>
      <c r="X662" s="6"/>
      <c r="Y662" s="6"/>
      <c r="Z662" s="6"/>
      <c r="AA662" s="6" t="s">
        <v>138</v>
      </c>
      <c r="AB662" s="8"/>
    </row>
    <row r="663" spans="1:28" s="4" customFormat="1" ht="51.95" customHeight="1" x14ac:dyDescent="0.2">
      <c r="A663" s="5">
        <v>0</v>
      </c>
      <c r="B663" s="6" t="s">
        <v>4341</v>
      </c>
      <c r="C663" s="13">
        <v>2384</v>
      </c>
      <c r="D663" s="8" t="s">
        <v>4342</v>
      </c>
      <c r="E663" s="8" t="s">
        <v>4343</v>
      </c>
      <c r="F663" s="8" t="s">
        <v>4344</v>
      </c>
      <c r="G663" s="6" t="s">
        <v>66</v>
      </c>
      <c r="H663" s="6" t="s">
        <v>39</v>
      </c>
      <c r="I663" s="8" t="s">
        <v>1577</v>
      </c>
      <c r="J663" s="9">
        <v>1</v>
      </c>
      <c r="K663" s="9">
        <v>531</v>
      </c>
      <c r="L663" s="9">
        <v>2023</v>
      </c>
      <c r="M663" s="8" t="s">
        <v>4345</v>
      </c>
      <c r="N663" s="8" t="s">
        <v>42</v>
      </c>
      <c r="O663" s="8" t="s">
        <v>205</v>
      </c>
      <c r="P663" s="6" t="s">
        <v>110</v>
      </c>
      <c r="Q663" s="8" t="s">
        <v>229</v>
      </c>
      <c r="R663" s="10" t="s">
        <v>4346</v>
      </c>
      <c r="S663" s="11" t="s">
        <v>4347</v>
      </c>
      <c r="T663" s="6"/>
      <c r="U663" s="15" t="str">
        <f>HYPERLINK("https://media.infra-m.ru/2006/2006892/cover/2006892.jpg", "Обложка")</f>
        <v>Обложка</v>
      </c>
      <c r="V663" s="12"/>
      <c r="W663" s="8" t="s">
        <v>728</v>
      </c>
      <c r="X663" s="6"/>
      <c r="Y663" s="6"/>
      <c r="Z663" s="6"/>
      <c r="AA663" s="6" t="s">
        <v>48</v>
      </c>
      <c r="AB663" s="8"/>
    </row>
    <row r="664" spans="1:28" s="4" customFormat="1" ht="51.95" customHeight="1" x14ac:dyDescent="0.2">
      <c r="A664" s="5">
        <v>0</v>
      </c>
      <c r="B664" s="6" t="s">
        <v>4348</v>
      </c>
      <c r="C664" s="13">
        <v>1160</v>
      </c>
      <c r="D664" s="8" t="s">
        <v>4349</v>
      </c>
      <c r="E664" s="8" t="s">
        <v>4350</v>
      </c>
      <c r="F664" s="8" t="s">
        <v>4351</v>
      </c>
      <c r="G664" s="6" t="s">
        <v>38</v>
      </c>
      <c r="H664" s="6" t="s">
        <v>39</v>
      </c>
      <c r="I664" s="8" t="s">
        <v>98</v>
      </c>
      <c r="J664" s="9">
        <v>1</v>
      </c>
      <c r="K664" s="9">
        <v>232</v>
      </c>
      <c r="L664" s="9">
        <v>2025</v>
      </c>
      <c r="M664" s="8" t="s">
        <v>4352</v>
      </c>
      <c r="N664" s="8" t="s">
        <v>42</v>
      </c>
      <c r="O664" s="8" t="s">
        <v>215</v>
      </c>
      <c r="P664" s="6" t="s">
        <v>44</v>
      </c>
      <c r="Q664" s="8" t="s">
        <v>100</v>
      </c>
      <c r="R664" s="10" t="s">
        <v>4353</v>
      </c>
      <c r="S664" s="11" t="s">
        <v>4354</v>
      </c>
      <c r="T664" s="6" t="s">
        <v>906</v>
      </c>
      <c r="U664" s="15" t="str">
        <f>HYPERLINK("https://media.infra-m.ru/2180/2180553/cover/2180553.jpg", "Обложка")</f>
        <v>Обложка</v>
      </c>
      <c r="V664" s="15" t="str">
        <f>HYPERLINK("https://znanium.ru/catalog/product/2180553", "Ознакомиться")</f>
        <v>Ознакомиться</v>
      </c>
      <c r="W664" s="8" t="s">
        <v>47</v>
      </c>
      <c r="X664" s="6"/>
      <c r="Y664" s="6"/>
      <c r="Z664" s="6" t="s">
        <v>788</v>
      </c>
      <c r="AA664" s="6" t="s">
        <v>503</v>
      </c>
      <c r="AB664" s="8"/>
    </row>
    <row r="665" spans="1:28" s="4" customFormat="1" ht="51.95" customHeight="1" x14ac:dyDescent="0.2">
      <c r="A665" s="5">
        <v>0</v>
      </c>
      <c r="B665" s="6" t="s">
        <v>4355</v>
      </c>
      <c r="C665" s="13">
        <v>1450</v>
      </c>
      <c r="D665" s="8" t="s">
        <v>4356</v>
      </c>
      <c r="E665" s="8" t="s">
        <v>4357</v>
      </c>
      <c r="F665" s="8" t="s">
        <v>4351</v>
      </c>
      <c r="G665" s="6" t="s">
        <v>38</v>
      </c>
      <c r="H665" s="6" t="s">
        <v>39</v>
      </c>
      <c r="I665" s="8" t="s">
        <v>4358</v>
      </c>
      <c r="J665" s="9">
        <v>1</v>
      </c>
      <c r="K665" s="9">
        <v>300</v>
      </c>
      <c r="L665" s="9">
        <v>2024</v>
      </c>
      <c r="M665" s="8" t="s">
        <v>4359</v>
      </c>
      <c r="N665" s="8" t="s">
        <v>42</v>
      </c>
      <c r="O665" s="8" t="s">
        <v>215</v>
      </c>
      <c r="P665" s="6" t="s">
        <v>44</v>
      </c>
      <c r="Q665" s="8" t="s">
        <v>725</v>
      </c>
      <c r="R665" s="10" t="s">
        <v>781</v>
      </c>
      <c r="S665" s="11" t="s">
        <v>4360</v>
      </c>
      <c r="T665" s="6"/>
      <c r="U665" s="15" t="str">
        <f>HYPERLINK("https://media.infra-m.ru/2113/2113864/cover/2113864.jpg", "Обложка")</f>
        <v>Обложка</v>
      </c>
      <c r="V665" s="15" t="str">
        <f>HYPERLINK("https://znanium.ru/catalog/product/2113864", "Ознакомиться")</f>
        <v>Ознакомиться</v>
      </c>
      <c r="W665" s="8" t="s">
        <v>47</v>
      </c>
      <c r="X665" s="6"/>
      <c r="Y665" s="6"/>
      <c r="Z665" s="6"/>
      <c r="AA665" s="6" t="s">
        <v>449</v>
      </c>
      <c r="AB665" s="8"/>
    </row>
    <row r="666" spans="1:28" s="4" customFormat="1" ht="51.95" customHeight="1" x14ac:dyDescent="0.2">
      <c r="A666" s="5">
        <v>0</v>
      </c>
      <c r="B666" s="6" t="s">
        <v>4361</v>
      </c>
      <c r="C666" s="13">
        <v>1744</v>
      </c>
      <c r="D666" s="8" t="s">
        <v>4362</v>
      </c>
      <c r="E666" s="8" t="s">
        <v>4363</v>
      </c>
      <c r="F666" s="8" t="s">
        <v>4351</v>
      </c>
      <c r="G666" s="6" t="s">
        <v>66</v>
      </c>
      <c r="H666" s="6" t="s">
        <v>39</v>
      </c>
      <c r="I666" s="8" t="s">
        <v>4358</v>
      </c>
      <c r="J666" s="9">
        <v>1</v>
      </c>
      <c r="K666" s="9">
        <v>350</v>
      </c>
      <c r="L666" s="9">
        <v>2024</v>
      </c>
      <c r="M666" s="8" t="s">
        <v>4364</v>
      </c>
      <c r="N666" s="8" t="s">
        <v>42</v>
      </c>
      <c r="O666" s="8" t="s">
        <v>215</v>
      </c>
      <c r="P666" s="6" t="s">
        <v>44</v>
      </c>
      <c r="Q666" s="8" t="s">
        <v>725</v>
      </c>
      <c r="R666" s="10" t="s">
        <v>781</v>
      </c>
      <c r="S666" s="11" t="s">
        <v>4365</v>
      </c>
      <c r="T666" s="6"/>
      <c r="U666" s="15" t="str">
        <f>HYPERLINK("https://media.infra-m.ru/2167/2167665/cover/2167665.jpg", "Обложка")</f>
        <v>Обложка</v>
      </c>
      <c r="V666" s="15" t="str">
        <f>HYPERLINK("https://znanium.ru/catalog/product/2150745", "Ознакомиться")</f>
        <v>Ознакомиться</v>
      </c>
      <c r="W666" s="8" t="s">
        <v>47</v>
      </c>
      <c r="X666" s="6"/>
      <c r="Y666" s="6"/>
      <c r="Z666" s="6"/>
      <c r="AA666" s="6" t="s">
        <v>449</v>
      </c>
      <c r="AB666" s="8"/>
    </row>
    <row r="667" spans="1:28" s="4" customFormat="1" ht="51.95" customHeight="1" x14ac:dyDescent="0.2">
      <c r="A667" s="5">
        <v>0</v>
      </c>
      <c r="B667" s="6" t="s">
        <v>4366</v>
      </c>
      <c r="C667" s="13">
        <v>1494</v>
      </c>
      <c r="D667" s="8" t="s">
        <v>4367</v>
      </c>
      <c r="E667" s="8" t="s">
        <v>4368</v>
      </c>
      <c r="F667" s="8" t="s">
        <v>4351</v>
      </c>
      <c r="G667" s="6" t="s">
        <v>66</v>
      </c>
      <c r="H667" s="6" t="s">
        <v>39</v>
      </c>
      <c r="I667" s="8" t="s">
        <v>1084</v>
      </c>
      <c r="J667" s="9">
        <v>1</v>
      </c>
      <c r="K667" s="9">
        <v>299</v>
      </c>
      <c r="L667" s="9">
        <v>2024</v>
      </c>
      <c r="M667" s="8" t="s">
        <v>4369</v>
      </c>
      <c r="N667" s="8" t="s">
        <v>42</v>
      </c>
      <c r="O667" s="8" t="s">
        <v>215</v>
      </c>
      <c r="P667" s="6" t="s">
        <v>44</v>
      </c>
      <c r="Q667" s="8" t="s">
        <v>725</v>
      </c>
      <c r="R667" s="10" t="s">
        <v>781</v>
      </c>
      <c r="S667" s="11" t="s">
        <v>4360</v>
      </c>
      <c r="T667" s="6"/>
      <c r="U667" s="15" t="str">
        <f>HYPERLINK("https://media.infra-m.ru/2167/2167656/cover/2167656.jpg", "Обложка")</f>
        <v>Обложка</v>
      </c>
      <c r="V667" s="15" t="str">
        <f>HYPERLINK("https://znanium.ru/catalog/product/2150746", "Ознакомиться")</f>
        <v>Ознакомиться</v>
      </c>
      <c r="W667" s="8" t="s">
        <v>47</v>
      </c>
      <c r="X667" s="6"/>
      <c r="Y667" s="6"/>
      <c r="Z667" s="6"/>
      <c r="AA667" s="6" t="s">
        <v>449</v>
      </c>
      <c r="AB667" s="8"/>
    </row>
    <row r="668" spans="1:28" s="4" customFormat="1" ht="51.95" customHeight="1" x14ac:dyDescent="0.2">
      <c r="A668" s="5">
        <v>0</v>
      </c>
      <c r="B668" s="6" t="s">
        <v>4370</v>
      </c>
      <c r="C668" s="13">
        <v>1114</v>
      </c>
      <c r="D668" s="8" t="s">
        <v>4371</v>
      </c>
      <c r="E668" s="8" t="s">
        <v>4372</v>
      </c>
      <c r="F668" s="8" t="s">
        <v>4351</v>
      </c>
      <c r="G668" s="6" t="s">
        <v>66</v>
      </c>
      <c r="H668" s="6" t="s">
        <v>39</v>
      </c>
      <c r="I668" s="8" t="s">
        <v>1084</v>
      </c>
      <c r="J668" s="9">
        <v>1</v>
      </c>
      <c r="K668" s="9">
        <v>222</v>
      </c>
      <c r="L668" s="9">
        <v>2024</v>
      </c>
      <c r="M668" s="8" t="s">
        <v>4373</v>
      </c>
      <c r="N668" s="8" t="s">
        <v>42</v>
      </c>
      <c r="O668" s="8" t="s">
        <v>215</v>
      </c>
      <c r="P668" s="6" t="s">
        <v>44</v>
      </c>
      <c r="Q668" s="8" t="s">
        <v>725</v>
      </c>
      <c r="R668" s="10" t="s">
        <v>781</v>
      </c>
      <c r="S668" s="11" t="s">
        <v>4360</v>
      </c>
      <c r="T668" s="6"/>
      <c r="U668" s="15" t="str">
        <f>HYPERLINK("https://media.infra-m.ru/2167/2167643/cover/2167643.jpg", "Обложка")</f>
        <v>Обложка</v>
      </c>
      <c r="V668" s="15" t="str">
        <f>HYPERLINK("https://znanium.ru/catalog/product/2150744", "Ознакомиться")</f>
        <v>Ознакомиться</v>
      </c>
      <c r="W668" s="8" t="s">
        <v>47</v>
      </c>
      <c r="X668" s="6"/>
      <c r="Y668" s="6"/>
      <c r="Z668" s="6"/>
      <c r="AA668" s="6" t="s">
        <v>449</v>
      </c>
      <c r="AB668" s="8"/>
    </row>
    <row r="669" spans="1:28" s="4" customFormat="1" ht="51.95" customHeight="1" x14ac:dyDescent="0.2">
      <c r="A669" s="5">
        <v>0</v>
      </c>
      <c r="B669" s="6" t="s">
        <v>4374</v>
      </c>
      <c r="C669" s="13">
        <v>2394</v>
      </c>
      <c r="D669" s="8" t="s">
        <v>4375</v>
      </c>
      <c r="E669" s="8" t="s">
        <v>4376</v>
      </c>
      <c r="F669" s="8" t="s">
        <v>4351</v>
      </c>
      <c r="G669" s="6" t="s">
        <v>38</v>
      </c>
      <c r="H669" s="6" t="s">
        <v>39</v>
      </c>
      <c r="I669" s="8" t="s">
        <v>1084</v>
      </c>
      <c r="J669" s="9">
        <v>1</v>
      </c>
      <c r="K669" s="9">
        <v>497</v>
      </c>
      <c r="L669" s="9">
        <v>2024</v>
      </c>
      <c r="M669" s="8" t="s">
        <v>4377</v>
      </c>
      <c r="N669" s="8" t="s">
        <v>42</v>
      </c>
      <c r="O669" s="8" t="s">
        <v>215</v>
      </c>
      <c r="P669" s="6" t="s">
        <v>44</v>
      </c>
      <c r="Q669" s="8" t="s">
        <v>725</v>
      </c>
      <c r="R669" s="10" t="s">
        <v>781</v>
      </c>
      <c r="S669" s="11" t="s">
        <v>4378</v>
      </c>
      <c r="T669" s="6"/>
      <c r="U669" s="15" t="str">
        <f>HYPERLINK("https://media.infra-m.ru/2167/2167671/cover/2167671.jpg", "Обложка")</f>
        <v>Обложка</v>
      </c>
      <c r="V669" s="15" t="str">
        <f>HYPERLINK("https://znanium.ru/catalog/product/2150747", "Ознакомиться")</f>
        <v>Ознакомиться</v>
      </c>
      <c r="W669" s="8" t="s">
        <v>47</v>
      </c>
      <c r="X669" s="6"/>
      <c r="Y669" s="6"/>
      <c r="Z669" s="6"/>
      <c r="AA669" s="6" t="s">
        <v>449</v>
      </c>
      <c r="AB669" s="8"/>
    </row>
    <row r="670" spans="1:28" s="4" customFormat="1" ht="51.95" customHeight="1" x14ac:dyDescent="0.2">
      <c r="A670" s="5">
        <v>0</v>
      </c>
      <c r="B670" s="6" t="s">
        <v>4379</v>
      </c>
      <c r="C670" s="13">
        <v>2000</v>
      </c>
      <c r="D670" s="8" t="s">
        <v>4380</v>
      </c>
      <c r="E670" s="8" t="s">
        <v>4381</v>
      </c>
      <c r="F670" s="8" t="s">
        <v>4351</v>
      </c>
      <c r="G670" s="6" t="s">
        <v>38</v>
      </c>
      <c r="H670" s="6" t="s">
        <v>39</v>
      </c>
      <c r="I670" s="8" t="s">
        <v>118</v>
      </c>
      <c r="J670" s="9">
        <v>1</v>
      </c>
      <c r="K670" s="9">
        <v>399</v>
      </c>
      <c r="L670" s="9">
        <v>2024</v>
      </c>
      <c r="M670" s="8" t="s">
        <v>4382</v>
      </c>
      <c r="N670" s="8" t="s">
        <v>42</v>
      </c>
      <c r="O670" s="8" t="s">
        <v>215</v>
      </c>
      <c r="P670" s="6" t="s">
        <v>44</v>
      </c>
      <c r="Q670" s="8" t="s">
        <v>725</v>
      </c>
      <c r="R670" s="10" t="s">
        <v>781</v>
      </c>
      <c r="S670" s="11" t="s">
        <v>4383</v>
      </c>
      <c r="T670" s="6"/>
      <c r="U670" s="15" t="str">
        <f>HYPERLINK("https://media.infra-m.ru/2167/2167672/cover/2167672.jpg", "Обложка")</f>
        <v>Обложка</v>
      </c>
      <c r="V670" s="15" t="str">
        <f>HYPERLINK("https://znanium.ru/catalog/product/2167672", "Ознакомиться")</f>
        <v>Ознакомиться</v>
      </c>
      <c r="W670" s="8" t="s">
        <v>47</v>
      </c>
      <c r="X670" s="6"/>
      <c r="Y670" s="6"/>
      <c r="Z670" s="6"/>
      <c r="AA670" s="6" t="s">
        <v>209</v>
      </c>
      <c r="AB670" s="8"/>
    </row>
    <row r="671" spans="1:28" s="4" customFormat="1" ht="51.95" customHeight="1" x14ac:dyDescent="0.2">
      <c r="A671" s="5">
        <v>0</v>
      </c>
      <c r="B671" s="6" t="s">
        <v>4384</v>
      </c>
      <c r="C671" s="13">
        <v>1994</v>
      </c>
      <c r="D671" s="8" t="s">
        <v>4385</v>
      </c>
      <c r="E671" s="8" t="s">
        <v>4381</v>
      </c>
      <c r="F671" s="8" t="s">
        <v>4351</v>
      </c>
      <c r="G671" s="6" t="s">
        <v>66</v>
      </c>
      <c r="H671" s="6" t="s">
        <v>39</v>
      </c>
      <c r="I671" s="8" t="s">
        <v>98</v>
      </c>
      <c r="J671" s="9">
        <v>1</v>
      </c>
      <c r="K671" s="9">
        <v>399</v>
      </c>
      <c r="L671" s="9">
        <v>2025</v>
      </c>
      <c r="M671" s="8" t="s">
        <v>4386</v>
      </c>
      <c r="N671" s="8" t="s">
        <v>42</v>
      </c>
      <c r="O671" s="8" t="s">
        <v>215</v>
      </c>
      <c r="P671" s="6" t="s">
        <v>44</v>
      </c>
      <c r="Q671" s="8" t="s">
        <v>100</v>
      </c>
      <c r="R671" s="10" t="s">
        <v>4387</v>
      </c>
      <c r="S671" s="11" t="s">
        <v>4388</v>
      </c>
      <c r="T671" s="6"/>
      <c r="U671" s="15" t="str">
        <f>HYPERLINK("https://media.infra-m.ru/2180/2180540/cover/2180540.jpg", "Обложка")</f>
        <v>Обложка</v>
      </c>
      <c r="V671" s="15" t="str">
        <f>HYPERLINK("https://znanium.ru/catalog/product/2139060", "Ознакомиться")</f>
        <v>Ознакомиться</v>
      </c>
      <c r="W671" s="8" t="s">
        <v>47</v>
      </c>
      <c r="X671" s="6"/>
      <c r="Y671" s="6"/>
      <c r="Z671" s="6" t="s">
        <v>788</v>
      </c>
      <c r="AA671" s="6" t="s">
        <v>209</v>
      </c>
      <c r="AB671" s="8"/>
    </row>
    <row r="672" spans="1:28" s="4" customFormat="1" ht="51.95" customHeight="1" x14ac:dyDescent="0.2">
      <c r="A672" s="5">
        <v>0</v>
      </c>
      <c r="B672" s="6" t="s">
        <v>4389</v>
      </c>
      <c r="C672" s="13">
        <v>1044.9000000000001</v>
      </c>
      <c r="D672" s="8" t="s">
        <v>4390</v>
      </c>
      <c r="E672" s="8" t="s">
        <v>4350</v>
      </c>
      <c r="F672" s="8" t="s">
        <v>4351</v>
      </c>
      <c r="G672" s="6" t="s">
        <v>66</v>
      </c>
      <c r="H672" s="6" t="s">
        <v>39</v>
      </c>
      <c r="I672" s="8" t="s">
        <v>4358</v>
      </c>
      <c r="J672" s="9">
        <v>1</v>
      </c>
      <c r="K672" s="9">
        <v>232</v>
      </c>
      <c r="L672" s="9">
        <v>2023</v>
      </c>
      <c r="M672" s="8" t="s">
        <v>4391</v>
      </c>
      <c r="N672" s="8" t="s">
        <v>42</v>
      </c>
      <c r="O672" s="8" t="s">
        <v>215</v>
      </c>
      <c r="P672" s="6" t="s">
        <v>44</v>
      </c>
      <c r="Q672" s="8" t="s">
        <v>725</v>
      </c>
      <c r="R672" s="10" t="s">
        <v>781</v>
      </c>
      <c r="S672" s="11" t="s">
        <v>4392</v>
      </c>
      <c r="T672" s="6"/>
      <c r="U672" s="15" t="str">
        <f>HYPERLINK("https://media.infra-m.ru/1964/1964984/cover/1964984.jpg", "Обложка")</f>
        <v>Обложка</v>
      </c>
      <c r="V672" s="15" t="str">
        <f>HYPERLINK("https://znanium.ru/catalog/product/1083086", "Ознакомиться")</f>
        <v>Ознакомиться</v>
      </c>
      <c r="W672" s="8" t="s">
        <v>47</v>
      </c>
      <c r="X672" s="6"/>
      <c r="Y672" s="6"/>
      <c r="Z672" s="6"/>
      <c r="AA672" s="6" t="s">
        <v>138</v>
      </c>
      <c r="AB672" s="8"/>
    </row>
    <row r="673" spans="1:28" s="4" customFormat="1" ht="51.95" customHeight="1" x14ac:dyDescent="0.2">
      <c r="A673" s="5">
        <v>0</v>
      </c>
      <c r="B673" s="6" t="s">
        <v>4393</v>
      </c>
      <c r="C673" s="13">
        <v>1270</v>
      </c>
      <c r="D673" s="8" t="s">
        <v>4394</v>
      </c>
      <c r="E673" s="8" t="s">
        <v>4395</v>
      </c>
      <c r="F673" s="8" t="s">
        <v>4351</v>
      </c>
      <c r="G673" s="6" t="s">
        <v>66</v>
      </c>
      <c r="H673" s="6" t="s">
        <v>39</v>
      </c>
      <c r="I673" s="8" t="s">
        <v>4396</v>
      </c>
      <c r="J673" s="9">
        <v>1</v>
      </c>
      <c r="K673" s="9">
        <v>372</v>
      </c>
      <c r="L673" s="9">
        <v>2020</v>
      </c>
      <c r="M673" s="8" t="s">
        <v>4397</v>
      </c>
      <c r="N673" s="8" t="s">
        <v>42</v>
      </c>
      <c r="O673" s="8" t="s">
        <v>215</v>
      </c>
      <c r="P673" s="6" t="s">
        <v>44</v>
      </c>
      <c r="Q673" s="8" t="s">
        <v>100</v>
      </c>
      <c r="R673" s="10" t="s">
        <v>4387</v>
      </c>
      <c r="S673" s="11" t="s">
        <v>4398</v>
      </c>
      <c r="T673" s="6" t="s">
        <v>906</v>
      </c>
      <c r="U673" s="15" t="str">
        <f>HYPERLINK("https://media.infra-m.ru/1084/1084370/cover/1084370.jpg", "Обложка")</f>
        <v>Обложка</v>
      </c>
      <c r="V673" s="15" t="str">
        <f>HYPERLINK("https://znanium.ru/catalog/product/1084370", "Ознакомиться")</f>
        <v>Ознакомиться</v>
      </c>
      <c r="W673" s="8" t="s">
        <v>47</v>
      </c>
      <c r="X673" s="6"/>
      <c r="Y673" s="6"/>
      <c r="Z673" s="6" t="s">
        <v>788</v>
      </c>
      <c r="AA673" s="6" t="s">
        <v>503</v>
      </c>
      <c r="AB673" s="8"/>
    </row>
    <row r="674" spans="1:28" s="4" customFormat="1" ht="51.95" customHeight="1" x14ac:dyDescent="0.2">
      <c r="A674" s="5">
        <v>0</v>
      </c>
      <c r="B674" s="6" t="s">
        <v>4399</v>
      </c>
      <c r="C674" s="13">
        <v>1864</v>
      </c>
      <c r="D674" s="8" t="s">
        <v>4400</v>
      </c>
      <c r="E674" s="8" t="s">
        <v>4395</v>
      </c>
      <c r="F674" s="8" t="s">
        <v>4351</v>
      </c>
      <c r="G674" s="6" t="s">
        <v>38</v>
      </c>
      <c r="H674" s="6" t="s">
        <v>39</v>
      </c>
      <c r="I674" s="8" t="s">
        <v>4358</v>
      </c>
      <c r="J674" s="9">
        <v>1</v>
      </c>
      <c r="K674" s="9">
        <v>372</v>
      </c>
      <c r="L674" s="9">
        <v>2024</v>
      </c>
      <c r="M674" s="8" t="s">
        <v>4401</v>
      </c>
      <c r="N674" s="8" t="s">
        <v>42</v>
      </c>
      <c r="O674" s="8" t="s">
        <v>215</v>
      </c>
      <c r="P674" s="6" t="s">
        <v>44</v>
      </c>
      <c r="Q674" s="8" t="s">
        <v>725</v>
      </c>
      <c r="R674" s="10" t="s">
        <v>781</v>
      </c>
      <c r="S674" s="11" t="s">
        <v>4402</v>
      </c>
      <c r="T674" s="6"/>
      <c r="U674" s="15" t="str">
        <f>HYPERLINK("https://media.infra-m.ru/2167/2167673/cover/2167673.jpg", "Обложка")</f>
        <v>Обложка</v>
      </c>
      <c r="V674" s="15" t="str">
        <f>HYPERLINK("https://znanium.ru/catalog/product/2150748", "Ознакомиться")</f>
        <v>Ознакомиться</v>
      </c>
      <c r="W674" s="8" t="s">
        <v>47</v>
      </c>
      <c r="X674" s="6"/>
      <c r="Y674" s="6"/>
      <c r="Z674" s="6"/>
      <c r="AA674" s="6" t="s">
        <v>503</v>
      </c>
      <c r="AB674" s="8"/>
    </row>
    <row r="675" spans="1:28" s="4" customFormat="1" ht="51.95" customHeight="1" x14ac:dyDescent="0.2">
      <c r="A675" s="5">
        <v>0</v>
      </c>
      <c r="B675" s="6" t="s">
        <v>4403</v>
      </c>
      <c r="C675" s="13">
        <v>1520</v>
      </c>
      <c r="D675" s="8" t="s">
        <v>4404</v>
      </c>
      <c r="E675" s="8" t="s">
        <v>4405</v>
      </c>
      <c r="F675" s="8" t="s">
        <v>4406</v>
      </c>
      <c r="G675" s="6" t="s">
        <v>38</v>
      </c>
      <c r="H675" s="6" t="s">
        <v>39</v>
      </c>
      <c r="I675" s="8" t="s">
        <v>98</v>
      </c>
      <c r="J675" s="9">
        <v>1</v>
      </c>
      <c r="K675" s="9">
        <v>304</v>
      </c>
      <c r="L675" s="9">
        <v>2025</v>
      </c>
      <c r="M675" s="8" t="s">
        <v>4407</v>
      </c>
      <c r="N675" s="8" t="s">
        <v>55</v>
      </c>
      <c r="O675" s="8" t="s">
        <v>326</v>
      </c>
      <c r="P675" s="6" t="s">
        <v>44</v>
      </c>
      <c r="Q675" s="8" t="s">
        <v>100</v>
      </c>
      <c r="R675" s="10" t="s">
        <v>4408</v>
      </c>
      <c r="S675" s="11"/>
      <c r="T675" s="6"/>
      <c r="U675" s="15" t="str">
        <f>HYPERLINK("https://media.infra-m.ru/2169/2169833/cover/2169833.jpg", "Обложка")</f>
        <v>Обложка</v>
      </c>
      <c r="V675" s="15" t="str">
        <f>HYPERLINK("https://znanium.ru/catalog/product/2169833", "Ознакомиться")</f>
        <v>Ознакомиться</v>
      </c>
      <c r="W675" s="8" t="s">
        <v>1266</v>
      </c>
      <c r="X675" s="6" t="s">
        <v>421</v>
      </c>
      <c r="Y675" s="6"/>
      <c r="Z675" s="6" t="s">
        <v>129</v>
      </c>
      <c r="AA675" s="6" t="s">
        <v>351</v>
      </c>
      <c r="AB675" s="8"/>
    </row>
    <row r="676" spans="1:28" s="4" customFormat="1" ht="51.95" customHeight="1" x14ac:dyDescent="0.2">
      <c r="A676" s="5">
        <v>0</v>
      </c>
      <c r="B676" s="6" t="s">
        <v>4409</v>
      </c>
      <c r="C676" s="13">
        <v>1400</v>
      </c>
      <c r="D676" s="8" t="s">
        <v>4410</v>
      </c>
      <c r="E676" s="8" t="s">
        <v>4405</v>
      </c>
      <c r="F676" s="8" t="s">
        <v>4406</v>
      </c>
      <c r="G676" s="6" t="s">
        <v>38</v>
      </c>
      <c r="H676" s="6" t="s">
        <v>39</v>
      </c>
      <c r="I676" s="8" t="s">
        <v>118</v>
      </c>
      <c r="J676" s="9">
        <v>1</v>
      </c>
      <c r="K676" s="9">
        <v>304</v>
      </c>
      <c r="L676" s="9">
        <v>2024</v>
      </c>
      <c r="M676" s="8" t="s">
        <v>4411</v>
      </c>
      <c r="N676" s="8" t="s">
        <v>55</v>
      </c>
      <c r="O676" s="8" t="s">
        <v>326</v>
      </c>
      <c r="P676" s="6" t="s">
        <v>44</v>
      </c>
      <c r="Q676" s="8" t="s">
        <v>45</v>
      </c>
      <c r="R676" s="10" t="s">
        <v>4412</v>
      </c>
      <c r="S676" s="11" t="s">
        <v>4413</v>
      </c>
      <c r="T676" s="6"/>
      <c r="U676" s="15" t="str">
        <f>HYPERLINK("https://media.infra-m.ru/2055/2055770/cover/2055770.jpg", "Обложка")</f>
        <v>Обложка</v>
      </c>
      <c r="V676" s="15" t="str">
        <f>HYPERLINK("https://znanium.ru/catalog/product/2055770", "Ознакомиться")</f>
        <v>Ознакомиться</v>
      </c>
      <c r="W676" s="8" t="s">
        <v>1266</v>
      </c>
      <c r="X676" s="6"/>
      <c r="Y676" s="6"/>
      <c r="Z676" s="6"/>
      <c r="AA676" s="6" t="s">
        <v>486</v>
      </c>
      <c r="AB676" s="8"/>
    </row>
    <row r="677" spans="1:28" s="4" customFormat="1" ht="51.95" customHeight="1" x14ac:dyDescent="0.2">
      <c r="A677" s="5">
        <v>0</v>
      </c>
      <c r="B677" s="6" t="s">
        <v>4414</v>
      </c>
      <c r="C677" s="7">
        <v>354.9</v>
      </c>
      <c r="D677" s="8" t="s">
        <v>4415</v>
      </c>
      <c r="E677" s="8" t="s">
        <v>4416</v>
      </c>
      <c r="F677" s="8" t="s">
        <v>4417</v>
      </c>
      <c r="G677" s="6" t="s">
        <v>77</v>
      </c>
      <c r="H677" s="6" t="s">
        <v>39</v>
      </c>
      <c r="I677" s="8" t="s">
        <v>53</v>
      </c>
      <c r="J677" s="9">
        <v>1</v>
      </c>
      <c r="K677" s="9">
        <v>116</v>
      </c>
      <c r="L677" s="9">
        <v>2018</v>
      </c>
      <c r="M677" s="8" t="s">
        <v>4418</v>
      </c>
      <c r="N677" s="8" t="s">
        <v>42</v>
      </c>
      <c r="O677" s="8" t="s">
        <v>43</v>
      </c>
      <c r="P677" s="6" t="s">
        <v>57</v>
      </c>
      <c r="Q677" s="8" t="s">
        <v>58</v>
      </c>
      <c r="R677" s="10" t="s">
        <v>4419</v>
      </c>
      <c r="S677" s="11"/>
      <c r="T677" s="6"/>
      <c r="U677" s="15" t="str">
        <f>HYPERLINK("https://media.infra-m.ru/0947/0947760/cover/947760.jpg", "Обложка")</f>
        <v>Обложка</v>
      </c>
      <c r="V677" s="15" t="str">
        <f>HYPERLINK("https://znanium.ru/catalog/product/947760", "Ознакомиться")</f>
        <v>Ознакомиться</v>
      </c>
      <c r="W677" s="8" t="s">
        <v>122</v>
      </c>
      <c r="X677" s="6"/>
      <c r="Y677" s="6"/>
      <c r="Z677" s="6"/>
      <c r="AA677" s="6" t="s">
        <v>81</v>
      </c>
      <c r="AB677" s="8"/>
    </row>
    <row r="678" spans="1:28" s="4" customFormat="1" ht="51.95" customHeight="1" x14ac:dyDescent="0.2">
      <c r="A678" s="5">
        <v>0</v>
      </c>
      <c r="B678" s="6" t="s">
        <v>4420</v>
      </c>
      <c r="C678" s="13">
        <v>1470</v>
      </c>
      <c r="D678" s="8" t="s">
        <v>4421</v>
      </c>
      <c r="E678" s="8" t="s">
        <v>4422</v>
      </c>
      <c r="F678" s="8" t="s">
        <v>4423</v>
      </c>
      <c r="G678" s="6" t="s">
        <v>38</v>
      </c>
      <c r="H678" s="6" t="s">
        <v>39</v>
      </c>
      <c r="I678" s="8" t="s">
        <v>133</v>
      </c>
      <c r="J678" s="9">
        <v>1</v>
      </c>
      <c r="K678" s="9">
        <v>319</v>
      </c>
      <c r="L678" s="9">
        <v>2023</v>
      </c>
      <c r="M678" s="8" t="s">
        <v>4424</v>
      </c>
      <c r="N678" s="8" t="s">
        <v>55</v>
      </c>
      <c r="O678" s="8" t="s">
        <v>68</v>
      </c>
      <c r="P678" s="6" t="s">
        <v>44</v>
      </c>
      <c r="Q678" s="8" t="s">
        <v>45</v>
      </c>
      <c r="R678" s="10" t="s">
        <v>4425</v>
      </c>
      <c r="S678" s="11" t="s">
        <v>4426</v>
      </c>
      <c r="T678" s="6"/>
      <c r="U678" s="15" t="str">
        <f>HYPERLINK("https://media.infra-m.ru/2126/2126629/cover/2126629.jpg", "Обложка")</f>
        <v>Обложка</v>
      </c>
      <c r="V678" s="15" t="str">
        <f>HYPERLINK("https://znanium.ru/catalog/product/2126629", "Ознакомиться")</f>
        <v>Ознакомиться</v>
      </c>
      <c r="W678" s="8" t="s">
        <v>496</v>
      </c>
      <c r="X678" s="6"/>
      <c r="Y678" s="6"/>
      <c r="Z678" s="6"/>
      <c r="AA678" s="6" t="s">
        <v>48</v>
      </c>
      <c r="AB678" s="8"/>
    </row>
    <row r="679" spans="1:28" s="4" customFormat="1" ht="44.1" customHeight="1" x14ac:dyDescent="0.2">
      <c r="A679" s="5">
        <v>0</v>
      </c>
      <c r="B679" s="6" t="s">
        <v>4427</v>
      </c>
      <c r="C679" s="7">
        <v>444</v>
      </c>
      <c r="D679" s="8" t="s">
        <v>4428</v>
      </c>
      <c r="E679" s="8" t="s">
        <v>4429</v>
      </c>
      <c r="F679" s="8" t="s">
        <v>4430</v>
      </c>
      <c r="G679" s="6" t="s">
        <v>77</v>
      </c>
      <c r="H679" s="6" t="s">
        <v>39</v>
      </c>
      <c r="I679" s="8" t="s">
        <v>376</v>
      </c>
      <c r="J679" s="9">
        <v>1</v>
      </c>
      <c r="K679" s="9">
        <v>80</v>
      </c>
      <c r="L679" s="9">
        <v>2025</v>
      </c>
      <c r="M679" s="8" t="s">
        <v>4431</v>
      </c>
      <c r="N679" s="8" t="s">
        <v>42</v>
      </c>
      <c r="O679" s="8" t="s">
        <v>205</v>
      </c>
      <c r="P679" s="6" t="s">
        <v>44</v>
      </c>
      <c r="Q679" s="8" t="s">
        <v>45</v>
      </c>
      <c r="R679" s="10" t="s">
        <v>4432</v>
      </c>
      <c r="S679" s="11"/>
      <c r="T679" s="6"/>
      <c r="U679" s="15" t="str">
        <f>HYPERLINK("https://media.infra-m.ru/2163/2163181/cover/2163181.jpg", "Обложка")</f>
        <v>Обложка</v>
      </c>
      <c r="V679" s="15" t="str">
        <f>HYPERLINK("https://znanium.ru/catalog/product/1150291", "Ознакомиться")</f>
        <v>Ознакомиться</v>
      </c>
      <c r="W679" s="8" t="s">
        <v>380</v>
      </c>
      <c r="X679" s="6"/>
      <c r="Y679" s="6"/>
      <c r="Z679" s="6"/>
      <c r="AA679" s="6" t="s">
        <v>138</v>
      </c>
      <c r="AB679" s="8"/>
    </row>
    <row r="680" spans="1:28" s="4" customFormat="1" ht="51.95" customHeight="1" x14ac:dyDescent="0.2">
      <c r="A680" s="5">
        <v>0</v>
      </c>
      <c r="B680" s="6" t="s">
        <v>4433</v>
      </c>
      <c r="C680" s="13">
        <v>1060</v>
      </c>
      <c r="D680" s="8" t="s">
        <v>4434</v>
      </c>
      <c r="E680" s="8" t="s">
        <v>4435</v>
      </c>
      <c r="F680" s="8" t="s">
        <v>4436</v>
      </c>
      <c r="G680" s="6" t="s">
        <v>38</v>
      </c>
      <c r="H680" s="6" t="s">
        <v>39</v>
      </c>
      <c r="I680" s="8" t="s">
        <v>118</v>
      </c>
      <c r="J680" s="9">
        <v>1</v>
      </c>
      <c r="K680" s="9">
        <v>210</v>
      </c>
      <c r="L680" s="9">
        <v>2025</v>
      </c>
      <c r="M680" s="8" t="s">
        <v>4437</v>
      </c>
      <c r="N680" s="8" t="s">
        <v>42</v>
      </c>
      <c r="O680" s="8" t="s">
        <v>88</v>
      </c>
      <c r="P680" s="6" t="s">
        <v>44</v>
      </c>
      <c r="Q680" s="8" t="s">
        <v>45</v>
      </c>
      <c r="R680" s="10" t="s">
        <v>4030</v>
      </c>
      <c r="S680" s="11" t="s">
        <v>4438</v>
      </c>
      <c r="T680" s="6"/>
      <c r="U680" s="15" t="str">
        <f>HYPERLINK("https://media.infra-m.ru/2168/2168866/cover/2168866.jpg", "Обложка")</f>
        <v>Обложка</v>
      </c>
      <c r="V680" s="15" t="str">
        <f>HYPERLINK("https://znanium.ru/catalog/product/2168866", "Ознакомиться")</f>
        <v>Ознакомиться</v>
      </c>
      <c r="W680" s="8" t="s">
        <v>312</v>
      </c>
      <c r="X680" s="6"/>
      <c r="Y680" s="6"/>
      <c r="Z680" s="6"/>
      <c r="AA680" s="6" t="s">
        <v>486</v>
      </c>
      <c r="AB680" s="8"/>
    </row>
    <row r="681" spans="1:28" s="4" customFormat="1" ht="51.95" customHeight="1" x14ac:dyDescent="0.2">
      <c r="A681" s="5">
        <v>0</v>
      </c>
      <c r="B681" s="6" t="s">
        <v>4439</v>
      </c>
      <c r="C681" s="7">
        <v>984.9</v>
      </c>
      <c r="D681" s="8" t="s">
        <v>4440</v>
      </c>
      <c r="E681" s="8" t="s">
        <v>4441</v>
      </c>
      <c r="F681" s="8" t="s">
        <v>4442</v>
      </c>
      <c r="G681" s="6" t="s">
        <v>66</v>
      </c>
      <c r="H681" s="6" t="s">
        <v>39</v>
      </c>
      <c r="I681" s="8" t="s">
        <v>133</v>
      </c>
      <c r="J681" s="9">
        <v>1</v>
      </c>
      <c r="K681" s="9">
        <v>447</v>
      </c>
      <c r="L681" s="9">
        <v>2017</v>
      </c>
      <c r="M681" s="8" t="s">
        <v>4443</v>
      </c>
      <c r="N681" s="8" t="s">
        <v>55</v>
      </c>
      <c r="O681" s="8" t="s">
        <v>326</v>
      </c>
      <c r="P681" s="6" t="s">
        <v>44</v>
      </c>
      <c r="Q681" s="8" t="s">
        <v>45</v>
      </c>
      <c r="R681" s="10" t="s">
        <v>4030</v>
      </c>
      <c r="S681" s="11" t="s">
        <v>4444</v>
      </c>
      <c r="T681" s="6"/>
      <c r="U681" s="15" t="str">
        <f>HYPERLINK("https://media.infra-m.ru/0560/0560491/cover/560491.jpg", "Обложка")</f>
        <v>Обложка</v>
      </c>
      <c r="V681" s="15" t="str">
        <f>HYPERLINK("https://znanium.ru/catalog/product/2168866", "Ознакомиться")</f>
        <v>Ознакомиться</v>
      </c>
      <c r="W681" s="8" t="s">
        <v>4445</v>
      </c>
      <c r="X681" s="6"/>
      <c r="Y681" s="6"/>
      <c r="Z681" s="6"/>
      <c r="AA681" s="6" t="s">
        <v>81</v>
      </c>
      <c r="AB681" s="8"/>
    </row>
    <row r="682" spans="1:28" s="4" customFormat="1" ht="51.95" customHeight="1" x14ac:dyDescent="0.2">
      <c r="A682" s="5">
        <v>0</v>
      </c>
      <c r="B682" s="6" t="s">
        <v>4446</v>
      </c>
      <c r="C682" s="7">
        <v>830</v>
      </c>
      <c r="D682" s="8" t="s">
        <v>4447</v>
      </c>
      <c r="E682" s="8" t="s">
        <v>4448</v>
      </c>
      <c r="F682" s="8" t="s">
        <v>4449</v>
      </c>
      <c r="G682" s="6" t="s">
        <v>66</v>
      </c>
      <c r="H682" s="6" t="s">
        <v>39</v>
      </c>
      <c r="I682" s="8" t="s">
        <v>664</v>
      </c>
      <c r="J682" s="9">
        <v>1</v>
      </c>
      <c r="K682" s="9">
        <v>178</v>
      </c>
      <c r="L682" s="9">
        <v>2024</v>
      </c>
      <c r="M682" s="8" t="s">
        <v>4450</v>
      </c>
      <c r="N682" s="8" t="s">
        <v>55</v>
      </c>
      <c r="O682" s="8" t="s">
        <v>326</v>
      </c>
      <c r="P682" s="6" t="s">
        <v>44</v>
      </c>
      <c r="Q682" s="8" t="s">
        <v>90</v>
      </c>
      <c r="R682" s="10" t="s">
        <v>4451</v>
      </c>
      <c r="S682" s="11" t="s">
        <v>4452</v>
      </c>
      <c r="T682" s="6"/>
      <c r="U682" s="15" t="str">
        <f>HYPERLINK("https://media.infra-m.ru/2083/2083699/cover/2083699.jpg", "Обложка")</f>
        <v>Обложка</v>
      </c>
      <c r="V682" s="15" t="str">
        <f>HYPERLINK("https://znanium.ru/catalog/product/2083699", "Ознакомиться")</f>
        <v>Ознакомиться</v>
      </c>
      <c r="W682" s="8" t="s">
        <v>668</v>
      </c>
      <c r="X682" s="6"/>
      <c r="Y682" s="6"/>
      <c r="Z682" s="6"/>
      <c r="AA682" s="6" t="s">
        <v>72</v>
      </c>
      <c r="AB682" s="8"/>
    </row>
    <row r="683" spans="1:28" s="4" customFormat="1" ht="51.95" customHeight="1" x14ac:dyDescent="0.2">
      <c r="A683" s="5">
        <v>0</v>
      </c>
      <c r="B683" s="6" t="s">
        <v>4453</v>
      </c>
      <c r="C683" s="13">
        <v>1820</v>
      </c>
      <c r="D683" s="8" t="s">
        <v>4454</v>
      </c>
      <c r="E683" s="8" t="s">
        <v>4455</v>
      </c>
      <c r="F683" s="8" t="s">
        <v>4456</v>
      </c>
      <c r="G683" s="6" t="s">
        <v>38</v>
      </c>
      <c r="H683" s="6" t="s">
        <v>39</v>
      </c>
      <c r="I683" s="8" t="s">
        <v>133</v>
      </c>
      <c r="J683" s="9">
        <v>1</v>
      </c>
      <c r="K683" s="9">
        <v>479</v>
      </c>
      <c r="L683" s="9">
        <v>2022</v>
      </c>
      <c r="M683" s="8" t="s">
        <v>4457</v>
      </c>
      <c r="N683" s="8" t="s">
        <v>42</v>
      </c>
      <c r="O683" s="8" t="s">
        <v>88</v>
      </c>
      <c r="P683" s="6" t="s">
        <v>110</v>
      </c>
      <c r="Q683" s="8" t="s">
        <v>45</v>
      </c>
      <c r="R683" s="10" t="s">
        <v>3867</v>
      </c>
      <c r="S683" s="11" t="s">
        <v>4458</v>
      </c>
      <c r="T683" s="6"/>
      <c r="U683" s="15" t="str">
        <f>HYPERLINK("https://media.infra-m.ru/1853/1853549/cover/1853549.jpg", "Обложка")</f>
        <v>Обложка</v>
      </c>
      <c r="V683" s="15" t="str">
        <f>HYPERLINK("https://znanium.ru/catalog/product/1853549", "Ознакомиться")</f>
        <v>Ознакомиться</v>
      </c>
      <c r="W683" s="8" t="s">
        <v>4459</v>
      </c>
      <c r="X683" s="6"/>
      <c r="Y683" s="6"/>
      <c r="Z683" s="6"/>
      <c r="AA683" s="6" t="s">
        <v>389</v>
      </c>
      <c r="AB683" s="8"/>
    </row>
    <row r="684" spans="1:28" s="4" customFormat="1" ht="51.95" customHeight="1" x14ac:dyDescent="0.2">
      <c r="A684" s="5">
        <v>0</v>
      </c>
      <c r="B684" s="6" t="s">
        <v>4460</v>
      </c>
      <c r="C684" s="7">
        <v>980</v>
      </c>
      <c r="D684" s="8" t="s">
        <v>4461</v>
      </c>
      <c r="E684" s="8" t="s">
        <v>4462</v>
      </c>
      <c r="F684" s="8" t="s">
        <v>4463</v>
      </c>
      <c r="G684" s="6" t="s">
        <v>38</v>
      </c>
      <c r="H684" s="6" t="s">
        <v>39</v>
      </c>
      <c r="I684" s="8" t="s">
        <v>118</v>
      </c>
      <c r="J684" s="9">
        <v>1</v>
      </c>
      <c r="K684" s="9">
        <v>208</v>
      </c>
      <c r="L684" s="9">
        <v>2024</v>
      </c>
      <c r="M684" s="8" t="s">
        <v>4464</v>
      </c>
      <c r="N684" s="8" t="s">
        <v>42</v>
      </c>
      <c r="O684" s="8" t="s">
        <v>88</v>
      </c>
      <c r="P684" s="6" t="s">
        <v>44</v>
      </c>
      <c r="Q684" s="8" t="s">
        <v>90</v>
      </c>
      <c r="R684" s="10" t="s">
        <v>4222</v>
      </c>
      <c r="S684" s="11" t="s">
        <v>4465</v>
      </c>
      <c r="T684" s="6"/>
      <c r="U684" s="15" t="str">
        <f>HYPERLINK("https://media.infra-m.ru/2141/2141041/cover/2141041.jpg", "Обложка")</f>
        <v>Обложка</v>
      </c>
      <c r="V684" s="15" t="str">
        <f>HYPERLINK("https://znanium.ru/catalog/product/2141041", "Ознакомиться")</f>
        <v>Ознакомиться</v>
      </c>
      <c r="W684" s="8" t="s">
        <v>4466</v>
      </c>
      <c r="X684" s="6"/>
      <c r="Y684" s="6"/>
      <c r="Z684" s="6"/>
      <c r="AA684" s="6" t="s">
        <v>503</v>
      </c>
      <c r="AB684" s="8"/>
    </row>
    <row r="685" spans="1:28" s="4" customFormat="1" ht="51.95" customHeight="1" x14ac:dyDescent="0.2">
      <c r="A685" s="5">
        <v>0</v>
      </c>
      <c r="B685" s="6" t="s">
        <v>4467</v>
      </c>
      <c r="C685" s="13">
        <v>2080</v>
      </c>
      <c r="D685" s="8" t="s">
        <v>4468</v>
      </c>
      <c r="E685" s="8" t="s">
        <v>4469</v>
      </c>
      <c r="F685" s="8" t="s">
        <v>4470</v>
      </c>
      <c r="G685" s="6" t="s">
        <v>38</v>
      </c>
      <c r="H685" s="6" t="s">
        <v>39</v>
      </c>
      <c r="I685" s="8" t="s">
        <v>98</v>
      </c>
      <c r="J685" s="9">
        <v>1</v>
      </c>
      <c r="K685" s="9">
        <v>400</v>
      </c>
      <c r="L685" s="9">
        <v>2025</v>
      </c>
      <c r="M685" s="8" t="s">
        <v>4471</v>
      </c>
      <c r="N685" s="8" t="s">
        <v>42</v>
      </c>
      <c r="O685" s="8" t="s">
        <v>88</v>
      </c>
      <c r="P685" s="6" t="s">
        <v>44</v>
      </c>
      <c r="Q685" s="8" t="s">
        <v>100</v>
      </c>
      <c r="R685" s="10" t="s">
        <v>4472</v>
      </c>
      <c r="S685" s="11" t="s">
        <v>4473</v>
      </c>
      <c r="T685" s="6"/>
      <c r="U685" s="15" t="str">
        <f>HYPERLINK("https://media.infra-m.ru/2169/2169730/cover/2169730.jpg", "Обложка")</f>
        <v>Обложка</v>
      </c>
      <c r="V685" s="15" t="str">
        <f>HYPERLINK("https://znanium.ru/catalog/product/2169730", "Ознакомиться")</f>
        <v>Ознакомиться</v>
      </c>
      <c r="W685" s="8" t="s">
        <v>103</v>
      </c>
      <c r="X685" s="6"/>
      <c r="Y685" s="6"/>
      <c r="Z685" s="6"/>
      <c r="AA685" s="6" t="s">
        <v>406</v>
      </c>
      <c r="AB685" s="8"/>
    </row>
    <row r="686" spans="1:28" s="4" customFormat="1" ht="51.95" customHeight="1" x14ac:dyDescent="0.2">
      <c r="A686" s="5">
        <v>0</v>
      </c>
      <c r="B686" s="6" t="s">
        <v>4474</v>
      </c>
      <c r="C686" s="13">
        <v>1320</v>
      </c>
      <c r="D686" s="8" t="s">
        <v>4475</v>
      </c>
      <c r="E686" s="8" t="s">
        <v>4476</v>
      </c>
      <c r="F686" s="8" t="s">
        <v>4477</v>
      </c>
      <c r="G686" s="6" t="s">
        <v>38</v>
      </c>
      <c r="H686" s="6" t="s">
        <v>39</v>
      </c>
      <c r="I686" s="8" t="s">
        <v>133</v>
      </c>
      <c r="J686" s="9">
        <v>1</v>
      </c>
      <c r="K686" s="9">
        <v>293</v>
      </c>
      <c r="L686" s="9">
        <v>2020</v>
      </c>
      <c r="M686" s="8" t="s">
        <v>4478</v>
      </c>
      <c r="N686" s="8" t="s">
        <v>55</v>
      </c>
      <c r="O686" s="8" t="s">
        <v>68</v>
      </c>
      <c r="P686" s="6" t="s">
        <v>44</v>
      </c>
      <c r="Q686" s="8" t="s">
        <v>45</v>
      </c>
      <c r="R686" s="10" t="s">
        <v>4479</v>
      </c>
      <c r="S686" s="11" t="s">
        <v>4480</v>
      </c>
      <c r="T686" s="6"/>
      <c r="U686" s="15" t="str">
        <f>HYPERLINK("https://media.infra-m.ru/1947/1947364/cover/1947364.jpg", "Обложка")</f>
        <v>Обложка</v>
      </c>
      <c r="V686" s="15" t="str">
        <f>HYPERLINK("https://znanium.ru/catalog/product/1058922", "Ознакомиться")</f>
        <v>Ознакомиться</v>
      </c>
      <c r="W686" s="8" t="s">
        <v>122</v>
      </c>
      <c r="X686" s="6"/>
      <c r="Y686" s="6"/>
      <c r="Z686" s="6"/>
      <c r="AA686" s="6" t="s">
        <v>503</v>
      </c>
      <c r="AB686" s="8"/>
    </row>
    <row r="687" spans="1:28" s="4" customFormat="1" ht="51.95" customHeight="1" x14ac:dyDescent="0.2">
      <c r="A687" s="5">
        <v>0</v>
      </c>
      <c r="B687" s="6" t="s">
        <v>4481</v>
      </c>
      <c r="C687" s="13">
        <v>1944</v>
      </c>
      <c r="D687" s="8" t="s">
        <v>4482</v>
      </c>
      <c r="E687" s="8" t="s">
        <v>4483</v>
      </c>
      <c r="F687" s="8" t="s">
        <v>4484</v>
      </c>
      <c r="G687" s="6" t="s">
        <v>38</v>
      </c>
      <c r="H687" s="6" t="s">
        <v>39</v>
      </c>
      <c r="I687" s="8" t="s">
        <v>133</v>
      </c>
      <c r="J687" s="9">
        <v>1</v>
      </c>
      <c r="K687" s="9">
        <v>432</v>
      </c>
      <c r="L687" s="9">
        <v>2023</v>
      </c>
      <c r="M687" s="8" t="s">
        <v>4485</v>
      </c>
      <c r="N687" s="8" t="s">
        <v>55</v>
      </c>
      <c r="O687" s="8" t="s">
        <v>68</v>
      </c>
      <c r="P687" s="6" t="s">
        <v>44</v>
      </c>
      <c r="Q687" s="8" t="s">
        <v>45</v>
      </c>
      <c r="R687" s="10" t="s">
        <v>4486</v>
      </c>
      <c r="S687" s="11" t="s">
        <v>4487</v>
      </c>
      <c r="T687" s="6"/>
      <c r="U687" s="15" t="str">
        <f>HYPERLINK("https://media.infra-m.ru/2001/2001635/cover/2001635.jpg", "Обложка")</f>
        <v>Обложка</v>
      </c>
      <c r="V687" s="15" t="str">
        <f>HYPERLINK("https://znanium.ru/catalog/product/1010761", "Ознакомиться")</f>
        <v>Ознакомиться</v>
      </c>
      <c r="W687" s="8" t="s">
        <v>388</v>
      </c>
      <c r="X687" s="6"/>
      <c r="Y687" s="6"/>
      <c r="Z687" s="6"/>
      <c r="AA687" s="6" t="s">
        <v>123</v>
      </c>
      <c r="AB687" s="8"/>
    </row>
    <row r="688" spans="1:28" s="4" customFormat="1" ht="51.95" customHeight="1" x14ac:dyDescent="0.2">
      <c r="A688" s="5">
        <v>0</v>
      </c>
      <c r="B688" s="6" t="s">
        <v>4488</v>
      </c>
      <c r="C688" s="13">
        <v>1040</v>
      </c>
      <c r="D688" s="8" t="s">
        <v>4489</v>
      </c>
      <c r="E688" s="8" t="s">
        <v>4490</v>
      </c>
      <c r="F688" s="8" t="s">
        <v>4491</v>
      </c>
      <c r="G688" s="6" t="s">
        <v>77</v>
      </c>
      <c r="H688" s="6" t="s">
        <v>39</v>
      </c>
      <c r="I688" s="8" t="s">
        <v>1411</v>
      </c>
      <c r="J688" s="9">
        <v>1</v>
      </c>
      <c r="K688" s="9">
        <v>296</v>
      </c>
      <c r="L688" s="9">
        <v>2020</v>
      </c>
      <c r="M688" s="8" t="s">
        <v>4492</v>
      </c>
      <c r="N688" s="8" t="s">
        <v>55</v>
      </c>
      <c r="O688" s="8" t="s">
        <v>68</v>
      </c>
      <c r="P688" s="6" t="s">
        <v>57</v>
      </c>
      <c r="Q688" s="8" t="s">
        <v>58</v>
      </c>
      <c r="R688" s="10" t="s">
        <v>4493</v>
      </c>
      <c r="S688" s="11"/>
      <c r="T688" s="6"/>
      <c r="U688" s="15" t="str">
        <f>HYPERLINK("https://media.infra-m.ru/1061/1061676/cover/1061676.jpg", "Обложка")</f>
        <v>Обложка</v>
      </c>
      <c r="V688" s="15" t="str">
        <f>HYPERLINK("https://znanium.ru/catalog/product/1061676", "Ознакомиться")</f>
        <v>Ознакомиться</v>
      </c>
      <c r="W688" s="8" t="s">
        <v>4494</v>
      </c>
      <c r="X688" s="6"/>
      <c r="Y688" s="6"/>
      <c r="Z688" s="6"/>
      <c r="AA688" s="6" t="s">
        <v>503</v>
      </c>
      <c r="AB688" s="8"/>
    </row>
    <row r="689" spans="1:28" s="4" customFormat="1" ht="42" customHeight="1" x14ac:dyDescent="0.2">
      <c r="A689" s="5">
        <v>0</v>
      </c>
      <c r="B689" s="6" t="s">
        <v>4495</v>
      </c>
      <c r="C689" s="7">
        <v>874</v>
      </c>
      <c r="D689" s="8" t="s">
        <v>4496</v>
      </c>
      <c r="E689" s="8" t="s">
        <v>4497</v>
      </c>
      <c r="F689" s="8" t="s">
        <v>4498</v>
      </c>
      <c r="G689" s="6" t="s">
        <v>38</v>
      </c>
      <c r="H689" s="6" t="s">
        <v>39</v>
      </c>
      <c r="I689" s="8" t="s">
        <v>740</v>
      </c>
      <c r="J689" s="9">
        <v>1</v>
      </c>
      <c r="K689" s="9">
        <v>175</v>
      </c>
      <c r="L689" s="9">
        <v>2024</v>
      </c>
      <c r="M689" s="8" t="s">
        <v>4499</v>
      </c>
      <c r="N689" s="8" t="s">
        <v>42</v>
      </c>
      <c r="O689" s="8" t="s">
        <v>205</v>
      </c>
      <c r="P689" s="6" t="s">
        <v>57</v>
      </c>
      <c r="Q689" s="8" t="s">
        <v>58</v>
      </c>
      <c r="R689" s="10" t="s">
        <v>1975</v>
      </c>
      <c r="S689" s="11"/>
      <c r="T689" s="6"/>
      <c r="U689" s="15" t="str">
        <f>HYPERLINK("https://media.infra-m.ru/2140/2140256/cover/2140256.jpg", "Обложка")</f>
        <v>Обложка</v>
      </c>
      <c r="V689" s="12"/>
      <c r="W689" s="8" t="s">
        <v>728</v>
      </c>
      <c r="X689" s="6"/>
      <c r="Y689" s="6"/>
      <c r="Z689" s="6"/>
      <c r="AA689" s="6" t="s">
        <v>48</v>
      </c>
      <c r="AB689" s="8"/>
    </row>
    <row r="690" spans="1:28" s="4" customFormat="1" ht="42" customHeight="1" x14ac:dyDescent="0.2">
      <c r="A690" s="5">
        <v>0</v>
      </c>
      <c r="B690" s="6" t="s">
        <v>4500</v>
      </c>
      <c r="C690" s="13">
        <v>1200</v>
      </c>
      <c r="D690" s="8" t="s">
        <v>4501</v>
      </c>
      <c r="E690" s="8" t="s">
        <v>4502</v>
      </c>
      <c r="F690" s="8" t="s">
        <v>4503</v>
      </c>
      <c r="G690" s="6" t="s">
        <v>77</v>
      </c>
      <c r="H690" s="6" t="s">
        <v>39</v>
      </c>
      <c r="I690" s="8" t="s">
        <v>53</v>
      </c>
      <c r="J690" s="9">
        <v>1</v>
      </c>
      <c r="K690" s="9">
        <v>307</v>
      </c>
      <c r="L690" s="9">
        <v>2022</v>
      </c>
      <c r="M690" s="8" t="s">
        <v>4504</v>
      </c>
      <c r="N690" s="8" t="s">
        <v>42</v>
      </c>
      <c r="O690" s="8" t="s">
        <v>88</v>
      </c>
      <c r="P690" s="6" t="s">
        <v>57</v>
      </c>
      <c r="Q690" s="8" t="s">
        <v>58</v>
      </c>
      <c r="R690" s="10" t="s">
        <v>873</v>
      </c>
      <c r="S690" s="11"/>
      <c r="T690" s="6"/>
      <c r="U690" s="15" t="str">
        <f>HYPERLINK("https://media.infra-m.ru/1141/1141767/cover/1141767.jpg", "Обложка")</f>
        <v>Обложка</v>
      </c>
      <c r="V690" s="15" t="str">
        <f>HYPERLINK("https://znanium.ru/catalog/product/1141767", "Ознакомиться")</f>
        <v>Ознакомиться</v>
      </c>
      <c r="W690" s="8" t="s">
        <v>122</v>
      </c>
      <c r="X690" s="6"/>
      <c r="Y690" s="6"/>
      <c r="Z690" s="6"/>
      <c r="AA690" s="6" t="s">
        <v>449</v>
      </c>
      <c r="AB690" s="8"/>
    </row>
    <row r="691" spans="1:28" s="4" customFormat="1" ht="51.95" customHeight="1" x14ac:dyDescent="0.2">
      <c r="A691" s="5">
        <v>0</v>
      </c>
      <c r="B691" s="6" t="s">
        <v>4505</v>
      </c>
      <c r="C691" s="13">
        <v>1450</v>
      </c>
      <c r="D691" s="8" t="s">
        <v>4506</v>
      </c>
      <c r="E691" s="8" t="s">
        <v>4507</v>
      </c>
      <c r="F691" s="8" t="s">
        <v>4508</v>
      </c>
      <c r="G691" s="6" t="s">
        <v>77</v>
      </c>
      <c r="H691" s="6" t="s">
        <v>39</v>
      </c>
      <c r="I691" s="8" t="s">
        <v>53</v>
      </c>
      <c r="J691" s="9">
        <v>5</v>
      </c>
      <c r="K691" s="9">
        <v>321</v>
      </c>
      <c r="L691" s="9">
        <v>2023</v>
      </c>
      <c r="M691" s="8" t="s">
        <v>4509</v>
      </c>
      <c r="N691" s="8" t="s">
        <v>42</v>
      </c>
      <c r="O691" s="8" t="s">
        <v>88</v>
      </c>
      <c r="P691" s="6" t="s">
        <v>57</v>
      </c>
      <c r="Q691" s="8" t="s">
        <v>58</v>
      </c>
      <c r="R691" s="10" t="s">
        <v>4510</v>
      </c>
      <c r="S691" s="11"/>
      <c r="T691" s="6" t="s">
        <v>906</v>
      </c>
      <c r="U691" s="15" t="str">
        <f>HYPERLINK("https://media.infra-m.ru/1938/1938932/cover/1938932.jpg", "Обложка")</f>
        <v>Обложка</v>
      </c>
      <c r="V691" s="15" t="str">
        <f>HYPERLINK("https://znanium.ru/catalog/product/1938932", "Ознакомиться")</f>
        <v>Ознакомиться</v>
      </c>
      <c r="W691" s="8" t="s">
        <v>4511</v>
      </c>
      <c r="X691" s="6"/>
      <c r="Y691" s="6"/>
      <c r="Z691" s="6"/>
      <c r="AA691" s="6" t="s">
        <v>81</v>
      </c>
      <c r="AB691" s="8"/>
    </row>
    <row r="692" spans="1:28" s="4" customFormat="1" ht="42" customHeight="1" x14ac:dyDescent="0.2">
      <c r="A692" s="5">
        <v>0</v>
      </c>
      <c r="B692" s="6" t="s">
        <v>4512</v>
      </c>
      <c r="C692" s="7">
        <v>910</v>
      </c>
      <c r="D692" s="8" t="s">
        <v>4513</v>
      </c>
      <c r="E692" s="8" t="s">
        <v>4514</v>
      </c>
      <c r="F692" s="8" t="s">
        <v>4351</v>
      </c>
      <c r="G692" s="6" t="s">
        <v>66</v>
      </c>
      <c r="H692" s="6" t="s">
        <v>39</v>
      </c>
      <c r="I692" s="8" t="s">
        <v>118</v>
      </c>
      <c r="J692" s="9">
        <v>1</v>
      </c>
      <c r="K692" s="9">
        <v>162</v>
      </c>
      <c r="L692" s="9">
        <v>2025</v>
      </c>
      <c r="M692" s="8" t="s">
        <v>4515</v>
      </c>
      <c r="N692" s="8" t="s">
        <v>42</v>
      </c>
      <c r="O692" s="8" t="s">
        <v>215</v>
      </c>
      <c r="P692" s="6" t="s">
        <v>44</v>
      </c>
      <c r="Q692" s="8" t="s">
        <v>725</v>
      </c>
      <c r="R692" s="10" t="s">
        <v>4516</v>
      </c>
      <c r="S692" s="11"/>
      <c r="T692" s="6"/>
      <c r="U692" s="15" t="str">
        <f>HYPERLINK("https://media.infra-m.ru/2137/2137960/cover/2137960.jpg", "Обложка")</f>
        <v>Обложка</v>
      </c>
      <c r="V692" s="15" t="str">
        <f>HYPERLINK("https://znanium.ru/catalog/product/2137960", "Ознакомиться")</f>
        <v>Ознакомиться</v>
      </c>
      <c r="W692" s="8" t="s">
        <v>47</v>
      </c>
      <c r="X692" s="6" t="s">
        <v>364</v>
      </c>
      <c r="Y692" s="6"/>
      <c r="Z692" s="6"/>
      <c r="AA692" s="6" t="s">
        <v>365</v>
      </c>
      <c r="AB692" s="8"/>
    </row>
    <row r="693" spans="1:28" s="4" customFormat="1" ht="51.95" customHeight="1" x14ac:dyDescent="0.2">
      <c r="A693" s="5">
        <v>0</v>
      </c>
      <c r="B693" s="6" t="s">
        <v>4517</v>
      </c>
      <c r="C693" s="7">
        <v>714.9</v>
      </c>
      <c r="D693" s="8" t="s">
        <v>4518</v>
      </c>
      <c r="E693" s="8" t="s">
        <v>4519</v>
      </c>
      <c r="F693" s="8" t="s">
        <v>4520</v>
      </c>
      <c r="G693" s="6" t="s">
        <v>66</v>
      </c>
      <c r="H693" s="6" t="s">
        <v>39</v>
      </c>
      <c r="I693" s="8" t="s">
        <v>133</v>
      </c>
      <c r="J693" s="9">
        <v>1</v>
      </c>
      <c r="K693" s="9">
        <v>187</v>
      </c>
      <c r="L693" s="9">
        <v>2022</v>
      </c>
      <c r="M693" s="8" t="s">
        <v>4521</v>
      </c>
      <c r="N693" s="8" t="s">
        <v>42</v>
      </c>
      <c r="O693" s="8" t="s">
        <v>88</v>
      </c>
      <c r="P693" s="6" t="s">
        <v>44</v>
      </c>
      <c r="Q693" s="8" t="s">
        <v>45</v>
      </c>
      <c r="R693" s="10" t="s">
        <v>4522</v>
      </c>
      <c r="S693" s="11" t="s">
        <v>4523</v>
      </c>
      <c r="T693" s="6"/>
      <c r="U693" s="15" t="str">
        <f>HYPERLINK("https://media.infra-m.ru/1844/1844329/cover/1844329.jpg", "Обложка")</f>
        <v>Обложка</v>
      </c>
      <c r="V693" s="15" t="str">
        <f>HYPERLINK("https://znanium.ru/catalog/product/1081036", "Ознакомиться")</f>
        <v>Ознакомиться</v>
      </c>
      <c r="W693" s="8" t="s">
        <v>4524</v>
      </c>
      <c r="X693" s="6"/>
      <c r="Y693" s="6"/>
      <c r="Z693" s="6"/>
      <c r="AA693" s="6" t="s">
        <v>93</v>
      </c>
      <c r="AB693" s="8"/>
    </row>
    <row r="694" spans="1:28" s="4" customFormat="1" ht="51.95" customHeight="1" x14ac:dyDescent="0.2">
      <c r="A694" s="5">
        <v>0</v>
      </c>
      <c r="B694" s="6" t="s">
        <v>4525</v>
      </c>
      <c r="C694" s="7">
        <v>860</v>
      </c>
      <c r="D694" s="8" t="s">
        <v>4526</v>
      </c>
      <c r="E694" s="8" t="s">
        <v>4527</v>
      </c>
      <c r="F694" s="8" t="s">
        <v>4528</v>
      </c>
      <c r="G694" s="6" t="s">
        <v>77</v>
      </c>
      <c r="H694" s="6" t="s">
        <v>39</v>
      </c>
      <c r="I694" s="8" t="s">
        <v>1700</v>
      </c>
      <c r="J694" s="9">
        <v>1</v>
      </c>
      <c r="K694" s="9">
        <v>187</v>
      </c>
      <c r="L694" s="9">
        <v>2024</v>
      </c>
      <c r="M694" s="8" t="s">
        <v>4529</v>
      </c>
      <c r="N694" s="8" t="s">
        <v>42</v>
      </c>
      <c r="O694" s="8" t="s">
        <v>215</v>
      </c>
      <c r="P694" s="6" t="s">
        <v>44</v>
      </c>
      <c r="Q694" s="8" t="s">
        <v>45</v>
      </c>
      <c r="R694" s="10" t="s">
        <v>4530</v>
      </c>
      <c r="S694" s="11" t="s">
        <v>4531</v>
      </c>
      <c r="T694" s="6"/>
      <c r="U694" s="15" t="str">
        <f>HYPERLINK("https://media.infra-m.ru/2094/2094501/cover/2094501.jpg", "Обложка")</f>
        <v>Обложка</v>
      </c>
      <c r="V694" s="12"/>
      <c r="W694" s="8" t="s">
        <v>728</v>
      </c>
      <c r="X694" s="6"/>
      <c r="Y694" s="6"/>
      <c r="Z694" s="6"/>
      <c r="AA694" s="6" t="s">
        <v>148</v>
      </c>
      <c r="AB694" s="8"/>
    </row>
    <row r="695" spans="1:28" s="4" customFormat="1" ht="51.95" customHeight="1" x14ac:dyDescent="0.2">
      <c r="A695" s="5">
        <v>0</v>
      </c>
      <c r="B695" s="6" t="s">
        <v>4532</v>
      </c>
      <c r="C695" s="13">
        <v>1424</v>
      </c>
      <c r="D695" s="8" t="s">
        <v>4533</v>
      </c>
      <c r="E695" s="8" t="s">
        <v>4534</v>
      </c>
      <c r="F695" s="8" t="s">
        <v>4535</v>
      </c>
      <c r="G695" s="6" t="s">
        <v>66</v>
      </c>
      <c r="H695" s="6" t="s">
        <v>309</v>
      </c>
      <c r="I695" s="8" t="s">
        <v>133</v>
      </c>
      <c r="J695" s="9">
        <v>1</v>
      </c>
      <c r="K695" s="9">
        <v>304</v>
      </c>
      <c r="L695" s="9">
        <v>2024</v>
      </c>
      <c r="M695" s="8" t="s">
        <v>4536</v>
      </c>
      <c r="N695" s="8" t="s">
        <v>42</v>
      </c>
      <c r="O695" s="8" t="s">
        <v>205</v>
      </c>
      <c r="P695" s="6" t="s">
        <v>44</v>
      </c>
      <c r="Q695" s="8" t="s">
        <v>45</v>
      </c>
      <c r="R695" s="10" t="s">
        <v>4537</v>
      </c>
      <c r="S695" s="11"/>
      <c r="T695" s="6"/>
      <c r="U695" s="15" t="str">
        <f>HYPERLINK("https://media.infra-m.ru/2125/2125109/cover/2125109.jpg", "Обложка")</f>
        <v>Обложка</v>
      </c>
      <c r="V695" s="15" t="str">
        <f>HYPERLINK("https://znanium.ru/catalog/product/1045710", "Ознакомиться")</f>
        <v>Ознакомиться</v>
      </c>
      <c r="W695" s="8" t="s">
        <v>1386</v>
      </c>
      <c r="X695" s="6"/>
      <c r="Y695" s="6"/>
      <c r="Z695" s="6"/>
      <c r="AA695" s="6" t="s">
        <v>398</v>
      </c>
      <c r="AB695" s="8"/>
    </row>
    <row r="696" spans="1:28" s="4" customFormat="1" ht="51.95" customHeight="1" x14ac:dyDescent="0.2">
      <c r="A696" s="5">
        <v>0</v>
      </c>
      <c r="B696" s="6" t="s">
        <v>4538</v>
      </c>
      <c r="C696" s="7">
        <v>704.9</v>
      </c>
      <c r="D696" s="8" t="s">
        <v>4539</v>
      </c>
      <c r="E696" s="8" t="s">
        <v>4540</v>
      </c>
      <c r="F696" s="8" t="s">
        <v>4541</v>
      </c>
      <c r="G696" s="6" t="s">
        <v>977</v>
      </c>
      <c r="H696" s="6" t="s">
        <v>994</v>
      </c>
      <c r="I696" s="8"/>
      <c r="J696" s="9">
        <v>16</v>
      </c>
      <c r="K696" s="9">
        <v>320</v>
      </c>
      <c r="L696" s="9">
        <v>2016</v>
      </c>
      <c r="M696" s="8" t="s">
        <v>4542</v>
      </c>
      <c r="N696" s="8" t="s">
        <v>42</v>
      </c>
      <c r="O696" s="8" t="s">
        <v>88</v>
      </c>
      <c r="P696" s="6" t="s">
        <v>44</v>
      </c>
      <c r="Q696" s="8" t="s">
        <v>45</v>
      </c>
      <c r="R696" s="10" t="s">
        <v>4543</v>
      </c>
      <c r="S696" s="11" t="s">
        <v>4544</v>
      </c>
      <c r="T696" s="6"/>
      <c r="U696" s="15" t="str">
        <f>HYPERLINK("https://media.infra-m.ru/0533/0533146/cover/533146.jpg", "Обложка")</f>
        <v>Обложка</v>
      </c>
      <c r="V696" s="15" t="str">
        <f>HYPERLINK("https://znanium.ru/catalog/product/1841702", "Ознакомиться")</f>
        <v>Ознакомиться</v>
      </c>
      <c r="W696" s="8" t="s">
        <v>999</v>
      </c>
      <c r="X696" s="6"/>
      <c r="Y696" s="6"/>
      <c r="Z696" s="6"/>
      <c r="AA696" s="6" t="s">
        <v>104</v>
      </c>
      <c r="AB696" s="8"/>
    </row>
    <row r="697" spans="1:28" s="4" customFormat="1" ht="51.95" customHeight="1" x14ac:dyDescent="0.2">
      <c r="A697" s="5">
        <v>0</v>
      </c>
      <c r="B697" s="6" t="s">
        <v>4545</v>
      </c>
      <c r="C697" s="7">
        <v>670</v>
      </c>
      <c r="D697" s="8" t="s">
        <v>4546</v>
      </c>
      <c r="E697" s="8" t="s">
        <v>4547</v>
      </c>
      <c r="F697" s="8" t="s">
        <v>4548</v>
      </c>
      <c r="G697" s="6" t="s">
        <v>77</v>
      </c>
      <c r="H697" s="6" t="s">
        <v>39</v>
      </c>
      <c r="I697" s="8" t="s">
        <v>118</v>
      </c>
      <c r="J697" s="9">
        <v>1</v>
      </c>
      <c r="K697" s="9">
        <v>143</v>
      </c>
      <c r="L697" s="9">
        <v>2023</v>
      </c>
      <c r="M697" s="8" t="s">
        <v>4549</v>
      </c>
      <c r="N697" s="8" t="s">
        <v>42</v>
      </c>
      <c r="O697" s="8" t="s">
        <v>88</v>
      </c>
      <c r="P697" s="6" t="s">
        <v>44</v>
      </c>
      <c r="Q697" s="8" t="s">
        <v>45</v>
      </c>
      <c r="R697" s="10" t="s">
        <v>3824</v>
      </c>
      <c r="S697" s="11" t="s">
        <v>4550</v>
      </c>
      <c r="T697" s="6"/>
      <c r="U697" s="15" t="str">
        <f>HYPERLINK("https://media.infra-m.ru/2117/2117627/cover/2117627.jpg", "Обложка")</f>
        <v>Обложка</v>
      </c>
      <c r="V697" s="15" t="str">
        <f>HYPERLINK("https://znanium.ru/catalog/product/2117627", "Ознакомиться")</f>
        <v>Ознакомиться</v>
      </c>
      <c r="W697" s="8" t="s">
        <v>3969</v>
      </c>
      <c r="X697" s="6"/>
      <c r="Y697" s="6"/>
      <c r="Z697" s="6"/>
      <c r="AA697" s="6" t="s">
        <v>123</v>
      </c>
      <c r="AB697" s="8"/>
    </row>
    <row r="698" spans="1:28" s="4" customFormat="1" ht="51.95" customHeight="1" x14ac:dyDescent="0.2">
      <c r="A698" s="5">
        <v>0</v>
      </c>
      <c r="B698" s="6" t="s">
        <v>4551</v>
      </c>
      <c r="C698" s="7">
        <v>730</v>
      </c>
      <c r="D698" s="8" t="s">
        <v>4552</v>
      </c>
      <c r="E698" s="8" t="s">
        <v>4547</v>
      </c>
      <c r="F698" s="8" t="s">
        <v>4548</v>
      </c>
      <c r="G698" s="6" t="s">
        <v>77</v>
      </c>
      <c r="H698" s="6" t="s">
        <v>39</v>
      </c>
      <c r="I698" s="8" t="s">
        <v>98</v>
      </c>
      <c r="J698" s="9">
        <v>1</v>
      </c>
      <c r="K698" s="9">
        <v>143</v>
      </c>
      <c r="L698" s="9">
        <v>2024</v>
      </c>
      <c r="M698" s="8" t="s">
        <v>4553</v>
      </c>
      <c r="N698" s="8" t="s">
        <v>42</v>
      </c>
      <c r="O698" s="8" t="s">
        <v>88</v>
      </c>
      <c r="P698" s="6" t="s">
        <v>44</v>
      </c>
      <c r="Q698" s="8" t="s">
        <v>100</v>
      </c>
      <c r="R698" s="10" t="s">
        <v>4554</v>
      </c>
      <c r="S698" s="11" t="s">
        <v>4555</v>
      </c>
      <c r="T698" s="6"/>
      <c r="U698" s="15" t="str">
        <f>HYPERLINK("https://media.infra-m.ru/2140/2140343/cover/2140343.jpg", "Обложка")</f>
        <v>Обложка</v>
      </c>
      <c r="V698" s="15" t="str">
        <f>HYPERLINK("https://znanium.ru/catalog/product/2140343", "Ознакомиться")</f>
        <v>Ознакомиться</v>
      </c>
      <c r="W698" s="8" t="s">
        <v>3969</v>
      </c>
      <c r="X698" s="6"/>
      <c r="Y698" s="6"/>
      <c r="Z698" s="6" t="s">
        <v>129</v>
      </c>
      <c r="AA698" s="6" t="s">
        <v>138</v>
      </c>
      <c r="AB698" s="8"/>
    </row>
    <row r="699" spans="1:28" s="4" customFormat="1" ht="51.95" customHeight="1" x14ac:dyDescent="0.2">
      <c r="A699" s="5">
        <v>0</v>
      </c>
      <c r="B699" s="6" t="s">
        <v>4556</v>
      </c>
      <c r="C699" s="13">
        <v>1724</v>
      </c>
      <c r="D699" s="8" t="s">
        <v>4557</v>
      </c>
      <c r="E699" s="8" t="s">
        <v>4558</v>
      </c>
      <c r="F699" s="8" t="s">
        <v>4559</v>
      </c>
      <c r="G699" s="6" t="s">
        <v>38</v>
      </c>
      <c r="H699" s="6" t="s">
        <v>39</v>
      </c>
      <c r="I699" s="8" t="s">
        <v>640</v>
      </c>
      <c r="J699" s="9">
        <v>1</v>
      </c>
      <c r="K699" s="9">
        <v>345</v>
      </c>
      <c r="L699" s="9">
        <v>2025</v>
      </c>
      <c r="M699" s="8" t="s">
        <v>4560</v>
      </c>
      <c r="N699" s="8" t="s">
        <v>55</v>
      </c>
      <c r="O699" s="8" t="s">
        <v>56</v>
      </c>
      <c r="P699" s="6" t="s">
        <v>44</v>
      </c>
      <c r="Q699" s="8" t="s">
        <v>229</v>
      </c>
      <c r="R699" s="10" t="s">
        <v>4561</v>
      </c>
      <c r="S699" s="11" t="s">
        <v>4562</v>
      </c>
      <c r="T699" s="6" t="s">
        <v>906</v>
      </c>
      <c r="U699" s="15" t="str">
        <f>HYPERLINK("https://media.infra-m.ru/2188/2188731/cover/2188731.jpg", "Обложка")</f>
        <v>Обложка</v>
      </c>
      <c r="V699" s="15" t="str">
        <f>HYPERLINK("https://znanium.ru/catalog/product/1913521", "Ознакомиться")</f>
        <v>Ознакомиться</v>
      </c>
      <c r="W699" s="8" t="s">
        <v>264</v>
      </c>
      <c r="X699" s="6"/>
      <c r="Y699" s="6"/>
      <c r="Z699" s="6"/>
      <c r="AA699" s="6" t="s">
        <v>148</v>
      </c>
      <c r="AB699" s="8"/>
    </row>
    <row r="700" spans="1:28" s="4" customFormat="1" ht="51.95" customHeight="1" x14ac:dyDescent="0.2">
      <c r="A700" s="5">
        <v>0</v>
      </c>
      <c r="B700" s="6" t="s">
        <v>4563</v>
      </c>
      <c r="C700" s="13">
        <v>1290</v>
      </c>
      <c r="D700" s="8" t="s">
        <v>4564</v>
      </c>
      <c r="E700" s="8" t="s">
        <v>4565</v>
      </c>
      <c r="F700" s="8" t="s">
        <v>4559</v>
      </c>
      <c r="G700" s="6" t="s">
        <v>38</v>
      </c>
      <c r="H700" s="6" t="s">
        <v>39</v>
      </c>
      <c r="I700" s="8" t="s">
        <v>640</v>
      </c>
      <c r="J700" s="9">
        <v>1</v>
      </c>
      <c r="K700" s="9">
        <v>264</v>
      </c>
      <c r="L700" s="9">
        <v>2021</v>
      </c>
      <c r="M700" s="8" t="s">
        <v>4566</v>
      </c>
      <c r="N700" s="8" t="s">
        <v>55</v>
      </c>
      <c r="O700" s="8" t="s">
        <v>56</v>
      </c>
      <c r="P700" s="6" t="s">
        <v>44</v>
      </c>
      <c r="Q700" s="8" t="s">
        <v>229</v>
      </c>
      <c r="R700" s="10" t="s">
        <v>4561</v>
      </c>
      <c r="S700" s="11" t="s">
        <v>4567</v>
      </c>
      <c r="T700" s="6"/>
      <c r="U700" s="15" t="str">
        <f>HYPERLINK("https://media.infra-m.ru/1157/1157859/cover/1157859.jpg", "Обложка")</f>
        <v>Обложка</v>
      </c>
      <c r="V700" s="15" t="str">
        <f>HYPERLINK("https://znanium.ru/catalog/product/1913521", "Ознакомиться")</f>
        <v>Ознакомиться</v>
      </c>
      <c r="W700" s="8" t="s">
        <v>264</v>
      </c>
      <c r="X700" s="6"/>
      <c r="Y700" s="6"/>
      <c r="Z700" s="6"/>
      <c r="AA700" s="6" t="s">
        <v>104</v>
      </c>
      <c r="AB700" s="8"/>
    </row>
    <row r="701" spans="1:28" s="4" customFormat="1" ht="51.95" customHeight="1" x14ac:dyDescent="0.2">
      <c r="A701" s="5">
        <v>0</v>
      </c>
      <c r="B701" s="6" t="s">
        <v>4568</v>
      </c>
      <c r="C701" s="13">
        <v>1910</v>
      </c>
      <c r="D701" s="8" t="s">
        <v>4569</v>
      </c>
      <c r="E701" s="8" t="s">
        <v>4570</v>
      </c>
      <c r="F701" s="8" t="s">
        <v>4571</v>
      </c>
      <c r="G701" s="6" t="s">
        <v>66</v>
      </c>
      <c r="H701" s="6" t="s">
        <v>284</v>
      </c>
      <c r="I701" s="8" t="s">
        <v>98</v>
      </c>
      <c r="J701" s="9">
        <v>1</v>
      </c>
      <c r="K701" s="9">
        <v>417</v>
      </c>
      <c r="L701" s="9">
        <v>2023</v>
      </c>
      <c r="M701" s="8" t="s">
        <v>4572</v>
      </c>
      <c r="N701" s="8" t="s">
        <v>42</v>
      </c>
      <c r="O701" s="8" t="s">
        <v>88</v>
      </c>
      <c r="P701" s="6" t="s">
        <v>110</v>
      </c>
      <c r="Q701" s="8" t="s">
        <v>100</v>
      </c>
      <c r="R701" s="10" t="s">
        <v>4573</v>
      </c>
      <c r="S701" s="11" t="s">
        <v>4574</v>
      </c>
      <c r="T701" s="6"/>
      <c r="U701" s="15" t="str">
        <f>HYPERLINK("https://media.infra-m.ru/2051/2051245/cover/2051245.jpg", "Обложка")</f>
        <v>Обложка</v>
      </c>
      <c r="V701" s="15" t="str">
        <f>HYPERLINK("https://znanium.ru/catalog/product/2051245", "Ознакомиться")</f>
        <v>Ознакомиться</v>
      </c>
      <c r="W701" s="8"/>
      <c r="X701" s="6"/>
      <c r="Y701" s="6"/>
      <c r="Z701" s="6"/>
      <c r="AA701" s="6" t="s">
        <v>113</v>
      </c>
      <c r="AB701" s="8"/>
    </row>
    <row r="702" spans="1:28" s="4" customFormat="1" ht="51.95" customHeight="1" x14ac:dyDescent="0.2">
      <c r="A702" s="5">
        <v>0</v>
      </c>
      <c r="B702" s="6" t="s">
        <v>4575</v>
      </c>
      <c r="C702" s="13">
        <v>2524.9</v>
      </c>
      <c r="D702" s="8" t="s">
        <v>4576</v>
      </c>
      <c r="E702" s="8" t="s">
        <v>4577</v>
      </c>
      <c r="F702" s="8" t="s">
        <v>4578</v>
      </c>
      <c r="G702" s="6" t="s">
        <v>66</v>
      </c>
      <c r="H702" s="6" t="s">
        <v>994</v>
      </c>
      <c r="I702" s="8"/>
      <c r="J702" s="9">
        <v>1</v>
      </c>
      <c r="K702" s="9">
        <v>560</v>
      </c>
      <c r="L702" s="9">
        <v>2024</v>
      </c>
      <c r="M702" s="8" t="s">
        <v>4579</v>
      </c>
      <c r="N702" s="8" t="s">
        <v>42</v>
      </c>
      <c r="O702" s="8" t="s">
        <v>88</v>
      </c>
      <c r="P702" s="6" t="s">
        <v>44</v>
      </c>
      <c r="Q702" s="8" t="s">
        <v>45</v>
      </c>
      <c r="R702" s="10" t="s">
        <v>4580</v>
      </c>
      <c r="S702" s="11" t="s">
        <v>4581</v>
      </c>
      <c r="T702" s="6"/>
      <c r="U702" s="15" t="str">
        <f>HYPERLINK("https://media.infra-m.ru/1904/1904569/cover/1904569.jpg", "Обложка")</f>
        <v>Обложка</v>
      </c>
      <c r="V702" s="15" t="str">
        <f>HYPERLINK("https://znanium.ru/catalog/product/1141777", "Ознакомиться")</f>
        <v>Ознакомиться</v>
      </c>
      <c r="W702" s="8" t="s">
        <v>999</v>
      </c>
      <c r="X702" s="6"/>
      <c r="Y702" s="6"/>
      <c r="Z702" s="6"/>
      <c r="AA702" s="6" t="s">
        <v>289</v>
      </c>
      <c r="AB702" s="8"/>
    </row>
    <row r="703" spans="1:28" s="4" customFormat="1" ht="51.95" customHeight="1" x14ac:dyDescent="0.2">
      <c r="A703" s="5">
        <v>0</v>
      </c>
      <c r="B703" s="6" t="s">
        <v>4582</v>
      </c>
      <c r="C703" s="13">
        <v>1124</v>
      </c>
      <c r="D703" s="8" t="s">
        <v>4583</v>
      </c>
      <c r="E703" s="8" t="s">
        <v>4584</v>
      </c>
      <c r="F703" s="8" t="s">
        <v>4585</v>
      </c>
      <c r="G703" s="6" t="s">
        <v>66</v>
      </c>
      <c r="H703" s="6" t="s">
        <v>39</v>
      </c>
      <c r="I703" s="8" t="s">
        <v>98</v>
      </c>
      <c r="J703" s="9">
        <v>1</v>
      </c>
      <c r="K703" s="9">
        <v>216</v>
      </c>
      <c r="L703" s="9">
        <v>2025</v>
      </c>
      <c r="M703" s="8" t="s">
        <v>4586</v>
      </c>
      <c r="N703" s="8" t="s">
        <v>42</v>
      </c>
      <c r="O703" s="8" t="s">
        <v>88</v>
      </c>
      <c r="P703" s="6" t="s">
        <v>44</v>
      </c>
      <c r="Q703" s="8" t="s">
        <v>100</v>
      </c>
      <c r="R703" s="10" t="s">
        <v>4587</v>
      </c>
      <c r="S703" s="11" t="s">
        <v>4588</v>
      </c>
      <c r="T703" s="6"/>
      <c r="U703" s="15" t="str">
        <f>HYPERLINK("https://media.infra-m.ru/2166/2166290/cover/2166290.jpg", "Обложка")</f>
        <v>Обложка</v>
      </c>
      <c r="V703" s="15" t="str">
        <f>HYPERLINK("https://znanium.ru/catalog/product/2132081", "Ознакомиться")</f>
        <v>Ознакомиться</v>
      </c>
      <c r="W703" s="8" t="s">
        <v>4296</v>
      </c>
      <c r="X703" s="6"/>
      <c r="Y703" s="6"/>
      <c r="Z703" s="6"/>
      <c r="AA703" s="6" t="s">
        <v>669</v>
      </c>
      <c r="AB703" s="8"/>
    </row>
    <row r="704" spans="1:28" s="4" customFormat="1" ht="51.95" customHeight="1" x14ac:dyDescent="0.2">
      <c r="A704" s="5">
        <v>0</v>
      </c>
      <c r="B704" s="6" t="s">
        <v>4589</v>
      </c>
      <c r="C704" s="13">
        <v>1520</v>
      </c>
      <c r="D704" s="8" t="s">
        <v>4590</v>
      </c>
      <c r="E704" s="8" t="s">
        <v>4591</v>
      </c>
      <c r="F704" s="8" t="s">
        <v>4592</v>
      </c>
      <c r="G704" s="6" t="s">
        <v>38</v>
      </c>
      <c r="H704" s="6" t="s">
        <v>39</v>
      </c>
      <c r="I704" s="8" t="s">
        <v>98</v>
      </c>
      <c r="J704" s="9">
        <v>1</v>
      </c>
      <c r="K704" s="9">
        <v>303</v>
      </c>
      <c r="L704" s="9">
        <v>2025</v>
      </c>
      <c r="M704" s="8" t="s">
        <v>4593</v>
      </c>
      <c r="N704" s="8" t="s">
        <v>42</v>
      </c>
      <c r="O704" s="8" t="s">
        <v>88</v>
      </c>
      <c r="P704" s="6" t="s">
        <v>44</v>
      </c>
      <c r="Q704" s="8" t="s">
        <v>100</v>
      </c>
      <c r="R704" s="10" t="s">
        <v>4594</v>
      </c>
      <c r="S704" s="11"/>
      <c r="T704" s="6"/>
      <c r="U704" s="15" t="str">
        <f>HYPERLINK("https://media.infra-m.ru/2165/2165322/cover/2165322.jpg", "Обложка")</f>
        <v>Обложка</v>
      </c>
      <c r="V704" s="15" t="str">
        <f>HYPERLINK("https://znanium.ru/catalog/product/2165322", "Ознакомиться")</f>
        <v>Ознакомиться</v>
      </c>
      <c r="W704" s="8" t="s">
        <v>4595</v>
      </c>
      <c r="X704" s="6"/>
      <c r="Y704" s="6"/>
      <c r="Z704" s="6"/>
      <c r="AA704" s="6" t="s">
        <v>72</v>
      </c>
      <c r="AB704" s="8" t="s">
        <v>4596</v>
      </c>
    </row>
    <row r="705" spans="1:28" s="4" customFormat="1" ht="42" customHeight="1" x14ac:dyDescent="0.2">
      <c r="A705" s="5">
        <v>0</v>
      </c>
      <c r="B705" s="6" t="s">
        <v>4597</v>
      </c>
      <c r="C705" s="7">
        <v>960</v>
      </c>
      <c r="D705" s="8" t="s">
        <v>4598</v>
      </c>
      <c r="E705" s="8" t="s">
        <v>4599</v>
      </c>
      <c r="F705" s="8" t="s">
        <v>4600</v>
      </c>
      <c r="G705" s="6" t="s">
        <v>66</v>
      </c>
      <c r="H705" s="6" t="s">
        <v>39</v>
      </c>
      <c r="I705" s="8" t="s">
        <v>98</v>
      </c>
      <c r="J705" s="9">
        <v>1</v>
      </c>
      <c r="K705" s="9">
        <v>178</v>
      </c>
      <c r="L705" s="9">
        <v>2025</v>
      </c>
      <c r="M705" s="8" t="s">
        <v>4601</v>
      </c>
      <c r="N705" s="8" t="s">
        <v>42</v>
      </c>
      <c r="O705" s="8" t="s">
        <v>88</v>
      </c>
      <c r="P705" s="6" t="s">
        <v>44</v>
      </c>
      <c r="Q705" s="8" t="s">
        <v>100</v>
      </c>
      <c r="R705" s="10" t="s">
        <v>4602</v>
      </c>
      <c r="S705" s="11"/>
      <c r="T705" s="6"/>
      <c r="U705" s="15" t="str">
        <f>HYPERLINK("https://media.infra-m.ru/1913/1913587/cover/1913587.jpg", "Обложка")</f>
        <v>Обложка</v>
      </c>
      <c r="V705" s="15" t="str">
        <f>HYPERLINK("https://znanium.ru/catalog/product/1913587", "Ознакомиться")</f>
        <v>Ознакомиться</v>
      </c>
      <c r="W705" s="8" t="s">
        <v>602</v>
      </c>
      <c r="X705" s="6" t="s">
        <v>1069</v>
      </c>
      <c r="Y705" s="6"/>
      <c r="Z705" s="6"/>
      <c r="AA705" s="6" t="s">
        <v>365</v>
      </c>
      <c r="AB705" s="8" t="s">
        <v>4603</v>
      </c>
    </row>
    <row r="706" spans="1:28" s="4" customFormat="1" ht="51.95" customHeight="1" x14ac:dyDescent="0.2">
      <c r="A706" s="5">
        <v>0</v>
      </c>
      <c r="B706" s="6" t="s">
        <v>4604</v>
      </c>
      <c r="C706" s="13">
        <v>1390</v>
      </c>
      <c r="D706" s="8" t="s">
        <v>4605</v>
      </c>
      <c r="E706" s="8" t="s">
        <v>4606</v>
      </c>
      <c r="F706" s="8" t="s">
        <v>4607</v>
      </c>
      <c r="G706" s="6" t="s">
        <v>66</v>
      </c>
      <c r="H706" s="6" t="s">
        <v>39</v>
      </c>
      <c r="I706" s="8" t="s">
        <v>98</v>
      </c>
      <c r="J706" s="9">
        <v>1</v>
      </c>
      <c r="K706" s="9">
        <v>256</v>
      </c>
      <c r="L706" s="9">
        <v>2025</v>
      </c>
      <c r="M706" s="8" t="s">
        <v>4608</v>
      </c>
      <c r="N706" s="8" t="s">
        <v>42</v>
      </c>
      <c r="O706" s="8" t="s">
        <v>215</v>
      </c>
      <c r="P706" s="6" t="s">
        <v>110</v>
      </c>
      <c r="Q706" s="8" t="s">
        <v>100</v>
      </c>
      <c r="R706" s="10" t="s">
        <v>1422</v>
      </c>
      <c r="S706" s="11"/>
      <c r="T706" s="6"/>
      <c r="U706" s="15" t="str">
        <f>HYPERLINK("https://media.infra-m.ru/1039/1039153/cover/1039153.jpg", "Обложка")</f>
        <v>Обложка</v>
      </c>
      <c r="V706" s="15" t="str">
        <f>HYPERLINK("https://znanium.ru/catalog/product/1039153", "Ознакомиться")</f>
        <v>Ознакомиться</v>
      </c>
      <c r="W706" s="8" t="s">
        <v>4609</v>
      </c>
      <c r="X706" s="6" t="s">
        <v>560</v>
      </c>
      <c r="Y706" s="6"/>
      <c r="Z706" s="6"/>
      <c r="AA706" s="6" t="s">
        <v>365</v>
      </c>
      <c r="AB706" s="8"/>
    </row>
    <row r="707" spans="1:28" s="4" customFormat="1" ht="51.95" customHeight="1" x14ac:dyDescent="0.2">
      <c r="A707" s="5">
        <v>0</v>
      </c>
      <c r="B707" s="6" t="s">
        <v>4610</v>
      </c>
      <c r="C707" s="13">
        <v>1060</v>
      </c>
      <c r="D707" s="8" t="s">
        <v>4611</v>
      </c>
      <c r="E707" s="8" t="s">
        <v>4612</v>
      </c>
      <c r="F707" s="8" t="s">
        <v>4613</v>
      </c>
      <c r="G707" s="6" t="s">
        <v>77</v>
      </c>
      <c r="H707" s="6" t="s">
        <v>39</v>
      </c>
      <c r="I707" s="8" t="s">
        <v>118</v>
      </c>
      <c r="J707" s="9">
        <v>1</v>
      </c>
      <c r="K707" s="9">
        <v>229</v>
      </c>
      <c r="L707" s="9">
        <v>2023</v>
      </c>
      <c r="M707" s="8" t="s">
        <v>4614</v>
      </c>
      <c r="N707" s="8" t="s">
        <v>42</v>
      </c>
      <c r="O707" s="8" t="s">
        <v>215</v>
      </c>
      <c r="P707" s="6" t="s">
        <v>44</v>
      </c>
      <c r="Q707" s="8" t="s">
        <v>45</v>
      </c>
      <c r="R707" s="10" t="s">
        <v>4615</v>
      </c>
      <c r="S707" s="11" t="s">
        <v>4616</v>
      </c>
      <c r="T707" s="6"/>
      <c r="U707" s="15" t="str">
        <f>HYPERLINK("https://media.infra-m.ru/2126/2126516/cover/2126516.jpg", "Обложка")</f>
        <v>Обложка</v>
      </c>
      <c r="V707" s="15" t="str">
        <f>HYPERLINK("https://znanium.ru/catalog/product/1084884", "Ознакомиться")</f>
        <v>Ознакомиться</v>
      </c>
      <c r="W707" s="8" t="s">
        <v>4024</v>
      </c>
      <c r="X707" s="6"/>
      <c r="Y707" s="6"/>
      <c r="Z707" s="6"/>
      <c r="AA707" s="6" t="s">
        <v>123</v>
      </c>
      <c r="AB707" s="8"/>
    </row>
    <row r="708" spans="1:28" s="4" customFormat="1" ht="44.1" customHeight="1" x14ac:dyDescent="0.2">
      <c r="A708" s="5">
        <v>0</v>
      </c>
      <c r="B708" s="6" t="s">
        <v>4617</v>
      </c>
      <c r="C708" s="7">
        <v>980</v>
      </c>
      <c r="D708" s="8" t="s">
        <v>4618</v>
      </c>
      <c r="E708" s="8" t="s">
        <v>4619</v>
      </c>
      <c r="F708" s="8" t="s">
        <v>4620</v>
      </c>
      <c r="G708" s="6" t="s">
        <v>77</v>
      </c>
      <c r="H708" s="6" t="s">
        <v>39</v>
      </c>
      <c r="I708" s="8" t="s">
        <v>53</v>
      </c>
      <c r="J708" s="9">
        <v>1</v>
      </c>
      <c r="K708" s="9">
        <v>256</v>
      </c>
      <c r="L708" s="9">
        <v>2022</v>
      </c>
      <c r="M708" s="8" t="s">
        <v>4621</v>
      </c>
      <c r="N708" s="8" t="s">
        <v>42</v>
      </c>
      <c r="O708" s="8" t="s">
        <v>215</v>
      </c>
      <c r="P708" s="6" t="s">
        <v>57</v>
      </c>
      <c r="Q708" s="8" t="s">
        <v>58</v>
      </c>
      <c r="R708" s="10" t="s">
        <v>4622</v>
      </c>
      <c r="S708" s="11"/>
      <c r="T708" s="6"/>
      <c r="U708" s="15" t="str">
        <f>HYPERLINK("https://media.infra-m.ru/1864/1864107/cover/1864107.jpg", "Обложка")</f>
        <v>Обложка</v>
      </c>
      <c r="V708" s="15" t="str">
        <f>HYPERLINK("https://znanium.ru/catalog/product/1864107", "Ознакомиться")</f>
        <v>Ознакомиться</v>
      </c>
      <c r="W708" s="8" t="s">
        <v>4623</v>
      </c>
      <c r="X708" s="6"/>
      <c r="Y708" s="6"/>
      <c r="Z708" s="6"/>
      <c r="AA708" s="6" t="s">
        <v>209</v>
      </c>
      <c r="AB708" s="8"/>
    </row>
    <row r="709" spans="1:28" s="4" customFormat="1" ht="51.95" customHeight="1" x14ac:dyDescent="0.2">
      <c r="A709" s="5">
        <v>0</v>
      </c>
      <c r="B709" s="6" t="s">
        <v>4624</v>
      </c>
      <c r="C709" s="13">
        <v>1184</v>
      </c>
      <c r="D709" s="8" t="s">
        <v>4625</v>
      </c>
      <c r="E709" s="8" t="s">
        <v>4626</v>
      </c>
      <c r="F709" s="8" t="s">
        <v>4627</v>
      </c>
      <c r="G709" s="6" t="s">
        <v>38</v>
      </c>
      <c r="H709" s="6" t="s">
        <v>39</v>
      </c>
      <c r="I709" s="8" t="s">
        <v>133</v>
      </c>
      <c r="J709" s="9">
        <v>1</v>
      </c>
      <c r="K709" s="9">
        <v>252</v>
      </c>
      <c r="L709" s="9">
        <v>2024</v>
      </c>
      <c r="M709" s="8" t="s">
        <v>4628</v>
      </c>
      <c r="N709" s="8" t="s">
        <v>55</v>
      </c>
      <c r="O709" s="8" t="s">
        <v>326</v>
      </c>
      <c r="P709" s="6" t="s">
        <v>110</v>
      </c>
      <c r="Q709" s="8" t="s">
        <v>45</v>
      </c>
      <c r="R709" s="10" t="s">
        <v>4629</v>
      </c>
      <c r="S709" s="11" t="s">
        <v>4630</v>
      </c>
      <c r="T709" s="6"/>
      <c r="U709" s="15" t="str">
        <f>HYPERLINK("https://media.infra-m.ru/2156/2156834/cover/2156834.jpg", "Обложка")</f>
        <v>Обложка</v>
      </c>
      <c r="V709" s="15" t="str">
        <f>HYPERLINK("https://znanium.ru/catalog/product/2191270", "Ознакомиться")</f>
        <v>Ознакомиться</v>
      </c>
      <c r="W709" s="8" t="s">
        <v>4631</v>
      </c>
      <c r="X709" s="6"/>
      <c r="Y709" s="6"/>
      <c r="Z709" s="6"/>
      <c r="AA709" s="6" t="s">
        <v>48</v>
      </c>
      <c r="AB709" s="8"/>
    </row>
    <row r="710" spans="1:28" s="4" customFormat="1" ht="51.95" customHeight="1" x14ac:dyDescent="0.2">
      <c r="A710" s="5">
        <v>0</v>
      </c>
      <c r="B710" s="6" t="s">
        <v>4632</v>
      </c>
      <c r="C710" s="13">
        <v>1160</v>
      </c>
      <c r="D710" s="8" t="s">
        <v>4633</v>
      </c>
      <c r="E710" s="8" t="s">
        <v>4634</v>
      </c>
      <c r="F710" s="8" t="s">
        <v>4248</v>
      </c>
      <c r="G710" s="6" t="s">
        <v>77</v>
      </c>
      <c r="H710" s="6" t="s">
        <v>108</v>
      </c>
      <c r="I710" s="8"/>
      <c r="J710" s="9">
        <v>1</v>
      </c>
      <c r="K710" s="9">
        <v>222</v>
      </c>
      <c r="L710" s="9">
        <v>2022</v>
      </c>
      <c r="M710" s="8" t="s">
        <v>4635</v>
      </c>
      <c r="N710" s="8" t="s">
        <v>55</v>
      </c>
      <c r="O710" s="8" t="s">
        <v>326</v>
      </c>
      <c r="P710" s="6" t="s">
        <v>44</v>
      </c>
      <c r="Q710" s="8" t="s">
        <v>100</v>
      </c>
      <c r="R710" s="10" t="s">
        <v>4636</v>
      </c>
      <c r="S710" s="11"/>
      <c r="T710" s="6"/>
      <c r="U710" s="15" t="str">
        <f>HYPERLINK("https://media.infra-m.ru/1947/1947397/cover/1947397.jpg", "Обложка")</f>
        <v>Обложка</v>
      </c>
      <c r="V710" s="15" t="str">
        <f>HYPERLINK("https://znanium.ru/catalog/product/912392", "Ознакомиться")</f>
        <v>Ознакомиться</v>
      </c>
      <c r="W710" s="8" t="s">
        <v>4177</v>
      </c>
      <c r="X710" s="6"/>
      <c r="Y710" s="6"/>
      <c r="Z710" s="6"/>
      <c r="AA710" s="6" t="s">
        <v>81</v>
      </c>
      <c r="AB710" s="8"/>
    </row>
    <row r="711" spans="1:28" s="4" customFormat="1" ht="51.95" customHeight="1" x14ac:dyDescent="0.2">
      <c r="A711" s="5">
        <v>0</v>
      </c>
      <c r="B711" s="6" t="s">
        <v>4637</v>
      </c>
      <c r="C711" s="13">
        <v>2494</v>
      </c>
      <c r="D711" s="8" t="s">
        <v>4638</v>
      </c>
      <c r="E711" s="8" t="s">
        <v>4639</v>
      </c>
      <c r="F711" s="8" t="s">
        <v>4640</v>
      </c>
      <c r="G711" s="6" t="s">
        <v>66</v>
      </c>
      <c r="H711" s="6" t="s">
        <v>39</v>
      </c>
      <c r="I711" s="8" t="s">
        <v>133</v>
      </c>
      <c r="J711" s="9">
        <v>1</v>
      </c>
      <c r="K711" s="9">
        <v>560</v>
      </c>
      <c r="L711" s="9">
        <v>2025</v>
      </c>
      <c r="M711" s="8" t="s">
        <v>4641</v>
      </c>
      <c r="N711" s="8" t="s">
        <v>55</v>
      </c>
      <c r="O711" s="8" t="s">
        <v>326</v>
      </c>
      <c r="P711" s="6" t="s">
        <v>110</v>
      </c>
      <c r="Q711" s="8" t="s">
        <v>45</v>
      </c>
      <c r="R711" s="10" t="s">
        <v>4642</v>
      </c>
      <c r="S711" s="11"/>
      <c r="T711" s="6"/>
      <c r="U711" s="15" t="str">
        <f>HYPERLINK("https://media.infra-m.ru/2084/2084203/cover/2084203.jpg", "Обложка")</f>
        <v>Обложка</v>
      </c>
      <c r="V711" s="15" t="str">
        <f>HYPERLINK("https://znanium.ru/catalog/product/1542312", "Ознакомиться")</f>
        <v>Ознакомиться</v>
      </c>
      <c r="W711" s="8" t="s">
        <v>4177</v>
      </c>
      <c r="X711" s="6"/>
      <c r="Y711" s="6"/>
      <c r="Z711" s="6"/>
      <c r="AA711" s="6" t="s">
        <v>4643</v>
      </c>
      <c r="AB711" s="8"/>
    </row>
    <row r="712" spans="1:28" s="4" customFormat="1" ht="51.95" customHeight="1" x14ac:dyDescent="0.2">
      <c r="A712" s="5">
        <v>0</v>
      </c>
      <c r="B712" s="6" t="s">
        <v>4644</v>
      </c>
      <c r="C712" s="13">
        <v>1184</v>
      </c>
      <c r="D712" s="8" t="s">
        <v>4645</v>
      </c>
      <c r="E712" s="8" t="s">
        <v>4646</v>
      </c>
      <c r="F712" s="8" t="s">
        <v>4647</v>
      </c>
      <c r="G712" s="6" t="s">
        <v>66</v>
      </c>
      <c r="H712" s="6" t="s">
        <v>39</v>
      </c>
      <c r="I712" s="8" t="s">
        <v>664</v>
      </c>
      <c r="J712" s="9">
        <v>1</v>
      </c>
      <c r="K712" s="9">
        <v>237</v>
      </c>
      <c r="L712" s="9">
        <v>2025</v>
      </c>
      <c r="M712" s="8" t="s">
        <v>4648</v>
      </c>
      <c r="N712" s="8" t="s">
        <v>55</v>
      </c>
      <c r="O712" s="8" t="s">
        <v>326</v>
      </c>
      <c r="P712" s="6" t="s">
        <v>44</v>
      </c>
      <c r="Q712" s="8" t="s">
        <v>90</v>
      </c>
      <c r="R712" s="10" t="s">
        <v>4649</v>
      </c>
      <c r="S712" s="11" t="s">
        <v>4650</v>
      </c>
      <c r="T712" s="6"/>
      <c r="U712" s="15" t="str">
        <f>HYPERLINK("https://media.infra-m.ru/2180/2180477/cover/2180477.jpg", "Обложка")</f>
        <v>Обложка</v>
      </c>
      <c r="V712" s="15" t="str">
        <f>HYPERLINK("https://znanium.ru/catalog/product/2065487", "Ознакомиться")</f>
        <v>Ознакомиться</v>
      </c>
      <c r="W712" s="8" t="s">
        <v>668</v>
      </c>
      <c r="X712" s="6"/>
      <c r="Y712" s="6"/>
      <c r="Z712" s="6"/>
      <c r="AA712" s="6" t="s">
        <v>669</v>
      </c>
      <c r="AB712" s="8"/>
    </row>
    <row r="713" spans="1:28" s="4" customFormat="1" ht="42" customHeight="1" x14ac:dyDescent="0.2">
      <c r="A713" s="5">
        <v>0</v>
      </c>
      <c r="B713" s="6" t="s">
        <v>4651</v>
      </c>
      <c r="C713" s="7">
        <v>684.9</v>
      </c>
      <c r="D713" s="8" t="s">
        <v>4652</v>
      </c>
      <c r="E713" s="8" t="s">
        <v>4653</v>
      </c>
      <c r="F713" s="8" t="s">
        <v>4654</v>
      </c>
      <c r="G713" s="6" t="s">
        <v>77</v>
      </c>
      <c r="H713" s="6" t="s">
        <v>227</v>
      </c>
      <c r="I713" s="8" t="s">
        <v>1177</v>
      </c>
      <c r="J713" s="9">
        <v>1</v>
      </c>
      <c r="K713" s="9">
        <v>152</v>
      </c>
      <c r="L713" s="9">
        <v>2023</v>
      </c>
      <c r="M713" s="8" t="s">
        <v>4655</v>
      </c>
      <c r="N713" s="8" t="s">
        <v>42</v>
      </c>
      <c r="O713" s="8" t="s">
        <v>88</v>
      </c>
      <c r="P713" s="6" t="s">
        <v>57</v>
      </c>
      <c r="Q713" s="8" t="s">
        <v>58</v>
      </c>
      <c r="R713" s="10" t="s">
        <v>4656</v>
      </c>
      <c r="S713" s="11"/>
      <c r="T713" s="6"/>
      <c r="U713" s="15" t="str">
        <f>HYPERLINK("https://media.infra-m.ru/1911/1911797/cover/1911797.jpg", "Обложка")</f>
        <v>Обложка</v>
      </c>
      <c r="V713" s="15" t="str">
        <f>HYPERLINK("https://znanium.ru/catalog/product/1009968", "Ознакомиться")</f>
        <v>Ознакомиться</v>
      </c>
      <c r="W713" s="8" t="s">
        <v>47</v>
      </c>
      <c r="X713" s="6"/>
      <c r="Y713" s="6"/>
      <c r="Z713" s="6"/>
      <c r="AA713" s="6" t="s">
        <v>81</v>
      </c>
      <c r="AB713" s="8"/>
    </row>
    <row r="714" spans="1:28" s="4" customFormat="1" ht="51.95" customHeight="1" x14ac:dyDescent="0.2">
      <c r="A714" s="5">
        <v>0</v>
      </c>
      <c r="B714" s="6" t="s">
        <v>4657</v>
      </c>
      <c r="C714" s="7">
        <v>644</v>
      </c>
      <c r="D714" s="8" t="s">
        <v>4658</v>
      </c>
      <c r="E714" s="8" t="s">
        <v>4659</v>
      </c>
      <c r="F714" s="8" t="s">
        <v>4660</v>
      </c>
      <c r="G714" s="6" t="s">
        <v>77</v>
      </c>
      <c r="H714" s="6" t="s">
        <v>39</v>
      </c>
      <c r="I714" s="8" t="s">
        <v>98</v>
      </c>
      <c r="J714" s="9">
        <v>1</v>
      </c>
      <c r="K714" s="9">
        <v>130</v>
      </c>
      <c r="L714" s="9">
        <v>2023</v>
      </c>
      <c r="M714" s="8" t="s">
        <v>4661</v>
      </c>
      <c r="N714" s="8" t="s">
        <v>55</v>
      </c>
      <c r="O714" s="8" t="s">
        <v>68</v>
      </c>
      <c r="P714" s="6" t="s">
        <v>44</v>
      </c>
      <c r="Q714" s="8" t="s">
        <v>100</v>
      </c>
      <c r="R714" s="10" t="s">
        <v>4662</v>
      </c>
      <c r="S714" s="11" t="s">
        <v>4663</v>
      </c>
      <c r="T714" s="6"/>
      <c r="U714" s="15" t="str">
        <f>HYPERLINK("https://media.infra-m.ru/2006/2006818/cover/2006818.jpg", "Обложка")</f>
        <v>Обложка</v>
      </c>
      <c r="V714" s="15" t="str">
        <f>HYPERLINK("https://znanium.ru/catalog/product/1003203", "Ознакомиться")</f>
        <v>Ознакомиться</v>
      </c>
      <c r="W714" s="8" t="s">
        <v>92</v>
      </c>
      <c r="X714" s="6"/>
      <c r="Y714" s="6"/>
      <c r="Z714" s="6"/>
      <c r="AA714" s="6" t="s">
        <v>503</v>
      </c>
      <c r="AB714" s="8"/>
    </row>
    <row r="715" spans="1:28" s="4" customFormat="1" ht="51.95" customHeight="1" x14ac:dyDescent="0.2">
      <c r="A715" s="5">
        <v>0</v>
      </c>
      <c r="B715" s="6" t="s">
        <v>4664</v>
      </c>
      <c r="C715" s="7">
        <v>952</v>
      </c>
      <c r="D715" s="8" t="s">
        <v>4665</v>
      </c>
      <c r="E715" s="8" t="s">
        <v>4666</v>
      </c>
      <c r="F715" s="8" t="s">
        <v>453</v>
      </c>
      <c r="G715" s="6" t="s">
        <v>77</v>
      </c>
      <c r="H715" s="6" t="s">
        <v>143</v>
      </c>
      <c r="I715" s="8" t="s">
        <v>98</v>
      </c>
      <c r="J715" s="9">
        <v>1</v>
      </c>
      <c r="K715" s="9">
        <v>158</v>
      </c>
      <c r="L715" s="9">
        <v>2024</v>
      </c>
      <c r="M715" s="8" t="s">
        <v>4667</v>
      </c>
      <c r="N715" s="8" t="s">
        <v>42</v>
      </c>
      <c r="O715" s="8" t="s">
        <v>88</v>
      </c>
      <c r="P715" s="6" t="s">
        <v>44</v>
      </c>
      <c r="Q715" s="8" t="s">
        <v>100</v>
      </c>
      <c r="R715" s="10" t="s">
        <v>4668</v>
      </c>
      <c r="S715" s="11" t="s">
        <v>254</v>
      </c>
      <c r="T715" s="6"/>
      <c r="U715" s="15" t="str">
        <f>HYPERLINK("https://media.infra-m.ru/2107/2107351/cover/2107351.jpg", "Обложка")</f>
        <v>Обложка</v>
      </c>
      <c r="V715" s="15" t="str">
        <f>HYPERLINK("https://znanium.ru/catalog/product/2107351", "Ознакомиться")</f>
        <v>Ознакомиться</v>
      </c>
      <c r="W715" s="8"/>
      <c r="X715" s="6"/>
      <c r="Y715" s="6"/>
      <c r="Z715" s="6"/>
      <c r="AA715" s="6" t="s">
        <v>471</v>
      </c>
      <c r="AB715" s="8"/>
    </row>
    <row r="716" spans="1:28" s="4" customFormat="1" ht="51.95" customHeight="1" x14ac:dyDescent="0.2">
      <c r="A716" s="5">
        <v>0</v>
      </c>
      <c r="B716" s="6" t="s">
        <v>4669</v>
      </c>
      <c r="C716" s="7">
        <v>740</v>
      </c>
      <c r="D716" s="8" t="s">
        <v>4670</v>
      </c>
      <c r="E716" s="8" t="s">
        <v>4671</v>
      </c>
      <c r="F716" s="8" t="s">
        <v>4672</v>
      </c>
      <c r="G716" s="6" t="s">
        <v>77</v>
      </c>
      <c r="H716" s="6" t="s">
        <v>309</v>
      </c>
      <c r="I716" s="8" t="s">
        <v>53</v>
      </c>
      <c r="J716" s="9">
        <v>1</v>
      </c>
      <c r="K716" s="9">
        <v>148</v>
      </c>
      <c r="L716" s="9">
        <v>2024</v>
      </c>
      <c r="M716" s="8" t="s">
        <v>4673</v>
      </c>
      <c r="N716" s="8" t="s">
        <v>55</v>
      </c>
      <c r="O716" s="8" t="s">
        <v>56</v>
      </c>
      <c r="P716" s="6" t="s">
        <v>57</v>
      </c>
      <c r="Q716" s="8" t="s">
        <v>1179</v>
      </c>
      <c r="R716" s="10" t="s">
        <v>4674</v>
      </c>
      <c r="S716" s="11"/>
      <c r="T716" s="6"/>
      <c r="U716" s="15" t="str">
        <f>HYPERLINK("https://media.infra-m.ru/2140/2140564/cover/2140564.jpg", "Обложка")</f>
        <v>Обложка</v>
      </c>
      <c r="V716" s="15" t="str">
        <f>HYPERLINK("https://znanium.ru/catalog/product/2140564", "Ознакомиться")</f>
        <v>Ознакомиться</v>
      </c>
      <c r="W716" s="8" t="s">
        <v>3375</v>
      </c>
      <c r="X716" s="6"/>
      <c r="Y716" s="6"/>
      <c r="Z716" s="6"/>
      <c r="AA716" s="6" t="s">
        <v>81</v>
      </c>
      <c r="AB716" s="8"/>
    </row>
    <row r="717" spans="1:28" s="4" customFormat="1" ht="51.95" customHeight="1" x14ac:dyDescent="0.2">
      <c r="A717" s="5">
        <v>0</v>
      </c>
      <c r="B717" s="6" t="s">
        <v>4675</v>
      </c>
      <c r="C717" s="13">
        <v>2394</v>
      </c>
      <c r="D717" s="8" t="s">
        <v>4676</v>
      </c>
      <c r="E717" s="8" t="s">
        <v>4677</v>
      </c>
      <c r="F717" s="8" t="s">
        <v>4678</v>
      </c>
      <c r="G717" s="6" t="s">
        <v>38</v>
      </c>
      <c r="H717" s="6" t="s">
        <v>815</v>
      </c>
      <c r="I717" s="8" t="s">
        <v>118</v>
      </c>
      <c r="J717" s="9">
        <v>1</v>
      </c>
      <c r="K717" s="9">
        <v>488</v>
      </c>
      <c r="L717" s="9">
        <v>2025</v>
      </c>
      <c r="M717" s="8" t="s">
        <v>4679</v>
      </c>
      <c r="N717" s="8" t="s">
        <v>42</v>
      </c>
      <c r="O717" s="8" t="s">
        <v>88</v>
      </c>
      <c r="P717" s="6" t="s">
        <v>44</v>
      </c>
      <c r="Q717" s="8" t="s">
        <v>45</v>
      </c>
      <c r="R717" s="10" t="s">
        <v>4680</v>
      </c>
      <c r="S717" s="11" t="s">
        <v>4681</v>
      </c>
      <c r="T717" s="6"/>
      <c r="U717" s="15" t="str">
        <f>HYPERLINK("https://media.infra-m.ru/2173/2173387/cover/2173387.jpg", "Обложка")</f>
        <v>Обложка</v>
      </c>
      <c r="V717" s="15" t="str">
        <f>HYPERLINK("https://znanium.ru/catalog/product/1109569", "Ознакомиться")</f>
        <v>Ознакомиться</v>
      </c>
      <c r="W717" s="8" t="s">
        <v>182</v>
      </c>
      <c r="X717" s="6"/>
      <c r="Y717" s="6"/>
      <c r="Z717" s="6"/>
      <c r="AA717" s="6" t="s">
        <v>61</v>
      </c>
      <c r="AB717" s="8"/>
    </row>
    <row r="718" spans="1:28" s="4" customFormat="1" ht="51.95" customHeight="1" x14ac:dyDescent="0.2">
      <c r="A718" s="5">
        <v>0</v>
      </c>
      <c r="B718" s="6" t="s">
        <v>4682</v>
      </c>
      <c r="C718" s="13">
        <v>1444</v>
      </c>
      <c r="D718" s="8" t="s">
        <v>4683</v>
      </c>
      <c r="E718" s="8" t="s">
        <v>4684</v>
      </c>
      <c r="F718" s="8" t="s">
        <v>4685</v>
      </c>
      <c r="G718" s="6" t="s">
        <v>66</v>
      </c>
      <c r="H718" s="6" t="s">
        <v>39</v>
      </c>
      <c r="I718" s="8" t="s">
        <v>4686</v>
      </c>
      <c r="J718" s="9">
        <v>1</v>
      </c>
      <c r="K718" s="9">
        <v>287</v>
      </c>
      <c r="L718" s="9">
        <v>2025</v>
      </c>
      <c r="M718" s="8" t="s">
        <v>4687</v>
      </c>
      <c r="N718" s="8" t="s">
        <v>55</v>
      </c>
      <c r="O718" s="8" t="s">
        <v>56</v>
      </c>
      <c r="P718" s="6" t="s">
        <v>44</v>
      </c>
      <c r="Q718" s="8" t="s">
        <v>100</v>
      </c>
      <c r="R718" s="10" t="s">
        <v>581</v>
      </c>
      <c r="S718" s="11" t="s">
        <v>4688</v>
      </c>
      <c r="T718" s="6"/>
      <c r="U718" s="15" t="str">
        <f>HYPERLINK("https://media.infra-m.ru/2186/2186958/cover/2186958.jpg", "Обложка")</f>
        <v>Обложка</v>
      </c>
      <c r="V718" s="15" t="str">
        <f>HYPERLINK("https://znanium.ru/catalog/product/1911603", "Ознакомиться")</f>
        <v>Ознакомиться</v>
      </c>
      <c r="W718" s="8" t="s">
        <v>668</v>
      </c>
      <c r="X718" s="6"/>
      <c r="Y718" s="6"/>
      <c r="Z718" s="6"/>
      <c r="AA718" s="6" t="s">
        <v>669</v>
      </c>
      <c r="AB718" s="8"/>
    </row>
    <row r="719" spans="1:28" s="4" customFormat="1" ht="51.95" customHeight="1" x14ac:dyDescent="0.2">
      <c r="A719" s="5">
        <v>0</v>
      </c>
      <c r="B719" s="6" t="s">
        <v>4689</v>
      </c>
      <c r="C719" s="13">
        <v>1600</v>
      </c>
      <c r="D719" s="8" t="s">
        <v>4690</v>
      </c>
      <c r="E719" s="8" t="s">
        <v>4691</v>
      </c>
      <c r="F719" s="8" t="s">
        <v>4692</v>
      </c>
      <c r="G719" s="6" t="s">
        <v>66</v>
      </c>
      <c r="H719" s="6" t="s">
        <v>39</v>
      </c>
      <c r="I719" s="8" t="s">
        <v>98</v>
      </c>
      <c r="J719" s="9">
        <v>1</v>
      </c>
      <c r="K719" s="9">
        <v>333</v>
      </c>
      <c r="L719" s="9">
        <v>2024</v>
      </c>
      <c r="M719" s="8" t="s">
        <v>4693</v>
      </c>
      <c r="N719" s="8" t="s">
        <v>42</v>
      </c>
      <c r="O719" s="8" t="s">
        <v>88</v>
      </c>
      <c r="P719" s="6" t="s">
        <v>44</v>
      </c>
      <c r="Q719" s="8" t="s">
        <v>100</v>
      </c>
      <c r="R719" s="10" t="s">
        <v>4694</v>
      </c>
      <c r="S719" s="11" t="s">
        <v>4695</v>
      </c>
      <c r="T719" s="6"/>
      <c r="U719" s="15" t="str">
        <f>HYPERLINK("https://media.infra-m.ru/2138/2138112/cover/2138112.jpg", "Обложка")</f>
        <v>Обложка</v>
      </c>
      <c r="V719" s="15" t="str">
        <f>HYPERLINK("https://znanium.ru/catalog/product/2138112", "Ознакомиться")</f>
        <v>Ознакомиться</v>
      </c>
      <c r="W719" s="8" t="s">
        <v>1678</v>
      </c>
      <c r="X719" s="6" t="s">
        <v>831</v>
      </c>
      <c r="Y719" s="6"/>
      <c r="Z719" s="6"/>
      <c r="AA719" s="6" t="s">
        <v>618</v>
      </c>
      <c r="AB719" s="8"/>
    </row>
    <row r="720" spans="1:28" s="4" customFormat="1" ht="51.95" customHeight="1" x14ac:dyDescent="0.2">
      <c r="A720" s="5">
        <v>0</v>
      </c>
      <c r="B720" s="6" t="s">
        <v>4696</v>
      </c>
      <c r="C720" s="13">
        <v>1990</v>
      </c>
      <c r="D720" s="8" t="s">
        <v>4697</v>
      </c>
      <c r="E720" s="8" t="s">
        <v>4698</v>
      </c>
      <c r="F720" s="8" t="s">
        <v>4692</v>
      </c>
      <c r="G720" s="6" t="s">
        <v>66</v>
      </c>
      <c r="H720" s="6" t="s">
        <v>39</v>
      </c>
      <c r="I720" s="8" t="s">
        <v>98</v>
      </c>
      <c r="J720" s="9">
        <v>1</v>
      </c>
      <c r="K720" s="9">
        <v>525</v>
      </c>
      <c r="L720" s="9">
        <v>2022</v>
      </c>
      <c r="M720" s="8" t="s">
        <v>4699</v>
      </c>
      <c r="N720" s="8" t="s">
        <v>42</v>
      </c>
      <c r="O720" s="8" t="s">
        <v>88</v>
      </c>
      <c r="P720" s="6" t="s">
        <v>44</v>
      </c>
      <c r="Q720" s="8" t="s">
        <v>100</v>
      </c>
      <c r="R720" s="10" t="s">
        <v>4694</v>
      </c>
      <c r="S720" s="11" t="s">
        <v>4700</v>
      </c>
      <c r="T720" s="6"/>
      <c r="U720" s="15" t="str">
        <f>HYPERLINK("https://media.infra-m.ru/1865/1865774/cover/1865774.jpg", "Обложка")</f>
        <v>Обложка</v>
      </c>
      <c r="V720" s="15" t="str">
        <f>HYPERLINK("https://znanium.ru/catalog/product/2138112", "Ознакомиться")</f>
        <v>Ознакомиться</v>
      </c>
      <c r="W720" s="8" t="s">
        <v>1678</v>
      </c>
      <c r="X720" s="6"/>
      <c r="Y720" s="6"/>
      <c r="Z720" s="6"/>
      <c r="AA720" s="6" t="s">
        <v>449</v>
      </c>
      <c r="AB720" s="8"/>
    </row>
    <row r="721" spans="1:28" s="4" customFormat="1" ht="51.95" customHeight="1" x14ac:dyDescent="0.2">
      <c r="A721" s="5">
        <v>0</v>
      </c>
      <c r="B721" s="6" t="s">
        <v>4701</v>
      </c>
      <c r="C721" s="7">
        <v>870</v>
      </c>
      <c r="D721" s="8" t="s">
        <v>4702</v>
      </c>
      <c r="E721" s="8" t="s">
        <v>4703</v>
      </c>
      <c r="F721" s="8" t="s">
        <v>4704</v>
      </c>
      <c r="G721" s="6" t="s">
        <v>38</v>
      </c>
      <c r="H721" s="6" t="s">
        <v>143</v>
      </c>
      <c r="I721" s="8" t="s">
        <v>98</v>
      </c>
      <c r="J721" s="9">
        <v>1</v>
      </c>
      <c r="K721" s="9">
        <v>157</v>
      </c>
      <c r="L721" s="9">
        <v>2025</v>
      </c>
      <c r="M721" s="8" t="s">
        <v>4705</v>
      </c>
      <c r="N721" s="8" t="s">
        <v>55</v>
      </c>
      <c r="O721" s="8" t="s">
        <v>68</v>
      </c>
      <c r="P721" s="6" t="s">
        <v>44</v>
      </c>
      <c r="Q721" s="8" t="s">
        <v>100</v>
      </c>
      <c r="R721" s="10" t="s">
        <v>4706</v>
      </c>
      <c r="S721" s="11"/>
      <c r="T721" s="6"/>
      <c r="U721" s="15" t="str">
        <f>HYPERLINK("https://media.infra-m.ru/2172/2172152/cover/2172152.jpg", "Обложка")</f>
        <v>Обложка</v>
      </c>
      <c r="V721" s="15" t="str">
        <f>HYPERLINK("https://znanium.ru/catalog/product/2172152", "Ознакомиться")</f>
        <v>Ознакомиться</v>
      </c>
      <c r="W721" s="8" t="s">
        <v>388</v>
      </c>
      <c r="X721" s="6" t="s">
        <v>421</v>
      </c>
      <c r="Y721" s="6"/>
      <c r="Z721" s="6" t="s">
        <v>129</v>
      </c>
      <c r="AA721" s="6" t="s">
        <v>351</v>
      </c>
      <c r="AB721" s="8"/>
    </row>
    <row r="722" spans="1:28" s="4" customFormat="1" ht="51.95" customHeight="1" x14ac:dyDescent="0.2">
      <c r="A722" s="5">
        <v>0</v>
      </c>
      <c r="B722" s="6" t="s">
        <v>4707</v>
      </c>
      <c r="C722" s="7">
        <v>660</v>
      </c>
      <c r="D722" s="8" t="s">
        <v>4708</v>
      </c>
      <c r="E722" s="8" t="s">
        <v>4703</v>
      </c>
      <c r="F722" s="8" t="s">
        <v>4704</v>
      </c>
      <c r="G722" s="6" t="s">
        <v>38</v>
      </c>
      <c r="H722" s="6" t="s">
        <v>143</v>
      </c>
      <c r="I722" s="8" t="s">
        <v>118</v>
      </c>
      <c r="J722" s="9">
        <v>1</v>
      </c>
      <c r="K722" s="9">
        <v>157</v>
      </c>
      <c r="L722" s="9">
        <v>2024</v>
      </c>
      <c r="M722" s="8" t="s">
        <v>4709</v>
      </c>
      <c r="N722" s="8" t="s">
        <v>55</v>
      </c>
      <c r="O722" s="8" t="s">
        <v>68</v>
      </c>
      <c r="P722" s="6" t="s">
        <v>44</v>
      </c>
      <c r="Q722" s="8" t="s">
        <v>45</v>
      </c>
      <c r="R722" s="10" t="s">
        <v>4710</v>
      </c>
      <c r="S722" s="11" t="s">
        <v>4711</v>
      </c>
      <c r="T722" s="6"/>
      <c r="U722" s="15" t="str">
        <f>HYPERLINK("https://media.infra-m.ru/1891/1891840/cover/1891840.jpg", "Обложка")</f>
        <v>Обложка</v>
      </c>
      <c r="V722" s="15" t="str">
        <f>HYPERLINK("https://znanium.ru/catalog/product/1891840", "Ознакомиться")</f>
        <v>Ознакомиться</v>
      </c>
      <c r="W722" s="8" t="s">
        <v>388</v>
      </c>
      <c r="X722" s="6"/>
      <c r="Y722" s="6"/>
      <c r="Z722" s="6"/>
      <c r="AA722" s="6" t="s">
        <v>1258</v>
      </c>
      <c r="AB722" s="8"/>
    </row>
    <row r="723" spans="1:28" s="4" customFormat="1" ht="51.95" customHeight="1" x14ac:dyDescent="0.2">
      <c r="A723" s="5">
        <v>0</v>
      </c>
      <c r="B723" s="6" t="s">
        <v>4712</v>
      </c>
      <c r="C723" s="7">
        <v>500</v>
      </c>
      <c r="D723" s="8" t="s">
        <v>4713</v>
      </c>
      <c r="E723" s="8" t="s">
        <v>4714</v>
      </c>
      <c r="F723" s="8" t="s">
        <v>4715</v>
      </c>
      <c r="G723" s="6" t="s">
        <v>77</v>
      </c>
      <c r="H723" s="6" t="s">
        <v>309</v>
      </c>
      <c r="I723" s="8" t="s">
        <v>118</v>
      </c>
      <c r="J723" s="9">
        <v>1</v>
      </c>
      <c r="K723" s="9">
        <v>99</v>
      </c>
      <c r="L723" s="9">
        <v>2023</v>
      </c>
      <c r="M723" s="8" t="s">
        <v>4716</v>
      </c>
      <c r="N723" s="8" t="s">
        <v>42</v>
      </c>
      <c r="O723" s="8" t="s">
        <v>88</v>
      </c>
      <c r="P723" s="6" t="s">
        <v>44</v>
      </c>
      <c r="Q723" s="8" t="s">
        <v>90</v>
      </c>
      <c r="R723" s="10" t="s">
        <v>1042</v>
      </c>
      <c r="S723" s="11" t="s">
        <v>4717</v>
      </c>
      <c r="T723" s="6"/>
      <c r="U723" s="15" t="str">
        <f>HYPERLINK("https://media.infra-m.ru/1911/1911175/cover/1911175.jpg", "Обложка")</f>
        <v>Обложка</v>
      </c>
      <c r="V723" s="15" t="str">
        <f>HYPERLINK("https://znanium.ru/catalog/product/1911175", "Ознакомиться")</f>
        <v>Ознакомиться</v>
      </c>
      <c r="W723" s="8" t="s">
        <v>4718</v>
      </c>
      <c r="X723" s="6"/>
      <c r="Y723" s="6"/>
      <c r="Z723" s="6"/>
      <c r="AA723" s="6" t="s">
        <v>93</v>
      </c>
      <c r="AB723" s="8"/>
    </row>
    <row r="724" spans="1:28" s="4" customFormat="1" ht="51.95" customHeight="1" x14ac:dyDescent="0.2">
      <c r="A724" s="5">
        <v>0</v>
      </c>
      <c r="B724" s="6" t="s">
        <v>4719</v>
      </c>
      <c r="C724" s="7">
        <v>790</v>
      </c>
      <c r="D724" s="8" t="s">
        <v>4720</v>
      </c>
      <c r="E724" s="8" t="s">
        <v>4721</v>
      </c>
      <c r="F724" s="8" t="s">
        <v>4722</v>
      </c>
      <c r="G724" s="6" t="s">
        <v>77</v>
      </c>
      <c r="H724" s="6" t="s">
        <v>39</v>
      </c>
      <c r="I724" s="8" t="s">
        <v>53</v>
      </c>
      <c r="J724" s="9">
        <v>1</v>
      </c>
      <c r="K724" s="9">
        <v>157</v>
      </c>
      <c r="L724" s="9">
        <v>2025</v>
      </c>
      <c r="M724" s="8" t="s">
        <v>4723</v>
      </c>
      <c r="N724" s="8" t="s">
        <v>42</v>
      </c>
      <c r="O724" s="8" t="s">
        <v>43</v>
      </c>
      <c r="P724" s="6" t="s">
        <v>57</v>
      </c>
      <c r="Q724" s="8" t="s">
        <v>58</v>
      </c>
      <c r="R724" s="10" t="s">
        <v>4724</v>
      </c>
      <c r="S724" s="11"/>
      <c r="T724" s="6"/>
      <c r="U724" s="15" t="str">
        <f>HYPERLINK("https://media.infra-m.ru/2186/2186142/cover/2186142.jpg", "Обложка")</f>
        <v>Обложка</v>
      </c>
      <c r="V724" s="15" t="str">
        <f>HYPERLINK("https://znanium.ru/catalog/product/2020542", "Ознакомиться")</f>
        <v>Ознакомиться</v>
      </c>
      <c r="W724" s="8" t="s">
        <v>4725</v>
      </c>
      <c r="X724" s="6"/>
      <c r="Y724" s="6"/>
      <c r="Z724" s="6"/>
      <c r="AA724" s="6" t="s">
        <v>104</v>
      </c>
      <c r="AB724" s="8"/>
    </row>
    <row r="725" spans="1:28" s="4" customFormat="1" ht="42" customHeight="1" x14ac:dyDescent="0.2">
      <c r="A725" s="5">
        <v>0</v>
      </c>
      <c r="B725" s="6" t="s">
        <v>4726</v>
      </c>
      <c r="C725" s="7">
        <v>920</v>
      </c>
      <c r="D725" s="8" t="s">
        <v>4727</v>
      </c>
      <c r="E725" s="8" t="s">
        <v>4728</v>
      </c>
      <c r="F725" s="8" t="s">
        <v>4729</v>
      </c>
      <c r="G725" s="6" t="s">
        <v>77</v>
      </c>
      <c r="H725" s="6" t="s">
        <v>39</v>
      </c>
      <c r="I725" s="8" t="s">
        <v>53</v>
      </c>
      <c r="J725" s="9">
        <v>1</v>
      </c>
      <c r="K725" s="9">
        <v>193</v>
      </c>
      <c r="L725" s="9">
        <v>2024</v>
      </c>
      <c r="M725" s="8" t="s">
        <v>4730</v>
      </c>
      <c r="N725" s="8" t="s">
        <v>55</v>
      </c>
      <c r="O725" s="8" t="s">
        <v>68</v>
      </c>
      <c r="P725" s="6" t="s">
        <v>57</v>
      </c>
      <c r="Q725" s="8" t="s">
        <v>58</v>
      </c>
      <c r="R725" s="10" t="s">
        <v>4731</v>
      </c>
      <c r="S725" s="11"/>
      <c r="T725" s="6"/>
      <c r="U725" s="15" t="str">
        <f>HYPERLINK("https://media.infra-m.ru/2083/2083333/cover/2083333.jpg", "Обложка")</f>
        <v>Обложка</v>
      </c>
      <c r="V725" s="15" t="str">
        <f>HYPERLINK("https://znanium.ru/catalog/product/2083333", "Ознакомиться")</f>
        <v>Ознакомиться</v>
      </c>
      <c r="W725" s="8" t="s">
        <v>4732</v>
      </c>
      <c r="X725" s="6" t="s">
        <v>71</v>
      </c>
      <c r="Y725" s="6"/>
      <c r="Z725" s="6"/>
      <c r="AA725" s="6" t="s">
        <v>72</v>
      </c>
      <c r="AB725" s="8"/>
    </row>
    <row r="726" spans="1:28" s="4" customFormat="1" ht="51.95" customHeight="1" x14ac:dyDescent="0.2">
      <c r="A726" s="5">
        <v>0</v>
      </c>
      <c r="B726" s="6" t="s">
        <v>4733</v>
      </c>
      <c r="C726" s="7">
        <v>610</v>
      </c>
      <c r="D726" s="8" t="s">
        <v>4734</v>
      </c>
      <c r="E726" s="8" t="s">
        <v>4735</v>
      </c>
      <c r="F726" s="8" t="s">
        <v>4736</v>
      </c>
      <c r="G726" s="6" t="s">
        <v>77</v>
      </c>
      <c r="H726" s="6" t="s">
        <v>39</v>
      </c>
      <c r="I726" s="8" t="s">
        <v>376</v>
      </c>
      <c r="J726" s="9">
        <v>1</v>
      </c>
      <c r="K726" s="9">
        <v>108</v>
      </c>
      <c r="L726" s="9">
        <v>2024</v>
      </c>
      <c r="M726" s="8" t="s">
        <v>4737</v>
      </c>
      <c r="N726" s="8" t="s">
        <v>55</v>
      </c>
      <c r="O726" s="8" t="s">
        <v>68</v>
      </c>
      <c r="P726" s="6" t="s">
        <v>44</v>
      </c>
      <c r="Q726" s="8" t="s">
        <v>90</v>
      </c>
      <c r="R726" s="10" t="s">
        <v>4738</v>
      </c>
      <c r="S726" s="11"/>
      <c r="T726" s="6"/>
      <c r="U726" s="15" t="str">
        <f>HYPERLINK("https://media.infra-m.ru/2142/2142528/cover/2142528.jpg", "Обложка")</f>
        <v>Обложка</v>
      </c>
      <c r="V726" s="15" t="str">
        <f>HYPERLINK("https://znanium.ru/catalog/product/2142528", "Ознакомиться")</f>
        <v>Ознакомиться</v>
      </c>
      <c r="W726" s="8" t="s">
        <v>380</v>
      </c>
      <c r="X726" s="6"/>
      <c r="Y726" s="6"/>
      <c r="Z726" s="6"/>
      <c r="AA726" s="6" t="s">
        <v>138</v>
      </c>
      <c r="AB726" s="8"/>
    </row>
    <row r="727" spans="1:28" s="4" customFormat="1" ht="51.95" customHeight="1" x14ac:dyDescent="0.2">
      <c r="A727" s="5">
        <v>0</v>
      </c>
      <c r="B727" s="6" t="s">
        <v>4739</v>
      </c>
      <c r="C727" s="7">
        <v>790</v>
      </c>
      <c r="D727" s="8" t="s">
        <v>4740</v>
      </c>
      <c r="E727" s="8" t="s">
        <v>4741</v>
      </c>
      <c r="F727" s="8" t="s">
        <v>4742</v>
      </c>
      <c r="G727" s="6" t="s">
        <v>38</v>
      </c>
      <c r="H727" s="6" t="s">
        <v>39</v>
      </c>
      <c r="I727" s="8" t="s">
        <v>133</v>
      </c>
      <c r="J727" s="9">
        <v>1</v>
      </c>
      <c r="K727" s="9">
        <v>189</v>
      </c>
      <c r="L727" s="9">
        <v>2022</v>
      </c>
      <c r="M727" s="8" t="s">
        <v>4743</v>
      </c>
      <c r="N727" s="8" t="s">
        <v>55</v>
      </c>
      <c r="O727" s="8" t="s">
        <v>68</v>
      </c>
      <c r="P727" s="6" t="s">
        <v>44</v>
      </c>
      <c r="Q727" s="8" t="s">
        <v>45</v>
      </c>
      <c r="R727" s="10" t="s">
        <v>4744</v>
      </c>
      <c r="S727" s="11" t="s">
        <v>4745</v>
      </c>
      <c r="T727" s="6"/>
      <c r="U727" s="15" t="str">
        <f>HYPERLINK("https://media.infra-m.ru/1873/1873269/cover/1873269.jpg", "Обложка")</f>
        <v>Обложка</v>
      </c>
      <c r="V727" s="15" t="str">
        <f>HYPERLINK("https://znanium.ru/catalog/product/2191605", "Ознакомиться")</f>
        <v>Ознакомиться</v>
      </c>
      <c r="W727" s="8" t="s">
        <v>1014</v>
      </c>
      <c r="X727" s="6"/>
      <c r="Y727" s="6"/>
      <c r="Z727" s="6"/>
      <c r="AA727" s="6" t="s">
        <v>48</v>
      </c>
      <c r="AB727" s="8"/>
    </row>
    <row r="728" spans="1:28" s="4" customFormat="1" ht="51.95" customHeight="1" x14ac:dyDescent="0.2">
      <c r="A728" s="5">
        <v>0</v>
      </c>
      <c r="B728" s="6" t="s">
        <v>4746</v>
      </c>
      <c r="C728" s="13">
        <v>1982</v>
      </c>
      <c r="D728" s="8" t="s">
        <v>4747</v>
      </c>
      <c r="E728" s="8" t="s">
        <v>4748</v>
      </c>
      <c r="F728" s="8" t="s">
        <v>4749</v>
      </c>
      <c r="G728" s="6" t="s">
        <v>38</v>
      </c>
      <c r="H728" s="6" t="s">
        <v>39</v>
      </c>
      <c r="I728" s="8" t="s">
        <v>118</v>
      </c>
      <c r="J728" s="9">
        <v>1</v>
      </c>
      <c r="K728" s="9">
        <v>215</v>
      </c>
      <c r="L728" s="9">
        <v>2024</v>
      </c>
      <c r="M728" s="8" t="s">
        <v>4750</v>
      </c>
      <c r="N728" s="8" t="s">
        <v>42</v>
      </c>
      <c r="O728" s="8" t="s">
        <v>88</v>
      </c>
      <c r="P728" s="6" t="s">
        <v>110</v>
      </c>
      <c r="Q728" s="8" t="s">
        <v>45</v>
      </c>
      <c r="R728" s="10" t="s">
        <v>2170</v>
      </c>
      <c r="S728" s="11" t="s">
        <v>4751</v>
      </c>
      <c r="T728" s="6"/>
      <c r="U728" s="15" t="str">
        <f>HYPERLINK("https://media.infra-m.ru/2084/2084205/cover/2084205.jpg", "Обложка")</f>
        <v>Обложка</v>
      </c>
      <c r="V728" s="15" t="str">
        <f>HYPERLINK("https://znanium.ru/catalog/product/2084205", "Ознакомиться")</f>
        <v>Ознакомиться</v>
      </c>
      <c r="W728" s="8" t="s">
        <v>4752</v>
      </c>
      <c r="X728" s="6"/>
      <c r="Y728" s="6"/>
      <c r="Z728" s="6"/>
      <c r="AA728" s="6" t="s">
        <v>503</v>
      </c>
      <c r="AB728" s="8"/>
    </row>
    <row r="729" spans="1:28" s="4" customFormat="1" ht="51.95" customHeight="1" x14ac:dyDescent="0.2">
      <c r="A729" s="5">
        <v>0</v>
      </c>
      <c r="B729" s="6" t="s">
        <v>4753</v>
      </c>
      <c r="C729" s="13">
        <v>1280</v>
      </c>
      <c r="D729" s="8" t="s">
        <v>4754</v>
      </c>
      <c r="E729" s="8" t="s">
        <v>4755</v>
      </c>
      <c r="F729" s="8" t="s">
        <v>4756</v>
      </c>
      <c r="G729" s="6" t="s">
        <v>66</v>
      </c>
      <c r="H729" s="6" t="s">
        <v>39</v>
      </c>
      <c r="I729" s="8" t="s">
        <v>664</v>
      </c>
      <c r="J729" s="9">
        <v>1</v>
      </c>
      <c r="K729" s="9">
        <v>270</v>
      </c>
      <c r="L729" s="9">
        <v>2024</v>
      </c>
      <c r="M729" s="8" t="s">
        <v>4757</v>
      </c>
      <c r="N729" s="8" t="s">
        <v>42</v>
      </c>
      <c r="O729" s="8" t="s">
        <v>88</v>
      </c>
      <c r="P729" s="6" t="s">
        <v>44</v>
      </c>
      <c r="Q729" s="8" t="s">
        <v>90</v>
      </c>
      <c r="R729" s="10" t="s">
        <v>4758</v>
      </c>
      <c r="S729" s="11" t="s">
        <v>4759</v>
      </c>
      <c r="T729" s="6"/>
      <c r="U729" s="15" t="str">
        <f>HYPERLINK("https://media.infra-m.ru/2091/2091437/cover/2091437.jpg", "Обложка")</f>
        <v>Обложка</v>
      </c>
      <c r="V729" s="15" t="str">
        <f>HYPERLINK("https://znanium.ru/catalog/product/2091437", "Ознакомиться")</f>
        <v>Ознакомиться</v>
      </c>
      <c r="W729" s="8" t="s">
        <v>668</v>
      </c>
      <c r="X729" s="6"/>
      <c r="Y729" s="6"/>
      <c r="Z729" s="6"/>
      <c r="AA729" s="6" t="s">
        <v>72</v>
      </c>
      <c r="AB729" s="8"/>
    </row>
    <row r="730" spans="1:28" s="4" customFormat="1" ht="51.95" customHeight="1" x14ac:dyDescent="0.2">
      <c r="A730" s="5">
        <v>0</v>
      </c>
      <c r="B730" s="6" t="s">
        <v>4760</v>
      </c>
      <c r="C730" s="13">
        <v>1760</v>
      </c>
      <c r="D730" s="8" t="s">
        <v>4761</v>
      </c>
      <c r="E730" s="8" t="s">
        <v>4762</v>
      </c>
      <c r="F730" s="8" t="s">
        <v>4763</v>
      </c>
      <c r="G730" s="6" t="s">
        <v>38</v>
      </c>
      <c r="H730" s="6" t="s">
        <v>39</v>
      </c>
      <c r="I730" s="8" t="s">
        <v>1084</v>
      </c>
      <c r="J730" s="9">
        <v>1</v>
      </c>
      <c r="K730" s="9">
        <v>391</v>
      </c>
      <c r="L730" s="9">
        <v>2023</v>
      </c>
      <c r="M730" s="8" t="s">
        <v>4764</v>
      </c>
      <c r="N730" s="8" t="s">
        <v>42</v>
      </c>
      <c r="O730" s="8" t="s">
        <v>215</v>
      </c>
      <c r="P730" s="6" t="s">
        <v>110</v>
      </c>
      <c r="Q730" s="8" t="s">
        <v>725</v>
      </c>
      <c r="R730" s="10" t="s">
        <v>4765</v>
      </c>
      <c r="S730" s="11" t="s">
        <v>4766</v>
      </c>
      <c r="T730" s="6"/>
      <c r="U730" s="15" t="str">
        <f>HYPERLINK("https://media.infra-m.ru/1893/1893801/cover/1893801.jpg", "Обложка")</f>
        <v>Обложка</v>
      </c>
      <c r="V730" s="15" t="str">
        <f>HYPERLINK("https://znanium.ru/catalog/product/1893801", "Ознакомиться")</f>
        <v>Ознакомиться</v>
      </c>
      <c r="W730" s="8" t="s">
        <v>388</v>
      </c>
      <c r="X730" s="6"/>
      <c r="Y730" s="6"/>
      <c r="Z730" s="6"/>
      <c r="AA730" s="6" t="s">
        <v>449</v>
      </c>
      <c r="AB730" s="8"/>
    </row>
    <row r="731" spans="1:28" s="4" customFormat="1" ht="51.95" customHeight="1" x14ac:dyDescent="0.2">
      <c r="A731" s="5">
        <v>0</v>
      </c>
      <c r="B731" s="6" t="s">
        <v>4767</v>
      </c>
      <c r="C731" s="13">
        <v>1760</v>
      </c>
      <c r="D731" s="8" t="s">
        <v>4768</v>
      </c>
      <c r="E731" s="8" t="s">
        <v>4769</v>
      </c>
      <c r="F731" s="8" t="s">
        <v>4770</v>
      </c>
      <c r="G731" s="6" t="s">
        <v>38</v>
      </c>
      <c r="H731" s="6" t="s">
        <v>39</v>
      </c>
      <c r="I731" s="8" t="s">
        <v>118</v>
      </c>
      <c r="J731" s="9">
        <v>1</v>
      </c>
      <c r="K731" s="9">
        <v>351</v>
      </c>
      <c r="L731" s="9">
        <v>2025</v>
      </c>
      <c r="M731" s="8" t="s">
        <v>4771</v>
      </c>
      <c r="N731" s="8" t="s">
        <v>42</v>
      </c>
      <c r="O731" s="8" t="s">
        <v>88</v>
      </c>
      <c r="P731" s="6" t="s">
        <v>110</v>
      </c>
      <c r="Q731" s="8" t="s">
        <v>90</v>
      </c>
      <c r="R731" s="10" t="s">
        <v>4772</v>
      </c>
      <c r="S731" s="11" t="s">
        <v>4773</v>
      </c>
      <c r="T731" s="6"/>
      <c r="U731" s="15" t="str">
        <f>HYPERLINK("https://media.infra-m.ru/2172/2172772/cover/2172772.jpg", "Обложка")</f>
        <v>Обложка</v>
      </c>
      <c r="V731" s="15" t="str">
        <f>HYPERLINK("https://znanium.ru/catalog/product/2172772", "Ознакомиться")</f>
        <v>Ознакомиться</v>
      </c>
      <c r="W731" s="8" t="s">
        <v>336</v>
      </c>
      <c r="X731" s="6"/>
      <c r="Y731" s="6"/>
      <c r="Z731" s="6"/>
      <c r="AA731" s="6" t="s">
        <v>113</v>
      </c>
      <c r="AB731" s="8"/>
    </row>
    <row r="732" spans="1:28" s="4" customFormat="1" ht="51.95" customHeight="1" x14ac:dyDescent="0.2">
      <c r="A732" s="5">
        <v>0</v>
      </c>
      <c r="B732" s="6" t="s">
        <v>4774</v>
      </c>
      <c r="C732" s="7">
        <v>774</v>
      </c>
      <c r="D732" s="8" t="s">
        <v>4775</v>
      </c>
      <c r="E732" s="8" t="s">
        <v>4776</v>
      </c>
      <c r="F732" s="8" t="s">
        <v>2891</v>
      </c>
      <c r="G732" s="6" t="s">
        <v>77</v>
      </c>
      <c r="H732" s="6" t="s">
        <v>39</v>
      </c>
      <c r="I732" s="8" t="s">
        <v>133</v>
      </c>
      <c r="J732" s="9">
        <v>1</v>
      </c>
      <c r="K732" s="9">
        <v>168</v>
      </c>
      <c r="L732" s="9">
        <v>2024</v>
      </c>
      <c r="M732" s="8" t="s">
        <v>4777</v>
      </c>
      <c r="N732" s="8" t="s">
        <v>55</v>
      </c>
      <c r="O732" s="8" t="s">
        <v>68</v>
      </c>
      <c r="P732" s="6" t="s">
        <v>44</v>
      </c>
      <c r="Q732" s="8" t="s">
        <v>45</v>
      </c>
      <c r="R732" s="10" t="s">
        <v>2893</v>
      </c>
      <c r="S732" s="11" t="s">
        <v>4778</v>
      </c>
      <c r="T732" s="6"/>
      <c r="U732" s="15" t="str">
        <f>HYPERLINK("https://media.infra-m.ru/2118/2118094/cover/2118094.jpg", "Обложка")</f>
        <v>Обложка</v>
      </c>
      <c r="V732" s="15" t="str">
        <f>HYPERLINK("https://znanium.ru/catalog/product/2118094", "Ознакомиться")</f>
        <v>Ознакомиться</v>
      </c>
      <c r="W732" s="8" t="s">
        <v>264</v>
      </c>
      <c r="X732" s="6"/>
      <c r="Y732" s="6"/>
      <c r="Z732" s="6"/>
      <c r="AA732" s="6" t="s">
        <v>398</v>
      </c>
      <c r="AB732" s="8"/>
    </row>
    <row r="733" spans="1:28" s="4" customFormat="1" ht="51.95" customHeight="1" x14ac:dyDescent="0.2">
      <c r="A733" s="5">
        <v>0</v>
      </c>
      <c r="B733" s="6" t="s">
        <v>4779</v>
      </c>
      <c r="C733" s="13">
        <v>1130</v>
      </c>
      <c r="D733" s="8" t="s">
        <v>4780</v>
      </c>
      <c r="E733" s="8" t="s">
        <v>4781</v>
      </c>
      <c r="F733" s="8" t="s">
        <v>3081</v>
      </c>
      <c r="G733" s="6" t="s">
        <v>38</v>
      </c>
      <c r="H733" s="6" t="s">
        <v>108</v>
      </c>
      <c r="I733" s="8"/>
      <c r="J733" s="9">
        <v>1</v>
      </c>
      <c r="K733" s="9">
        <v>240</v>
      </c>
      <c r="L733" s="9">
        <v>2024</v>
      </c>
      <c r="M733" s="8" t="s">
        <v>4782</v>
      </c>
      <c r="N733" s="8" t="s">
        <v>42</v>
      </c>
      <c r="O733" s="8" t="s">
        <v>43</v>
      </c>
      <c r="P733" s="6" t="s">
        <v>110</v>
      </c>
      <c r="Q733" s="8" t="s">
        <v>100</v>
      </c>
      <c r="R733" s="10" t="s">
        <v>4783</v>
      </c>
      <c r="S733" s="11"/>
      <c r="T733" s="6"/>
      <c r="U733" s="15" t="str">
        <f>HYPERLINK("https://media.infra-m.ru/2098/2098993/cover/2098993.jpg", "Обложка")</f>
        <v>Обложка</v>
      </c>
      <c r="V733" s="15" t="str">
        <f>HYPERLINK("https://znanium.ru/catalog/product/2098993", "Ознакомиться")</f>
        <v>Ознакомиться</v>
      </c>
      <c r="W733" s="8" t="s">
        <v>122</v>
      </c>
      <c r="X733" s="6"/>
      <c r="Y733" s="6"/>
      <c r="Z733" s="6"/>
      <c r="AA733" s="6" t="s">
        <v>113</v>
      </c>
      <c r="AB733" s="8"/>
    </row>
    <row r="734" spans="1:28" s="4" customFormat="1" ht="51.95" customHeight="1" x14ac:dyDescent="0.2">
      <c r="A734" s="5">
        <v>0</v>
      </c>
      <c r="B734" s="6" t="s">
        <v>4784</v>
      </c>
      <c r="C734" s="7">
        <v>880</v>
      </c>
      <c r="D734" s="8" t="s">
        <v>4785</v>
      </c>
      <c r="E734" s="8" t="s">
        <v>4786</v>
      </c>
      <c r="F734" s="8" t="s">
        <v>4787</v>
      </c>
      <c r="G734" s="6" t="s">
        <v>38</v>
      </c>
      <c r="H734" s="6" t="s">
        <v>39</v>
      </c>
      <c r="I734" s="8" t="s">
        <v>118</v>
      </c>
      <c r="J734" s="9">
        <v>1</v>
      </c>
      <c r="K734" s="9">
        <v>158</v>
      </c>
      <c r="L734" s="9">
        <v>2025</v>
      </c>
      <c r="M734" s="8" t="s">
        <v>4788</v>
      </c>
      <c r="N734" s="8" t="s">
        <v>42</v>
      </c>
      <c r="O734" s="8" t="s">
        <v>88</v>
      </c>
      <c r="P734" s="6" t="s">
        <v>44</v>
      </c>
      <c r="Q734" s="8" t="s">
        <v>90</v>
      </c>
      <c r="R734" s="10" t="s">
        <v>4789</v>
      </c>
      <c r="S734" s="11" t="s">
        <v>4790</v>
      </c>
      <c r="T734" s="6"/>
      <c r="U734" s="15" t="str">
        <f>HYPERLINK("https://media.infra-m.ru/2179/2179481/cover/2179481.jpg", "Обложка")</f>
        <v>Обложка</v>
      </c>
      <c r="V734" s="15" t="str">
        <f>HYPERLINK("https://znanium.ru/catalog/product/2179481", "Ознакомиться")</f>
        <v>Ознакомиться</v>
      </c>
      <c r="W734" s="8" t="s">
        <v>434</v>
      </c>
      <c r="X734" s="6"/>
      <c r="Y734" s="6"/>
      <c r="Z734" s="6"/>
      <c r="AA734" s="6" t="s">
        <v>712</v>
      </c>
      <c r="AB734" s="8"/>
    </row>
    <row r="735" spans="1:28" s="4" customFormat="1" ht="51.95" customHeight="1" x14ac:dyDescent="0.2">
      <c r="A735" s="5">
        <v>0</v>
      </c>
      <c r="B735" s="6" t="s">
        <v>4791</v>
      </c>
      <c r="C735" s="13">
        <v>1250</v>
      </c>
      <c r="D735" s="8" t="s">
        <v>4792</v>
      </c>
      <c r="E735" s="8" t="s">
        <v>4793</v>
      </c>
      <c r="F735" s="8" t="s">
        <v>4794</v>
      </c>
      <c r="G735" s="6" t="s">
        <v>38</v>
      </c>
      <c r="H735" s="6" t="s">
        <v>39</v>
      </c>
      <c r="I735" s="8" t="s">
        <v>98</v>
      </c>
      <c r="J735" s="9">
        <v>1</v>
      </c>
      <c r="K735" s="9">
        <v>272</v>
      </c>
      <c r="L735" s="9">
        <v>2024</v>
      </c>
      <c r="M735" s="8" t="s">
        <v>4795</v>
      </c>
      <c r="N735" s="8" t="s">
        <v>42</v>
      </c>
      <c r="O735" s="8" t="s">
        <v>43</v>
      </c>
      <c r="P735" s="6" t="s">
        <v>110</v>
      </c>
      <c r="Q735" s="8" t="s">
        <v>100</v>
      </c>
      <c r="R735" s="10" t="s">
        <v>4796</v>
      </c>
      <c r="S735" s="11" t="s">
        <v>4797</v>
      </c>
      <c r="T735" s="6"/>
      <c r="U735" s="15" t="str">
        <f>HYPERLINK("https://media.infra-m.ru/2103/2103210/cover/2103210.jpg", "Обложка")</f>
        <v>Обложка</v>
      </c>
      <c r="V735" s="15" t="str">
        <f>HYPERLINK("https://znanium.ru/catalog/product/2103210", "Ознакомиться")</f>
        <v>Ознакомиться</v>
      </c>
      <c r="W735" s="8" t="s">
        <v>103</v>
      </c>
      <c r="X735" s="6"/>
      <c r="Y735" s="6" t="s">
        <v>30</v>
      </c>
      <c r="Z735" s="6"/>
      <c r="AA735" s="6" t="s">
        <v>398</v>
      </c>
      <c r="AB735" s="8"/>
    </row>
    <row r="736" spans="1:28" s="4" customFormat="1" ht="51.95" customHeight="1" x14ac:dyDescent="0.2">
      <c r="A736" s="5">
        <v>0</v>
      </c>
      <c r="B736" s="6" t="s">
        <v>4798</v>
      </c>
      <c r="C736" s="7">
        <v>390</v>
      </c>
      <c r="D736" s="8" t="s">
        <v>4799</v>
      </c>
      <c r="E736" s="8" t="s">
        <v>4800</v>
      </c>
      <c r="F736" s="8" t="s">
        <v>4801</v>
      </c>
      <c r="G736" s="6" t="s">
        <v>77</v>
      </c>
      <c r="H736" s="6" t="s">
        <v>39</v>
      </c>
      <c r="I736" s="8" t="s">
        <v>133</v>
      </c>
      <c r="J736" s="9">
        <v>1</v>
      </c>
      <c r="K736" s="9">
        <v>127</v>
      </c>
      <c r="L736" s="9">
        <v>2019</v>
      </c>
      <c r="M736" s="8" t="s">
        <v>4802</v>
      </c>
      <c r="N736" s="8" t="s">
        <v>42</v>
      </c>
      <c r="O736" s="8" t="s">
        <v>43</v>
      </c>
      <c r="P736" s="6" t="s">
        <v>44</v>
      </c>
      <c r="Q736" s="8" t="s">
        <v>45</v>
      </c>
      <c r="R736" s="10" t="s">
        <v>4803</v>
      </c>
      <c r="S736" s="11" t="s">
        <v>4804</v>
      </c>
      <c r="T736" s="6"/>
      <c r="U736" s="15" t="str">
        <f>HYPERLINK("https://media.infra-m.ru/0995/0995625/cover/995625.jpg", "Обложка")</f>
        <v>Обложка</v>
      </c>
      <c r="V736" s="15" t="str">
        <f>HYPERLINK("https://znanium.ru/catalog/product/1882575", "Ознакомиться")</f>
        <v>Ознакомиться</v>
      </c>
      <c r="W736" s="8" t="s">
        <v>122</v>
      </c>
      <c r="X736" s="6"/>
      <c r="Y736" s="6"/>
      <c r="Z736" s="6"/>
      <c r="AA736" s="6" t="s">
        <v>81</v>
      </c>
      <c r="AB736" s="8"/>
    </row>
    <row r="737" spans="1:28" s="4" customFormat="1" ht="42" customHeight="1" x14ac:dyDescent="0.2">
      <c r="A737" s="5">
        <v>0</v>
      </c>
      <c r="B737" s="6" t="s">
        <v>4805</v>
      </c>
      <c r="C737" s="7">
        <v>700</v>
      </c>
      <c r="D737" s="8" t="s">
        <v>4806</v>
      </c>
      <c r="E737" s="8" t="s">
        <v>4807</v>
      </c>
      <c r="F737" s="8" t="s">
        <v>4801</v>
      </c>
      <c r="G737" s="6" t="s">
        <v>66</v>
      </c>
      <c r="H737" s="6" t="s">
        <v>39</v>
      </c>
      <c r="I737" s="8" t="s">
        <v>118</v>
      </c>
      <c r="J737" s="9">
        <v>1</v>
      </c>
      <c r="K737" s="9">
        <v>140</v>
      </c>
      <c r="L737" s="9">
        <v>2023</v>
      </c>
      <c r="M737" s="8" t="s">
        <v>4808</v>
      </c>
      <c r="N737" s="8" t="s">
        <v>42</v>
      </c>
      <c r="O737" s="8" t="s">
        <v>43</v>
      </c>
      <c r="P737" s="6" t="s">
        <v>44</v>
      </c>
      <c r="Q737" s="8" t="s">
        <v>45</v>
      </c>
      <c r="R737" s="10" t="s">
        <v>4803</v>
      </c>
      <c r="S737" s="11"/>
      <c r="T737" s="6"/>
      <c r="U737" s="15" t="str">
        <f>HYPERLINK("https://media.infra-m.ru/1882/1882575/cover/1882575.jpg", "Обложка")</f>
        <v>Обложка</v>
      </c>
      <c r="V737" s="15" t="str">
        <f>HYPERLINK("https://znanium.ru/catalog/product/1882575", "Ознакомиться")</f>
        <v>Ознакомиться</v>
      </c>
      <c r="W737" s="8" t="s">
        <v>122</v>
      </c>
      <c r="X737" s="6"/>
      <c r="Y737" s="6"/>
      <c r="Z737" s="6"/>
      <c r="AA737" s="6" t="s">
        <v>623</v>
      </c>
      <c r="AB737" s="8"/>
    </row>
    <row r="738" spans="1:28" s="4" customFormat="1" ht="51.95" customHeight="1" x14ac:dyDescent="0.2">
      <c r="A738" s="5">
        <v>0</v>
      </c>
      <c r="B738" s="6" t="s">
        <v>4809</v>
      </c>
      <c r="C738" s="13">
        <v>1244</v>
      </c>
      <c r="D738" s="8" t="s">
        <v>4810</v>
      </c>
      <c r="E738" s="8" t="s">
        <v>4811</v>
      </c>
      <c r="F738" s="8" t="s">
        <v>4812</v>
      </c>
      <c r="G738" s="6" t="s">
        <v>38</v>
      </c>
      <c r="H738" s="6" t="s">
        <v>39</v>
      </c>
      <c r="I738" s="8" t="s">
        <v>133</v>
      </c>
      <c r="J738" s="9">
        <v>1</v>
      </c>
      <c r="K738" s="9">
        <v>248</v>
      </c>
      <c r="L738" s="9">
        <v>2025</v>
      </c>
      <c r="M738" s="8" t="s">
        <v>4813</v>
      </c>
      <c r="N738" s="8" t="s">
        <v>42</v>
      </c>
      <c r="O738" s="8" t="s">
        <v>43</v>
      </c>
      <c r="P738" s="6" t="s">
        <v>44</v>
      </c>
      <c r="Q738" s="8" t="s">
        <v>45</v>
      </c>
      <c r="R738" s="10" t="s">
        <v>2042</v>
      </c>
      <c r="S738" s="11" t="s">
        <v>4814</v>
      </c>
      <c r="T738" s="6"/>
      <c r="U738" s="15" t="str">
        <f>HYPERLINK("https://media.infra-m.ru/2192/2192225/cover/2192225.jpg", "Обложка")</f>
        <v>Обложка</v>
      </c>
      <c r="V738" s="15" t="str">
        <f>HYPERLINK("https://znanium.ru/catalog/product/1862056", "Ознакомиться")</f>
        <v>Ознакомиться</v>
      </c>
      <c r="W738" s="8" t="s">
        <v>189</v>
      </c>
      <c r="X738" s="6"/>
      <c r="Y738" s="6"/>
      <c r="Z738" s="6"/>
      <c r="AA738" s="6" t="s">
        <v>148</v>
      </c>
      <c r="AB738" s="8"/>
    </row>
    <row r="739" spans="1:28" s="4" customFormat="1" ht="51.95" customHeight="1" x14ac:dyDescent="0.2">
      <c r="A739" s="5">
        <v>0</v>
      </c>
      <c r="B739" s="6" t="s">
        <v>4815</v>
      </c>
      <c r="C739" s="13">
        <v>1730</v>
      </c>
      <c r="D739" s="8" t="s">
        <v>4816</v>
      </c>
      <c r="E739" s="8" t="s">
        <v>4817</v>
      </c>
      <c r="F739" s="8" t="s">
        <v>4818</v>
      </c>
      <c r="G739" s="6" t="s">
        <v>38</v>
      </c>
      <c r="H739" s="6" t="s">
        <v>284</v>
      </c>
      <c r="I739" s="8" t="s">
        <v>118</v>
      </c>
      <c r="J739" s="9">
        <v>1</v>
      </c>
      <c r="K739" s="9">
        <v>384</v>
      </c>
      <c r="L739" s="9">
        <v>2024</v>
      </c>
      <c r="M739" s="8" t="s">
        <v>4819</v>
      </c>
      <c r="N739" s="8" t="s">
        <v>42</v>
      </c>
      <c r="O739" s="8" t="s">
        <v>88</v>
      </c>
      <c r="P739" s="6" t="s">
        <v>110</v>
      </c>
      <c r="Q739" s="8" t="s">
        <v>45</v>
      </c>
      <c r="R739" s="10" t="s">
        <v>4820</v>
      </c>
      <c r="S739" s="11" t="s">
        <v>4821</v>
      </c>
      <c r="T739" s="6"/>
      <c r="U739" s="15" t="str">
        <f>HYPERLINK("https://media.infra-m.ru/2056/2056659/cover/2056659.jpg", "Обложка")</f>
        <v>Обложка</v>
      </c>
      <c r="V739" s="15" t="str">
        <f>HYPERLINK("https://znanium.ru/catalog/product/2056659", "Ознакомиться")</f>
        <v>Ознакомиться</v>
      </c>
      <c r="W739" s="8" t="s">
        <v>264</v>
      </c>
      <c r="X739" s="6"/>
      <c r="Y739" s="6"/>
      <c r="Z739" s="6"/>
      <c r="AA739" s="6" t="s">
        <v>4822</v>
      </c>
      <c r="AB739" s="8"/>
    </row>
    <row r="740" spans="1:28" s="4" customFormat="1" ht="51.95" customHeight="1" x14ac:dyDescent="0.2">
      <c r="A740" s="5">
        <v>0</v>
      </c>
      <c r="B740" s="6" t="s">
        <v>4823</v>
      </c>
      <c r="C740" s="13">
        <v>1920</v>
      </c>
      <c r="D740" s="8" t="s">
        <v>4824</v>
      </c>
      <c r="E740" s="8" t="s">
        <v>4817</v>
      </c>
      <c r="F740" s="8" t="s">
        <v>4818</v>
      </c>
      <c r="G740" s="6" t="s">
        <v>38</v>
      </c>
      <c r="H740" s="6" t="s">
        <v>284</v>
      </c>
      <c r="I740" s="8" t="s">
        <v>98</v>
      </c>
      <c r="J740" s="9">
        <v>1</v>
      </c>
      <c r="K740" s="9">
        <v>384</v>
      </c>
      <c r="L740" s="9">
        <v>2024</v>
      </c>
      <c r="M740" s="8" t="s">
        <v>4825</v>
      </c>
      <c r="N740" s="8" t="s">
        <v>42</v>
      </c>
      <c r="O740" s="8" t="s">
        <v>88</v>
      </c>
      <c r="P740" s="6" t="s">
        <v>110</v>
      </c>
      <c r="Q740" s="8" t="s">
        <v>100</v>
      </c>
      <c r="R740" s="10" t="s">
        <v>4826</v>
      </c>
      <c r="S740" s="11" t="s">
        <v>4827</v>
      </c>
      <c r="T740" s="6"/>
      <c r="U740" s="15" t="str">
        <f>HYPERLINK("https://media.infra-m.ru/2155/2155296/cover/2155296.jpg", "Обложка")</f>
        <v>Обложка</v>
      </c>
      <c r="V740" s="15" t="str">
        <f>HYPERLINK("https://znanium.ru/catalog/product/2155296", "Ознакомиться")</f>
        <v>Ознакомиться</v>
      </c>
      <c r="W740" s="8" t="s">
        <v>264</v>
      </c>
      <c r="X740" s="6"/>
      <c r="Y740" s="6"/>
      <c r="Z740" s="6" t="s">
        <v>129</v>
      </c>
      <c r="AA740" s="6" t="s">
        <v>4828</v>
      </c>
      <c r="AB740" s="8"/>
    </row>
    <row r="741" spans="1:28" s="4" customFormat="1" ht="51.95" customHeight="1" x14ac:dyDescent="0.2">
      <c r="A741" s="5">
        <v>0</v>
      </c>
      <c r="B741" s="6" t="s">
        <v>4829</v>
      </c>
      <c r="C741" s="13">
        <v>1130</v>
      </c>
      <c r="D741" s="8" t="s">
        <v>4830</v>
      </c>
      <c r="E741" s="8" t="s">
        <v>4831</v>
      </c>
      <c r="F741" s="8" t="s">
        <v>4832</v>
      </c>
      <c r="G741" s="6" t="s">
        <v>66</v>
      </c>
      <c r="H741" s="6" t="s">
        <v>39</v>
      </c>
      <c r="I741" s="8" t="s">
        <v>664</v>
      </c>
      <c r="J741" s="9">
        <v>1</v>
      </c>
      <c r="K741" s="9">
        <v>251</v>
      </c>
      <c r="L741" s="9">
        <v>2023</v>
      </c>
      <c r="M741" s="8" t="s">
        <v>4833</v>
      </c>
      <c r="N741" s="8" t="s">
        <v>42</v>
      </c>
      <c r="O741" s="8" t="s">
        <v>88</v>
      </c>
      <c r="P741" s="6" t="s">
        <v>44</v>
      </c>
      <c r="Q741" s="8" t="s">
        <v>45</v>
      </c>
      <c r="R741" s="10" t="s">
        <v>1142</v>
      </c>
      <c r="S741" s="11" t="s">
        <v>4834</v>
      </c>
      <c r="T741" s="6"/>
      <c r="U741" s="15" t="str">
        <f>HYPERLINK("https://media.infra-m.ru/1937/1937179/cover/1937179.jpg", "Обложка")</f>
        <v>Обложка</v>
      </c>
      <c r="V741" s="15" t="str">
        <f>HYPERLINK("https://znanium.ru/catalog/product/1937179", "Ознакомиться")</f>
        <v>Ознакомиться</v>
      </c>
      <c r="W741" s="8" t="s">
        <v>668</v>
      </c>
      <c r="X741" s="6"/>
      <c r="Y741" s="6"/>
      <c r="Z741" s="6"/>
      <c r="AA741" s="6" t="s">
        <v>669</v>
      </c>
      <c r="AB741" s="8"/>
    </row>
    <row r="742" spans="1:28" s="4" customFormat="1" ht="42" customHeight="1" x14ac:dyDescent="0.2">
      <c r="A742" s="5">
        <v>0</v>
      </c>
      <c r="B742" s="6" t="s">
        <v>4835</v>
      </c>
      <c r="C742" s="13">
        <v>1490</v>
      </c>
      <c r="D742" s="8" t="s">
        <v>4836</v>
      </c>
      <c r="E742" s="8" t="s">
        <v>4837</v>
      </c>
      <c r="F742" s="8" t="s">
        <v>4838</v>
      </c>
      <c r="G742" s="6" t="s">
        <v>38</v>
      </c>
      <c r="H742" s="6" t="s">
        <v>309</v>
      </c>
      <c r="I742" s="8" t="s">
        <v>118</v>
      </c>
      <c r="J742" s="9">
        <v>1</v>
      </c>
      <c r="K742" s="9">
        <v>298</v>
      </c>
      <c r="L742" s="9">
        <v>2024</v>
      </c>
      <c r="M742" s="8" t="s">
        <v>4839</v>
      </c>
      <c r="N742" s="8" t="s">
        <v>55</v>
      </c>
      <c r="O742" s="8" t="s">
        <v>56</v>
      </c>
      <c r="P742" s="6" t="s">
        <v>44</v>
      </c>
      <c r="Q742" s="8" t="s">
        <v>4840</v>
      </c>
      <c r="R742" s="10" t="s">
        <v>4841</v>
      </c>
      <c r="S742" s="11"/>
      <c r="T742" s="6" t="s">
        <v>906</v>
      </c>
      <c r="U742" s="15" t="str">
        <f>HYPERLINK("https://media.infra-m.ru/2142/2142822/cover/2142822.jpg", "Обложка")</f>
        <v>Обложка</v>
      </c>
      <c r="V742" s="15" t="str">
        <f>HYPERLINK("https://znanium.ru/catalog/product/2142822", "Ознакомиться")</f>
        <v>Ознакомиться</v>
      </c>
      <c r="W742" s="8" t="s">
        <v>3194</v>
      </c>
      <c r="X742" s="6"/>
      <c r="Y742" s="6"/>
      <c r="Z742" s="6"/>
      <c r="AA742" s="6" t="s">
        <v>4842</v>
      </c>
      <c r="AB742" s="8"/>
    </row>
    <row r="743" spans="1:28" s="4" customFormat="1" ht="42" customHeight="1" x14ac:dyDescent="0.2">
      <c r="A743" s="5">
        <v>0</v>
      </c>
      <c r="B743" s="6" t="s">
        <v>4843</v>
      </c>
      <c r="C743" s="7">
        <v>499.9</v>
      </c>
      <c r="D743" s="8" t="s">
        <v>4844</v>
      </c>
      <c r="E743" s="8" t="s">
        <v>4845</v>
      </c>
      <c r="F743" s="8" t="s">
        <v>4846</v>
      </c>
      <c r="G743" s="6" t="s">
        <v>66</v>
      </c>
      <c r="H743" s="6" t="s">
        <v>309</v>
      </c>
      <c r="I743" s="8" t="s">
        <v>640</v>
      </c>
      <c r="J743" s="9">
        <v>1</v>
      </c>
      <c r="K743" s="9">
        <v>228</v>
      </c>
      <c r="L743" s="9">
        <v>2017</v>
      </c>
      <c r="M743" s="8" t="s">
        <v>4847</v>
      </c>
      <c r="N743" s="8" t="s">
        <v>55</v>
      </c>
      <c r="O743" s="8" t="s">
        <v>56</v>
      </c>
      <c r="P743" s="6" t="s">
        <v>44</v>
      </c>
      <c r="Q743" s="8" t="s">
        <v>229</v>
      </c>
      <c r="R743" s="10" t="s">
        <v>4841</v>
      </c>
      <c r="S743" s="11"/>
      <c r="T743" s="6" t="s">
        <v>906</v>
      </c>
      <c r="U743" s="15" t="str">
        <f>HYPERLINK("https://media.infra-m.ru/0774/0774413/cover/774413.jpg", "Обложка")</f>
        <v>Обложка</v>
      </c>
      <c r="V743" s="15" t="str">
        <f>HYPERLINK("https://znanium.ru/catalog/product/2142822", "Ознакомиться")</f>
        <v>Ознакомиться</v>
      </c>
      <c r="W743" s="8" t="s">
        <v>3194</v>
      </c>
      <c r="X743" s="6"/>
      <c r="Y743" s="6"/>
      <c r="Z743" s="6"/>
      <c r="AA743" s="6" t="s">
        <v>575</v>
      </c>
      <c r="AB743" s="8"/>
    </row>
    <row r="744" spans="1:28" s="4" customFormat="1" ht="42" customHeight="1" x14ac:dyDescent="0.2">
      <c r="A744" s="5">
        <v>0</v>
      </c>
      <c r="B744" s="6" t="s">
        <v>4848</v>
      </c>
      <c r="C744" s="7">
        <v>900</v>
      </c>
      <c r="D744" s="8" t="s">
        <v>4849</v>
      </c>
      <c r="E744" s="8" t="s">
        <v>4850</v>
      </c>
      <c r="F744" s="8" t="s">
        <v>4851</v>
      </c>
      <c r="G744" s="6" t="s">
        <v>38</v>
      </c>
      <c r="H744" s="6" t="s">
        <v>309</v>
      </c>
      <c r="I744" s="8" t="s">
        <v>640</v>
      </c>
      <c r="J744" s="9">
        <v>1</v>
      </c>
      <c r="K744" s="9">
        <v>238</v>
      </c>
      <c r="L744" s="9">
        <v>2021</v>
      </c>
      <c r="M744" s="8" t="s">
        <v>4852</v>
      </c>
      <c r="N744" s="8" t="s">
        <v>55</v>
      </c>
      <c r="O744" s="8" t="s">
        <v>56</v>
      </c>
      <c r="P744" s="6" t="s">
        <v>44</v>
      </c>
      <c r="Q744" s="8" t="s">
        <v>229</v>
      </c>
      <c r="R744" s="10" t="s">
        <v>4841</v>
      </c>
      <c r="S744" s="11"/>
      <c r="T744" s="6" t="s">
        <v>906</v>
      </c>
      <c r="U744" s="15" t="str">
        <f>HYPERLINK("https://media.infra-m.ru/1245/1245074/cover/1245074.jpg", "Обложка")</f>
        <v>Обложка</v>
      </c>
      <c r="V744" s="15" t="str">
        <f>HYPERLINK("https://znanium.ru/catalog/product/2142822", "Ознакомиться")</f>
        <v>Ознакомиться</v>
      </c>
      <c r="W744" s="8" t="s">
        <v>3194</v>
      </c>
      <c r="X744" s="6"/>
      <c r="Y744" s="6"/>
      <c r="Z744" s="6"/>
      <c r="AA744" s="6" t="s">
        <v>4853</v>
      </c>
      <c r="AB744" s="8"/>
    </row>
    <row r="745" spans="1:28" s="4" customFormat="1" ht="51.95" customHeight="1" x14ac:dyDescent="0.2">
      <c r="A745" s="5">
        <v>0</v>
      </c>
      <c r="B745" s="6" t="s">
        <v>4854</v>
      </c>
      <c r="C745" s="7">
        <v>554</v>
      </c>
      <c r="D745" s="8" t="s">
        <v>4855</v>
      </c>
      <c r="E745" s="8" t="s">
        <v>4856</v>
      </c>
      <c r="F745" s="8" t="s">
        <v>4857</v>
      </c>
      <c r="G745" s="6" t="s">
        <v>77</v>
      </c>
      <c r="H745" s="6" t="s">
        <v>39</v>
      </c>
      <c r="I745" s="8" t="s">
        <v>640</v>
      </c>
      <c r="J745" s="9">
        <v>1</v>
      </c>
      <c r="K745" s="9">
        <v>119</v>
      </c>
      <c r="L745" s="9">
        <v>2023</v>
      </c>
      <c r="M745" s="8" t="s">
        <v>4858</v>
      </c>
      <c r="N745" s="8" t="s">
        <v>42</v>
      </c>
      <c r="O745" s="8" t="s">
        <v>88</v>
      </c>
      <c r="P745" s="6" t="s">
        <v>44</v>
      </c>
      <c r="Q745" s="8" t="s">
        <v>229</v>
      </c>
      <c r="R745" s="10" t="s">
        <v>4859</v>
      </c>
      <c r="S745" s="11" t="s">
        <v>4860</v>
      </c>
      <c r="T745" s="6"/>
      <c r="U745" s="15" t="str">
        <f>HYPERLINK("https://media.infra-m.ru/1981/1981678/cover/1981678.jpg", "Обложка")</f>
        <v>Обложка</v>
      </c>
      <c r="V745" s="15" t="str">
        <f>HYPERLINK("https://znanium.ru/catalog/product/1981678", "Ознакомиться")</f>
        <v>Ознакомиться</v>
      </c>
      <c r="W745" s="8" t="s">
        <v>4861</v>
      </c>
      <c r="X745" s="6"/>
      <c r="Y745" s="6"/>
      <c r="Z745" s="6"/>
      <c r="AA745" s="6" t="s">
        <v>93</v>
      </c>
      <c r="AB745" s="8"/>
    </row>
    <row r="746" spans="1:28" s="4" customFormat="1" ht="51.95" customHeight="1" x14ac:dyDescent="0.2">
      <c r="A746" s="5">
        <v>0</v>
      </c>
      <c r="B746" s="6" t="s">
        <v>4862</v>
      </c>
      <c r="C746" s="13">
        <v>1274</v>
      </c>
      <c r="D746" s="8" t="s">
        <v>4863</v>
      </c>
      <c r="E746" s="8" t="s">
        <v>4864</v>
      </c>
      <c r="F746" s="8" t="s">
        <v>4865</v>
      </c>
      <c r="G746" s="6" t="s">
        <v>38</v>
      </c>
      <c r="H746" s="6" t="s">
        <v>39</v>
      </c>
      <c r="I746" s="8" t="s">
        <v>118</v>
      </c>
      <c r="J746" s="9">
        <v>1</v>
      </c>
      <c r="K746" s="9">
        <v>257</v>
      </c>
      <c r="L746" s="9">
        <v>2025</v>
      </c>
      <c r="M746" s="8" t="s">
        <v>4866</v>
      </c>
      <c r="N746" s="8" t="s">
        <v>55</v>
      </c>
      <c r="O746" s="8" t="s">
        <v>56</v>
      </c>
      <c r="P746" s="6" t="s">
        <v>110</v>
      </c>
      <c r="Q746" s="8" t="s">
        <v>45</v>
      </c>
      <c r="R746" s="10" t="s">
        <v>4867</v>
      </c>
      <c r="S746" s="11" t="s">
        <v>4868</v>
      </c>
      <c r="T746" s="6"/>
      <c r="U746" s="15" t="str">
        <f>HYPERLINK("https://media.infra-m.ru/2163/2163214/cover/2163214.jpg", "Обложка")</f>
        <v>Обложка</v>
      </c>
      <c r="V746" s="15" t="str">
        <f>HYPERLINK("https://znanium.ru/catalog/product/2123865", "Ознакомиться")</f>
        <v>Ознакомиться</v>
      </c>
      <c r="W746" s="8" t="s">
        <v>2019</v>
      </c>
      <c r="X746" s="6"/>
      <c r="Y746" s="6"/>
      <c r="Z746" s="6"/>
      <c r="AA746" s="6" t="s">
        <v>449</v>
      </c>
      <c r="AB746" s="8"/>
    </row>
    <row r="747" spans="1:28" s="4" customFormat="1" ht="51.95" customHeight="1" x14ac:dyDescent="0.2">
      <c r="A747" s="5">
        <v>0</v>
      </c>
      <c r="B747" s="6" t="s">
        <v>4869</v>
      </c>
      <c r="C747" s="13">
        <v>1414</v>
      </c>
      <c r="D747" s="8" t="s">
        <v>4870</v>
      </c>
      <c r="E747" s="8" t="s">
        <v>4871</v>
      </c>
      <c r="F747" s="8" t="s">
        <v>4872</v>
      </c>
      <c r="G747" s="6" t="s">
        <v>38</v>
      </c>
      <c r="H747" s="6" t="s">
        <v>143</v>
      </c>
      <c r="I747" s="8" t="s">
        <v>133</v>
      </c>
      <c r="J747" s="9">
        <v>1</v>
      </c>
      <c r="K747" s="9">
        <v>271</v>
      </c>
      <c r="L747" s="9">
        <v>2025</v>
      </c>
      <c r="M747" s="8" t="s">
        <v>4873</v>
      </c>
      <c r="N747" s="8" t="s">
        <v>55</v>
      </c>
      <c r="O747" s="8" t="s">
        <v>56</v>
      </c>
      <c r="P747" s="6" t="s">
        <v>44</v>
      </c>
      <c r="Q747" s="8" t="s">
        <v>45</v>
      </c>
      <c r="R747" s="10" t="s">
        <v>4874</v>
      </c>
      <c r="S747" s="11" t="s">
        <v>4875</v>
      </c>
      <c r="T747" s="6"/>
      <c r="U747" s="15" t="str">
        <f>HYPERLINK("https://media.infra-m.ru/2188/2188715/cover/2188715.jpg", "Обложка")</f>
        <v>Обложка</v>
      </c>
      <c r="V747" s="15" t="str">
        <f>HYPERLINK("https://znanium.ru/catalog/product/1913858", "Ознакомиться")</f>
        <v>Ознакомиться</v>
      </c>
      <c r="W747" s="8" t="s">
        <v>3078</v>
      </c>
      <c r="X747" s="6"/>
      <c r="Y747" s="6"/>
      <c r="Z747" s="6"/>
      <c r="AA747" s="6" t="s">
        <v>155</v>
      </c>
      <c r="AB747" s="8"/>
    </row>
    <row r="748" spans="1:28" s="4" customFormat="1" ht="51.95" customHeight="1" x14ac:dyDescent="0.2">
      <c r="A748" s="5">
        <v>0</v>
      </c>
      <c r="B748" s="6" t="s">
        <v>4876</v>
      </c>
      <c r="C748" s="7">
        <v>820</v>
      </c>
      <c r="D748" s="8" t="s">
        <v>4877</v>
      </c>
      <c r="E748" s="8" t="s">
        <v>4864</v>
      </c>
      <c r="F748" s="8" t="s">
        <v>4878</v>
      </c>
      <c r="G748" s="6" t="s">
        <v>38</v>
      </c>
      <c r="H748" s="6" t="s">
        <v>39</v>
      </c>
      <c r="I748" s="8" t="s">
        <v>946</v>
      </c>
      <c r="J748" s="9">
        <v>1</v>
      </c>
      <c r="K748" s="9">
        <v>167</v>
      </c>
      <c r="L748" s="9">
        <v>2023</v>
      </c>
      <c r="M748" s="8" t="s">
        <v>4879</v>
      </c>
      <c r="N748" s="8" t="s">
        <v>55</v>
      </c>
      <c r="O748" s="8" t="s">
        <v>56</v>
      </c>
      <c r="P748" s="6" t="s">
        <v>44</v>
      </c>
      <c r="Q748" s="8" t="s">
        <v>45</v>
      </c>
      <c r="R748" s="10" t="s">
        <v>4880</v>
      </c>
      <c r="S748" s="11" t="s">
        <v>4881</v>
      </c>
      <c r="T748" s="6"/>
      <c r="U748" s="15" t="str">
        <f>HYPERLINK("https://media.infra-m.ru/2127/2127137/cover/2127137.jpg", "Обложка")</f>
        <v>Обложка</v>
      </c>
      <c r="V748" s="12"/>
      <c r="W748" s="8" t="s">
        <v>4882</v>
      </c>
      <c r="X748" s="6"/>
      <c r="Y748" s="6"/>
      <c r="Z748" s="6"/>
      <c r="AA748" s="6" t="s">
        <v>669</v>
      </c>
      <c r="AB748" s="8"/>
    </row>
    <row r="749" spans="1:28" s="4" customFormat="1" ht="51.95" customHeight="1" x14ac:dyDescent="0.2">
      <c r="A749" s="5">
        <v>0</v>
      </c>
      <c r="B749" s="6" t="s">
        <v>4883</v>
      </c>
      <c r="C749" s="7">
        <v>977</v>
      </c>
      <c r="D749" s="8" t="s">
        <v>4884</v>
      </c>
      <c r="E749" s="8" t="s">
        <v>4885</v>
      </c>
      <c r="F749" s="8" t="s">
        <v>4886</v>
      </c>
      <c r="G749" s="6" t="s">
        <v>77</v>
      </c>
      <c r="H749" s="6" t="s">
        <v>108</v>
      </c>
      <c r="I749" s="8"/>
      <c r="J749" s="9">
        <v>1</v>
      </c>
      <c r="K749" s="9">
        <v>144</v>
      </c>
      <c r="L749" s="9">
        <v>2025</v>
      </c>
      <c r="M749" s="8" t="s">
        <v>4887</v>
      </c>
      <c r="N749" s="8" t="s">
        <v>55</v>
      </c>
      <c r="O749" s="8" t="s">
        <v>68</v>
      </c>
      <c r="P749" s="6" t="s">
        <v>44</v>
      </c>
      <c r="Q749" s="8" t="s">
        <v>90</v>
      </c>
      <c r="R749" s="10" t="s">
        <v>4888</v>
      </c>
      <c r="S749" s="11"/>
      <c r="T749" s="6"/>
      <c r="U749" s="15" t="str">
        <f>HYPERLINK("https://media.infra-m.ru/2192/2192419/cover/2192419.jpg", "Обложка")</f>
        <v>Обложка</v>
      </c>
      <c r="V749" s="15" t="str">
        <f>HYPERLINK("https://znanium.ru/catalog/product/971691", "Ознакомиться")</f>
        <v>Ознакомиться</v>
      </c>
      <c r="W749" s="8" t="s">
        <v>320</v>
      </c>
      <c r="X749" s="6"/>
      <c r="Y749" s="6"/>
      <c r="Z749" s="6"/>
      <c r="AA749" s="6" t="s">
        <v>81</v>
      </c>
      <c r="AB749" s="8"/>
    </row>
    <row r="750" spans="1:28" s="4" customFormat="1" ht="51.95" customHeight="1" x14ac:dyDescent="0.2">
      <c r="A750" s="5">
        <v>0</v>
      </c>
      <c r="B750" s="6" t="s">
        <v>4889</v>
      </c>
      <c r="C750" s="13">
        <v>1430</v>
      </c>
      <c r="D750" s="8" t="s">
        <v>4890</v>
      </c>
      <c r="E750" s="8" t="s">
        <v>4891</v>
      </c>
      <c r="F750" s="8" t="s">
        <v>4892</v>
      </c>
      <c r="G750" s="6" t="s">
        <v>38</v>
      </c>
      <c r="H750" s="6" t="s">
        <v>39</v>
      </c>
      <c r="I750" s="8" t="s">
        <v>118</v>
      </c>
      <c r="J750" s="9">
        <v>1</v>
      </c>
      <c r="K750" s="9">
        <v>303</v>
      </c>
      <c r="L750" s="9">
        <v>2024</v>
      </c>
      <c r="M750" s="8" t="s">
        <v>4893</v>
      </c>
      <c r="N750" s="8" t="s">
        <v>42</v>
      </c>
      <c r="O750" s="8" t="s">
        <v>43</v>
      </c>
      <c r="P750" s="6" t="s">
        <v>44</v>
      </c>
      <c r="Q750" s="8" t="s">
        <v>90</v>
      </c>
      <c r="R750" s="10" t="s">
        <v>4894</v>
      </c>
      <c r="S750" s="11" t="s">
        <v>4895</v>
      </c>
      <c r="T750" s="6"/>
      <c r="U750" s="15" t="str">
        <f>HYPERLINK("https://media.infra-m.ru/2135/2135238/cover/2135238.jpg", "Обложка")</f>
        <v>Обложка</v>
      </c>
      <c r="V750" s="15" t="str">
        <f>HYPERLINK("https://znanium.ru/catalog/product/2135238", "Ознакомиться")</f>
        <v>Ознакомиться</v>
      </c>
      <c r="W750" s="8" t="s">
        <v>3297</v>
      </c>
      <c r="X750" s="6"/>
      <c r="Y750" s="6"/>
      <c r="Z750" s="6"/>
      <c r="AA750" s="6" t="s">
        <v>113</v>
      </c>
      <c r="AB750" s="8"/>
    </row>
    <row r="751" spans="1:28" s="4" customFormat="1" ht="51.95" customHeight="1" x14ac:dyDescent="0.2">
      <c r="A751" s="5">
        <v>0</v>
      </c>
      <c r="B751" s="6" t="s">
        <v>4896</v>
      </c>
      <c r="C751" s="13">
        <v>1180</v>
      </c>
      <c r="D751" s="8" t="s">
        <v>4897</v>
      </c>
      <c r="E751" s="8" t="s">
        <v>4898</v>
      </c>
      <c r="F751" s="8" t="s">
        <v>4899</v>
      </c>
      <c r="G751" s="6" t="s">
        <v>38</v>
      </c>
      <c r="H751" s="6" t="s">
        <v>39</v>
      </c>
      <c r="I751" s="8" t="s">
        <v>133</v>
      </c>
      <c r="J751" s="9">
        <v>1</v>
      </c>
      <c r="K751" s="9">
        <v>256</v>
      </c>
      <c r="L751" s="9">
        <v>2024</v>
      </c>
      <c r="M751" s="8" t="s">
        <v>4900</v>
      </c>
      <c r="N751" s="8" t="s">
        <v>55</v>
      </c>
      <c r="O751" s="8" t="s">
        <v>326</v>
      </c>
      <c r="P751" s="6" t="s">
        <v>44</v>
      </c>
      <c r="Q751" s="8" t="s">
        <v>45</v>
      </c>
      <c r="R751" s="10" t="s">
        <v>4901</v>
      </c>
      <c r="S751" s="11"/>
      <c r="T751" s="6"/>
      <c r="U751" s="15" t="str">
        <f>HYPERLINK("https://media.infra-m.ru/2127/2127282/cover/2127282.jpg", "Обложка")</f>
        <v>Обложка</v>
      </c>
      <c r="V751" s="15" t="str">
        <f>HYPERLINK("https://znanium.ru/catalog/product/2127282", "Ознакомиться")</f>
        <v>Ознакомиться</v>
      </c>
      <c r="W751" s="8" t="s">
        <v>122</v>
      </c>
      <c r="X751" s="6"/>
      <c r="Y751" s="6"/>
      <c r="Z751" s="6"/>
      <c r="AA751" s="6" t="s">
        <v>155</v>
      </c>
      <c r="AB751" s="8"/>
    </row>
    <row r="752" spans="1:28" s="4" customFormat="1" ht="51.95" customHeight="1" x14ac:dyDescent="0.2">
      <c r="A752" s="5">
        <v>0</v>
      </c>
      <c r="B752" s="6" t="s">
        <v>4902</v>
      </c>
      <c r="C752" s="13">
        <v>1590</v>
      </c>
      <c r="D752" s="8" t="s">
        <v>4903</v>
      </c>
      <c r="E752" s="8" t="s">
        <v>4904</v>
      </c>
      <c r="F752" s="8" t="s">
        <v>4905</v>
      </c>
      <c r="G752" s="6" t="s">
        <v>38</v>
      </c>
      <c r="H752" s="6" t="s">
        <v>39</v>
      </c>
      <c r="I752" s="8" t="s">
        <v>98</v>
      </c>
      <c r="J752" s="9">
        <v>1</v>
      </c>
      <c r="K752" s="9">
        <v>338</v>
      </c>
      <c r="L752" s="9">
        <v>2024</v>
      </c>
      <c r="M752" s="8" t="s">
        <v>4906</v>
      </c>
      <c r="N752" s="8" t="s">
        <v>42</v>
      </c>
      <c r="O752" s="8" t="s">
        <v>88</v>
      </c>
      <c r="P752" s="6" t="s">
        <v>44</v>
      </c>
      <c r="Q752" s="8" t="s">
        <v>100</v>
      </c>
      <c r="R752" s="10" t="s">
        <v>4907</v>
      </c>
      <c r="S752" s="11" t="s">
        <v>4908</v>
      </c>
      <c r="T752" s="6"/>
      <c r="U752" s="15" t="str">
        <f>HYPERLINK("https://media.infra-m.ru/2139/2139079/cover/2139079.jpg", "Обложка")</f>
        <v>Обложка</v>
      </c>
      <c r="V752" s="15" t="str">
        <f>HYPERLINK("https://znanium.ru/catalog/product/2139079", "Ознакомиться")</f>
        <v>Ознакомиться</v>
      </c>
      <c r="W752" s="8" t="s">
        <v>103</v>
      </c>
      <c r="X752" s="6"/>
      <c r="Y752" s="6"/>
      <c r="Z752" s="6"/>
      <c r="AA752" s="6" t="s">
        <v>123</v>
      </c>
      <c r="AB752" s="8" t="s">
        <v>2745</v>
      </c>
    </row>
    <row r="753" spans="1:28" s="4" customFormat="1" ht="51.95" customHeight="1" x14ac:dyDescent="0.2">
      <c r="A753" s="5">
        <v>0</v>
      </c>
      <c r="B753" s="6" t="s">
        <v>4909</v>
      </c>
      <c r="C753" s="13">
        <v>1130</v>
      </c>
      <c r="D753" s="8" t="s">
        <v>4910</v>
      </c>
      <c r="E753" s="8" t="s">
        <v>4911</v>
      </c>
      <c r="F753" s="8" t="s">
        <v>4912</v>
      </c>
      <c r="G753" s="6" t="s">
        <v>38</v>
      </c>
      <c r="H753" s="6" t="s">
        <v>39</v>
      </c>
      <c r="I753" s="8" t="s">
        <v>640</v>
      </c>
      <c r="J753" s="9">
        <v>1</v>
      </c>
      <c r="K753" s="9">
        <v>252</v>
      </c>
      <c r="L753" s="9">
        <v>2023</v>
      </c>
      <c r="M753" s="8" t="s">
        <v>4913</v>
      </c>
      <c r="N753" s="8" t="s">
        <v>42</v>
      </c>
      <c r="O753" s="8" t="s">
        <v>43</v>
      </c>
      <c r="P753" s="6" t="s">
        <v>44</v>
      </c>
      <c r="Q753" s="8" t="s">
        <v>229</v>
      </c>
      <c r="R753" s="10" t="s">
        <v>4914</v>
      </c>
      <c r="S753" s="11" t="s">
        <v>4915</v>
      </c>
      <c r="T753" s="6" t="s">
        <v>906</v>
      </c>
      <c r="U753" s="15" t="str">
        <f>HYPERLINK("https://media.infra-m.ru/1907/1907498/cover/1907498.jpg", "Обложка")</f>
        <v>Обложка</v>
      </c>
      <c r="V753" s="15" t="str">
        <f>HYPERLINK("https://znanium.ru/catalog/product/1907498", "Ознакомиться")</f>
        <v>Ознакомиться</v>
      </c>
      <c r="W753" s="8" t="s">
        <v>272</v>
      </c>
      <c r="X753" s="6"/>
      <c r="Y753" s="6"/>
      <c r="Z753" s="6"/>
      <c r="AA753" s="6" t="s">
        <v>113</v>
      </c>
      <c r="AB753" s="8"/>
    </row>
    <row r="754" spans="1:28" s="4" customFormat="1" ht="51.95" customHeight="1" x14ac:dyDescent="0.2">
      <c r="A754" s="5">
        <v>0</v>
      </c>
      <c r="B754" s="6" t="s">
        <v>4916</v>
      </c>
      <c r="C754" s="7">
        <v>650</v>
      </c>
      <c r="D754" s="8" t="s">
        <v>4917</v>
      </c>
      <c r="E754" s="8" t="s">
        <v>4918</v>
      </c>
      <c r="F754" s="8" t="s">
        <v>4919</v>
      </c>
      <c r="G754" s="6" t="s">
        <v>66</v>
      </c>
      <c r="H754" s="6" t="s">
        <v>39</v>
      </c>
      <c r="I754" s="8" t="s">
        <v>664</v>
      </c>
      <c r="J754" s="9">
        <v>1</v>
      </c>
      <c r="K754" s="9">
        <v>153</v>
      </c>
      <c r="L754" s="9">
        <v>2023</v>
      </c>
      <c r="M754" s="8" t="s">
        <v>4920</v>
      </c>
      <c r="N754" s="8" t="s">
        <v>42</v>
      </c>
      <c r="O754" s="8" t="s">
        <v>88</v>
      </c>
      <c r="P754" s="6" t="s">
        <v>44</v>
      </c>
      <c r="Q754" s="8" t="s">
        <v>45</v>
      </c>
      <c r="R754" s="10" t="s">
        <v>1142</v>
      </c>
      <c r="S754" s="11" t="s">
        <v>4921</v>
      </c>
      <c r="T754" s="6"/>
      <c r="U754" s="15" t="str">
        <f>HYPERLINK("https://media.infra-m.ru/1981/1981737/cover/1981737.jpg", "Обложка")</f>
        <v>Обложка</v>
      </c>
      <c r="V754" s="15" t="str">
        <f>HYPERLINK("https://znanium.ru/catalog/product/1981737", "Ознакомиться")</f>
        <v>Ознакомиться</v>
      </c>
      <c r="W754" s="8" t="s">
        <v>668</v>
      </c>
      <c r="X754" s="6"/>
      <c r="Y754" s="6"/>
      <c r="Z754" s="6"/>
      <c r="AA754" s="6" t="s">
        <v>669</v>
      </c>
      <c r="AB754" s="8"/>
    </row>
    <row r="755" spans="1:28" s="4" customFormat="1" ht="51.95" customHeight="1" x14ac:dyDescent="0.2">
      <c r="A755" s="5">
        <v>0</v>
      </c>
      <c r="B755" s="6" t="s">
        <v>4922</v>
      </c>
      <c r="C755" s="7">
        <v>984</v>
      </c>
      <c r="D755" s="8" t="s">
        <v>4923</v>
      </c>
      <c r="E755" s="8" t="s">
        <v>4924</v>
      </c>
      <c r="F755" s="8" t="s">
        <v>4925</v>
      </c>
      <c r="G755" s="6" t="s">
        <v>38</v>
      </c>
      <c r="H755" s="6" t="s">
        <v>39</v>
      </c>
      <c r="I755" s="8" t="s">
        <v>946</v>
      </c>
      <c r="J755" s="9">
        <v>1</v>
      </c>
      <c r="K755" s="9">
        <v>219</v>
      </c>
      <c r="L755" s="9">
        <v>2023</v>
      </c>
      <c r="M755" s="8" t="s">
        <v>4926</v>
      </c>
      <c r="N755" s="8" t="s">
        <v>42</v>
      </c>
      <c r="O755" s="8" t="s">
        <v>88</v>
      </c>
      <c r="P755" s="6" t="s">
        <v>44</v>
      </c>
      <c r="Q755" s="8" t="s">
        <v>45</v>
      </c>
      <c r="R755" s="10" t="s">
        <v>3008</v>
      </c>
      <c r="S755" s="11" t="s">
        <v>4927</v>
      </c>
      <c r="T755" s="6"/>
      <c r="U755" s="15" t="str">
        <f>HYPERLINK("https://media.infra-m.ru/2006/2006857/cover/2006857.jpg", "Обложка")</f>
        <v>Обложка</v>
      </c>
      <c r="V755" s="12"/>
      <c r="W755" s="8" t="s">
        <v>728</v>
      </c>
      <c r="X755" s="6"/>
      <c r="Y755" s="6"/>
      <c r="Z755" s="6"/>
      <c r="AA755" s="6" t="s">
        <v>148</v>
      </c>
      <c r="AB755" s="8"/>
    </row>
    <row r="756" spans="1:28" s="4" customFormat="1" ht="51.95" customHeight="1" x14ac:dyDescent="0.2">
      <c r="A756" s="5">
        <v>0</v>
      </c>
      <c r="B756" s="6" t="s">
        <v>4928</v>
      </c>
      <c r="C756" s="13">
        <v>2684</v>
      </c>
      <c r="D756" s="8" t="s">
        <v>4929</v>
      </c>
      <c r="E756" s="8" t="s">
        <v>4930</v>
      </c>
      <c r="F756" s="8" t="s">
        <v>4931</v>
      </c>
      <c r="G756" s="6" t="s">
        <v>38</v>
      </c>
      <c r="H756" s="6" t="s">
        <v>39</v>
      </c>
      <c r="I756" s="8" t="s">
        <v>1536</v>
      </c>
      <c r="J756" s="9">
        <v>1</v>
      </c>
      <c r="K756" s="9">
        <v>536</v>
      </c>
      <c r="L756" s="9">
        <v>2025</v>
      </c>
      <c r="M756" s="8" t="s">
        <v>4932</v>
      </c>
      <c r="N756" s="8" t="s">
        <v>42</v>
      </c>
      <c r="O756" s="8" t="s">
        <v>205</v>
      </c>
      <c r="P756" s="6" t="s">
        <v>110</v>
      </c>
      <c r="Q756" s="8" t="s">
        <v>725</v>
      </c>
      <c r="R756" s="10" t="s">
        <v>4933</v>
      </c>
      <c r="S756" s="11" t="s">
        <v>4934</v>
      </c>
      <c r="T756" s="6"/>
      <c r="U756" s="15" t="str">
        <f>HYPERLINK("https://media.infra-m.ru/2191/2191613/cover/2191613.jpg", "Обложка")</f>
        <v>Обложка</v>
      </c>
      <c r="V756" s="12"/>
      <c r="W756" s="8" t="s">
        <v>728</v>
      </c>
      <c r="X756" s="6"/>
      <c r="Y756" s="6"/>
      <c r="Z756" s="6"/>
      <c r="AA756" s="6" t="s">
        <v>113</v>
      </c>
      <c r="AB756" s="8"/>
    </row>
    <row r="757" spans="1:28" s="4" customFormat="1" ht="51.95" customHeight="1" x14ac:dyDescent="0.2">
      <c r="A757" s="5">
        <v>0</v>
      </c>
      <c r="B757" s="6" t="s">
        <v>4935</v>
      </c>
      <c r="C757" s="13">
        <v>1620</v>
      </c>
      <c r="D757" s="8" t="s">
        <v>4936</v>
      </c>
      <c r="E757" s="8" t="s">
        <v>4937</v>
      </c>
      <c r="F757" s="8" t="s">
        <v>4938</v>
      </c>
      <c r="G757" s="6" t="s">
        <v>38</v>
      </c>
      <c r="H757" s="6" t="s">
        <v>284</v>
      </c>
      <c r="I757" s="8" t="s">
        <v>98</v>
      </c>
      <c r="J757" s="9">
        <v>1</v>
      </c>
      <c r="K757" s="9">
        <v>318</v>
      </c>
      <c r="L757" s="9">
        <v>2025</v>
      </c>
      <c r="M757" s="8" t="s">
        <v>4939</v>
      </c>
      <c r="N757" s="8" t="s">
        <v>42</v>
      </c>
      <c r="O757" s="8" t="s">
        <v>205</v>
      </c>
      <c r="P757" s="6" t="s">
        <v>110</v>
      </c>
      <c r="Q757" s="8" t="s">
        <v>100</v>
      </c>
      <c r="R757" s="10" t="s">
        <v>4940</v>
      </c>
      <c r="S757" s="11" t="s">
        <v>3545</v>
      </c>
      <c r="T757" s="6"/>
      <c r="U757" s="15" t="str">
        <f>HYPERLINK("https://media.infra-m.ru/2181/2181608/cover/2181608.jpg", "Обложка")</f>
        <v>Обложка</v>
      </c>
      <c r="V757" s="15" t="str">
        <f>HYPERLINK("https://znanium.ru/catalog/product/2181608", "Ознакомиться")</f>
        <v>Ознакомиться</v>
      </c>
      <c r="W757" s="8"/>
      <c r="X757" s="6"/>
      <c r="Y757" s="6" t="s">
        <v>30</v>
      </c>
      <c r="Z757" s="6"/>
      <c r="AA757" s="6" t="s">
        <v>629</v>
      </c>
      <c r="AB757" s="8"/>
    </row>
    <row r="758" spans="1:28" s="4" customFormat="1" ht="51.95" customHeight="1" x14ac:dyDescent="0.2">
      <c r="A758" s="5">
        <v>0</v>
      </c>
      <c r="B758" s="6" t="s">
        <v>4941</v>
      </c>
      <c r="C758" s="7">
        <v>834</v>
      </c>
      <c r="D758" s="8" t="s">
        <v>4942</v>
      </c>
      <c r="E758" s="8" t="s">
        <v>4943</v>
      </c>
      <c r="F758" s="8" t="s">
        <v>4944</v>
      </c>
      <c r="G758" s="6" t="s">
        <v>66</v>
      </c>
      <c r="H758" s="6" t="s">
        <v>284</v>
      </c>
      <c r="I758" s="8" t="s">
        <v>118</v>
      </c>
      <c r="J758" s="9">
        <v>1</v>
      </c>
      <c r="K758" s="9">
        <v>160</v>
      </c>
      <c r="L758" s="9">
        <v>2025</v>
      </c>
      <c r="M758" s="8" t="s">
        <v>4945</v>
      </c>
      <c r="N758" s="8" t="s">
        <v>42</v>
      </c>
      <c r="O758" s="8" t="s">
        <v>88</v>
      </c>
      <c r="P758" s="6" t="s">
        <v>44</v>
      </c>
      <c r="Q758" s="8" t="s">
        <v>45</v>
      </c>
      <c r="R758" s="10" t="s">
        <v>4946</v>
      </c>
      <c r="S758" s="11" t="s">
        <v>4947</v>
      </c>
      <c r="T758" s="6"/>
      <c r="U758" s="15" t="str">
        <f>HYPERLINK("https://media.infra-m.ru/2192/2192944/cover/2192944.jpg", "Обложка")</f>
        <v>Обложка</v>
      </c>
      <c r="V758" s="15" t="str">
        <f>HYPERLINK("https://znanium.ru/catalog/product/1744830", "Ознакомиться")</f>
        <v>Ознакомиться</v>
      </c>
      <c r="W758" s="8" t="s">
        <v>312</v>
      </c>
      <c r="X758" s="6"/>
      <c r="Y758" s="6"/>
      <c r="Z758" s="6"/>
      <c r="AA758" s="6" t="s">
        <v>406</v>
      </c>
      <c r="AB758" s="8"/>
    </row>
    <row r="759" spans="1:28" s="4" customFormat="1" ht="51.95" customHeight="1" x14ac:dyDescent="0.2">
      <c r="A759" s="5">
        <v>0</v>
      </c>
      <c r="B759" s="6" t="s">
        <v>4948</v>
      </c>
      <c r="C759" s="7">
        <v>740</v>
      </c>
      <c r="D759" s="8" t="s">
        <v>4949</v>
      </c>
      <c r="E759" s="8" t="s">
        <v>4943</v>
      </c>
      <c r="F759" s="8" t="s">
        <v>4950</v>
      </c>
      <c r="G759" s="6" t="s">
        <v>38</v>
      </c>
      <c r="H759" s="6" t="s">
        <v>284</v>
      </c>
      <c r="I759" s="8" t="s">
        <v>98</v>
      </c>
      <c r="J759" s="9">
        <v>1</v>
      </c>
      <c r="K759" s="9">
        <v>160</v>
      </c>
      <c r="L759" s="9">
        <v>2024</v>
      </c>
      <c r="M759" s="8" t="s">
        <v>4951</v>
      </c>
      <c r="N759" s="8" t="s">
        <v>42</v>
      </c>
      <c r="O759" s="8" t="s">
        <v>88</v>
      </c>
      <c r="P759" s="6" t="s">
        <v>44</v>
      </c>
      <c r="Q759" s="8" t="s">
        <v>100</v>
      </c>
      <c r="R759" s="10" t="s">
        <v>4952</v>
      </c>
      <c r="S759" s="11" t="s">
        <v>4953</v>
      </c>
      <c r="T759" s="6"/>
      <c r="U759" s="15" t="str">
        <f>HYPERLINK("https://media.infra-m.ru/2131/2131816/cover/2131816.jpg", "Обложка")</f>
        <v>Обложка</v>
      </c>
      <c r="V759" s="15" t="str">
        <f>HYPERLINK("https://znanium.ru/catalog/product/2131816", "Ознакомиться")</f>
        <v>Ознакомиться</v>
      </c>
      <c r="W759" s="8" t="s">
        <v>312</v>
      </c>
      <c r="X759" s="6"/>
      <c r="Y759" s="6"/>
      <c r="Z759" s="6" t="s">
        <v>129</v>
      </c>
      <c r="AA759" s="6" t="s">
        <v>486</v>
      </c>
      <c r="AB759" s="8"/>
    </row>
    <row r="760" spans="1:28" s="4" customFormat="1" ht="51.95" customHeight="1" x14ac:dyDescent="0.2">
      <c r="A760" s="5">
        <v>0</v>
      </c>
      <c r="B760" s="6" t="s">
        <v>4954</v>
      </c>
      <c r="C760" s="7">
        <v>590</v>
      </c>
      <c r="D760" s="8" t="s">
        <v>4955</v>
      </c>
      <c r="E760" s="8" t="s">
        <v>4956</v>
      </c>
      <c r="F760" s="8" t="s">
        <v>4957</v>
      </c>
      <c r="G760" s="6" t="s">
        <v>77</v>
      </c>
      <c r="H760" s="6" t="s">
        <v>39</v>
      </c>
      <c r="I760" s="8" t="s">
        <v>98</v>
      </c>
      <c r="J760" s="9">
        <v>1</v>
      </c>
      <c r="K760" s="9">
        <v>124</v>
      </c>
      <c r="L760" s="9">
        <v>2023</v>
      </c>
      <c r="M760" s="8" t="s">
        <v>4958</v>
      </c>
      <c r="N760" s="8" t="s">
        <v>42</v>
      </c>
      <c r="O760" s="8" t="s">
        <v>88</v>
      </c>
      <c r="P760" s="6" t="s">
        <v>44</v>
      </c>
      <c r="Q760" s="8" t="s">
        <v>100</v>
      </c>
      <c r="R760" s="10" t="s">
        <v>4959</v>
      </c>
      <c r="S760" s="11" t="s">
        <v>4960</v>
      </c>
      <c r="T760" s="6"/>
      <c r="U760" s="15" t="str">
        <f>HYPERLINK("https://media.infra-m.ru/1976/1976133/cover/1976133.jpg", "Обложка")</f>
        <v>Обложка</v>
      </c>
      <c r="V760" s="15" t="str">
        <f>HYPERLINK("https://znanium.ru/catalog/product/1976133", "Ознакомиться")</f>
        <v>Ознакомиться</v>
      </c>
      <c r="W760" s="8" t="s">
        <v>388</v>
      </c>
      <c r="X760" s="6"/>
      <c r="Y760" s="6"/>
      <c r="Z760" s="6" t="s">
        <v>129</v>
      </c>
      <c r="AA760" s="6" t="s">
        <v>503</v>
      </c>
      <c r="AB760" s="8"/>
    </row>
    <row r="761" spans="1:28" s="4" customFormat="1" ht="51.95" customHeight="1" x14ac:dyDescent="0.2">
      <c r="A761" s="5">
        <v>0</v>
      </c>
      <c r="B761" s="6" t="s">
        <v>4961</v>
      </c>
      <c r="C761" s="7">
        <v>824.9</v>
      </c>
      <c r="D761" s="8" t="s">
        <v>4962</v>
      </c>
      <c r="E761" s="8" t="s">
        <v>4963</v>
      </c>
      <c r="F761" s="8" t="s">
        <v>4964</v>
      </c>
      <c r="G761" s="6" t="s">
        <v>66</v>
      </c>
      <c r="H761" s="6" t="s">
        <v>227</v>
      </c>
      <c r="I761" s="8"/>
      <c r="J761" s="9">
        <v>1</v>
      </c>
      <c r="K761" s="9">
        <v>224</v>
      </c>
      <c r="L761" s="9">
        <v>2022</v>
      </c>
      <c r="M761" s="8" t="s">
        <v>4965</v>
      </c>
      <c r="N761" s="8" t="s">
        <v>42</v>
      </c>
      <c r="O761" s="8" t="s">
        <v>88</v>
      </c>
      <c r="P761" s="6" t="s">
        <v>44</v>
      </c>
      <c r="Q761" s="8" t="s">
        <v>45</v>
      </c>
      <c r="R761" s="10" t="s">
        <v>4966</v>
      </c>
      <c r="S761" s="11"/>
      <c r="T761" s="6"/>
      <c r="U761" s="15" t="str">
        <f>HYPERLINK("https://media.infra-m.ru/1730/1730034/cover/1730034.jpg", "Обложка")</f>
        <v>Обложка</v>
      </c>
      <c r="V761" s="15" t="str">
        <f>HYPERLINK("https://znanium.ru/catalog/product/1730034", "Ознакомиться")</f>
        <v>Ознакомиться</v>
      </c>
      <c r="W761" s="8" t="s">
        <v>312</v>
      </c>
      <c r="X761" s="6"/>
      <c r="Y761" s="6"/>
      <c r="Z761" s="6"/>
      <c r="AA761" s="6" t="s">
        <v>81</v>
      </c>
      <c r="AB761" s="8"/>
    </row>
    <row r="762" spans="1:28" s="4" customFormat="1" ht="42" customHeight="1" x14ac:dyDescent="0.2">
      <c r="A762" s="5">
        <v>0</v>
      </c>
      <c r="B762" s="6" t="s">
        <v>4967</v>
      </c>
      <c r="C762" s="7">
        <v>574.9</v>
      </c>
      <c r="D762" s="8" t="s">
        <v>4968</v>
      </c>
      <c r="E762" s="8" t="s">
        <v>4956</v>
      </c>
      <c r="F762" s="8" t="s">
        <v>4969</v>
      </c>
      <c r="G762" s="6" t="s">
        <v>77</v>
      </c>
      <c r="H762" s="6" t="s">
        <v>39</v>
      </c>
      <c r="I762" s="8" t="s">
        <v>133</v>
      </c>
      <c r="J762" s="9">
        <v>1</v>
      </c>
      <c r="K762" s="9">
        <v>124</v>
      </c>
      <c r="L762" s="9">
        <v>2023</v>
      </c>
      <c r="M762" s="8" t="s">
        <v>4970</v>
      </c>
      <c r="N762" s="8" t="s">
        <v>42</v>
      </c>
      <c r="O762" s="8" t="s">
        <v>88</v>
      </c>
      <c r="P762" s="6" t="s">
        <v>44</v>
      </c>
      <c r="Q762" s="8" t="s">
        <v>45</v>
      </c>
      <c r="R762" s="10" t="s">
        <v>4971</v>
      </c>
      <c r="S762" s="11"/>
      <c r="T762" s="6"/>
      <c r="U762" s="15" t="str">
        <f>HYPERLINK("https://media.infra-m.ru/1903/1903362/cover/1903362.jpg", "Обложка")</f>
        <v>Обложка</v>
      </c>
      <c r="V762" s="15" t="str">
        <f>HYPERLINK("https://znanium.ru/catalog/product/1816414", "Ознакомиться")</f>
        <v>Ознакомиться</v>
      </c>
      <c r="W762" s="8" t="s">
        <v>388</v>
      </c>
      <c r="X762" s="6"/>
      <c r="Y762" s="6"/>
      <c r="Z762" s="6"/>
      <c r="AA762" s="6" t="s">
        <v>81</v>
      </c>
      <c r="AB762" s="8"/>
    </row>
    <row r="763" spans="1:28" s="4" customFormat="1" ht="51.95" customHeight="1" x14ac:dyDescent="0.2">
      <c r="A763" s="5">
        <v>0</v>
      </c>
      <c r="B763" s="6" t="s">
        <v>4972</v>
      </c>
      <c r="C763" s="7">
        <v>704.9</v>
      </c>
      <c r="D763" s="8" t="s">
        <v>4973</v>
      </c>
      <c r="E763" s="8" t="s">
        <v>4974</v>
      </c>
      <c r="F763" s="8" t="s">
        <v>4975</v>
      </c>
      <c r="G763" s="6" t="s">
        <v>66</v>
      </c>
      <c r="H763" s="6" t="s">
        <v>39</v>
      </c>
      <c r="I763" s="8" t="s">
        <v>723</v>
      </c>
      <c r="J763" s="9">
        <v>1</v>
      </c>
      <c r="K763" s="9">
        <v>207</v>
      </c>
      <c r="L763" s="9">
        <v>2020</v>
      </c>
      <c r="M763" s="8" t="s">
        <v>4976</v>
      </c>
      <c r="N763" s="8" t="s">
        <v>42</v>
      </c>
      <c r="O763" s="8" t="s">
        <v>88</v>
      </c>
      <c r="P763" s="6" t="s">
        <v>44</v>
      </c>
      <c r="Q763" s="8" t="s">
        <v>725</v>
      </c>
      <c r="R763" s="10"/>
      <c r="S763" s="11" t="s">
        <v>4977</v>
      </c>
      <c r="T763" s="6"/>
      <c r="U763" s="15" t="str">
        <f>HYPERLINK("https://media.infra-m.ru/1044/1044595/cover/1044595.jpg", "Обложка")</f>
        <v>Обложка</v>
      </c>
      <c r="V763" s="12"/>
      <c r="W763" s="8" t="s">
        <v>728</v>
      </c>
      <c r="X763" s="6"/>
      <c r="Y763" s="6"/>
      <c r="Z763" s="6"/>
      <c r="AA763" s="6" t="s">
        <v>48</v>
      </c>
      <c r="AB763" s="8"/>
    </row>
    <row r="764" spans="1:28" s="4" customFormat="1" ht="51.95" customHeight="1" x14ac:dyDescent="0.2">
      <c r="A764" s="5">
        <v>0</v>
      </c>
      <c r="B764" s="6" t="s">
        <v>4978</v>
      </c>
      <c r="C764" s="13">
        <v>1170</v>
      </c>
      <c r="D764" s="8" t="s">
        <v>4979</v>
      </c>
      <c r="E764" s="8" t="s">
        <v>4980</v>
      </c>
      <c r="F764" s="8" t="s">
        <v>4981</v>
      </c>
      <c r="G764" s="6" t="s">
        <v>38</v>
      </c>
      <c r="H764" s="6" t="s">
        <v>39</v>
      </c>
      <c r="I764" s="8" t="s">
        <v>376</v>
      </c>
      <c r="J764" s="9">
        <v>1</v>
      </c>
      <c r="K764" s="9">
        <v>196</v>
      </c>
      <c r="L764" s="9">
        <v>2024</v>
      </c>
      <c r="M764" s="8" t="s">
        <v>4982</v>
      </c>
      <c r="N764" s="8" t="s">
        <v>42</v>
      </c>
      <c r="O764" s="8" t="s">
        <v>205</v>
      </c>
      <c r="P764" s="6" t="s">
        <v>44</v>
      </c>
      <c r="Q764" s="8" t="s">
        <v>90</v>
      </c>
      <c r="R764" s="10" t="s">
        <v>4983</v>
      </c>
      <c r="S764" s="11" t="s">
        <v>4984</v>
      </c>
      <c r="T764" s="6"/>
      <c r="U764" s="15" t="str">
        <f>HYPERLINK("https://media.infra-m.ru/2167/2167605/cover/2167605.jpg", "Обложка")</f>
        <v>Обложка</v>
      </c>
      <c r="V764" s="15" t="str">
        <f>HYPERLINK("https://znanium.ru/catalog/product/2167605", "Ознакомиться")</f>
        <v>Ознакомиться</v>
      </c>
      <c r="W764" s="8" t="s">
        <v>380</v>
      </c>
      <c r="X764" s="6"/>
      <c r="Y764" s="6"/>
      <c r="Z764" s="6"/>
      <c r="AA764" s="6" t="s">
        <v>72</v>
      </c>
      <c r="AB764" s="8"/>
    </row>
    <row r="765" spans="1:28" s="4" customFormat="1" ht="51.95" customHeight="1" x14ac:dyDescent="0.2">
      <c r="A765" s="5">
        <v>0</v>
      </c>
      <c r="B765" s="6" t="s">
        <v>4985</v>
      </c>
      <c r="C765" s="7">
        <v>890</v>
      </c>
      <c r="D765" s="8" t="s">
        <v>4986</v>
      </c>
      <c r="E765" s="8" t="s">
        <v>4987</v>
      </c>
      <c r="F765" s="8" t="s">
        <v>4988</v>
      </c>
      <c r="G765" s="6" t="s">
        <v>66</v>
      </c>
      <c r="H765" s="6" t="s">
        <v>39</v>
      </c>
      <c r="I765" s="8" t="s">
        <v>133</v>
      </c>
      <c r="J765" s="9">
        <v>1</v>
      </c>
      <c r="K765" s="9">
        <v>311</v>
      </c>
      <c r="L765" s="9">
        <v>2018</v>
      </c>
      <c r="M765" s="8" t="s">
        <v>4989</v>
      </c>
      <c r="N765" s="8" t="s">
        <v>42</v>
      </c>
      <c r="O765" s="8" t="s">
        <v>88</v>
      </c>
      <c r="P765" s="6" t="s">
        <v>44</v>
      </c>
      <c r="Q765" s="8" t="s">
        <v>45</v>
      </c>
      <c r="R765" s="10" t="s">
        <v>2442</v>
      </c>
      <c r="S765" s="11" t="s">
        <v>4990</v>
      </c>
      <c r="T765" s="6"/>
      <c r="U765" s="15" t="str">
        <f>HYPERLINK("https://media.infra-m.ru/0949/0949740/cover/949740.jpg", "Обложка")</f>
        <v>Обложка</v>
      </c>
      <c r="V765" s="15" t="str">
        <f>HYPERLINK("https://znanium.ru/catalog/product/949740", "Ознакомиться")</f>
        <v>Ознакомиться</v>
      </c>
      <c r="W765" s="8" t="s">
        <v>728</v>
      </c>
      <c r="X765" s="6"/>
      <c r="Y765" s="6"/>
      <c r="Z765" s="6"/>
      <c r="AA765" s="6" t="s">
        <v>389</v>
      </c>
      <c r="AB765" s="8"/>
    </row>
    <row r="766" spans="1:28" s="4" customFormat="1" ht="51.95" customHeight="1" x14ac:dyDescent="0.2">
      <c r="A766" s="5">
        <v>0</v>
      </c>
      <c r="B766" s="6" t="s">
        <v>4991</v>
      </c>
      <c r="C766" s="13">
        <v>1394.9</v>
      </c>
      <c r="D766" s="8" t="s">
        <v>4992</v>
      </c>
      <c r="E766" s="8" t="s">
        <v>4993</v>
      </c>
      <c r="F766" s="8" t="s">
        <v>4994</v>
      </c>
      <c r="G766" s="6" t="s">
        <v>66</v>
      </c>
      <c r="H766" s="6" t="s">
        <v>39</v>
      </c>
      <c r="I766" s="8" t="s">
        <v>1577</v>
      </c>
      <c r="J766" s="9">
        <v>1</v>
      </c>
      <c r="K766" s="9">
        <v>311</v>
      </c>
      <c r="L766" s="9">
        <v>2023</v>
      </c>
      <c r="M766" s="8" t="s">
        <v>4995</v>
      </c>
      <c r="N766" s="8" t="s">
        <v>42</v>
      </c>
      <c r="O766" s="8" t="s">
        <v>88</v>
      </c>
      <c r="P766" s="6" t="s">
        <v>44</v>
      </c>
      <c r="Q766" s="8" t="s">
        <v>229</v>
      </c>
      <c r="R766" s="10" t="s">
        <v>4996</v>
      </c>
      <c r="S766" s="11" t="s">
        <v>4997</v>
      </c>
      <c r="T766" s="6"/>
      <c r="U766" s="15" t="str">
        <f>HYPERLINK("https://media.infra-m.ru/2006/2006885/cover/2006885.jpg", "Обложка")</f>
        <v>Обложка</v>
      </c>
      <c r="V766" s="12"/>
      <c r="W766" s="8" t="s">
        <v>728</v>
      </c>
      <c r="X766" s="6"/>
      <c r="Y766" s="6"/>
      <c r="Z766" s="6"/>
      <c r="AA766" s="6" t="s">
        <v>48</v>
      </c>
      <c r="AB766" s="8"/>
    </row>
    <row r="767" spans="1:28" s="4" customFormat="1" ht="51.95" customHeight="1" x14ac:dyDescent="0.2">
      <c r="A767" s="5">
        <v>0</v>
      </c>
      <c r="B767" s="6" t="s">
        <v>4998</v>
      </c>
      <c r="C767" s="13">
        <v>1124</v>
      </c>
      <c r="D767" s="8" t="s">
        <v>4999</v>
      </c>
      <c r="E767" s="8" t="s">
        <v>5000</v>
      </c>
      <c r="F767" s="8" t="s">
        <v>142</v>
      </c>
      <c r="G767" s="6" t="s">
        <v>38</v>
      </c>
      <c r="H767" s="6" t="s">
        <v>39</v>
      </c>
      <c r="I767" s="8" t="s">
        <v>118</v>
      </c>
      <c r="J767" s="9">
        <v>1</v>
      </c>
      <c r="K767" s="9">
        <v>223</v>
      </c>
      <c r="L767" s="9">
        <v>2025</v>
      </c>
      <c r="M767" s="8" t="s">
        <v>5001</v>
      </c>
      <c r="N767" s="8" t="s">
        <v>42</v>
      </c>
      <c r="O767" s="8" t="s">
        <v>205</v>
      </c>
      <c r="P767" s="6" t="s">
        <v>44</v>
      </c>
      <c r="Q767" s="8" t="s">
        <v>90</v>
      </c>
      <c r="R767" s="10" t="s">
        <v>1606</v>
      </c>
      <c r="S767" s="11" t="s">
        <v>5002</v>
      </c>
      <c r="T767" s="6"/>
      <c r="U767" s="15" t="str">
        <f>HYPERLINK("https://media.infra-m.ru/2167/2167526/cover/2167526.jpg", "Обложка")</f>
        <v>Обложка</v>
      </c>
      <c r="V767" s="15" t="str">
        <f>HYPERLINK("https://znanium.ru/catalog/product/2161359", "Ознакомиться")</f>
        <v>Ознакомиться</v>
      </c>
      <c r="W767" s="8" t="s">
        <v>147</v>
      </c>
      <c r="X767" s="6"/>
      <c r="Y767" s="6"/>
      <c r="Z767" s="6"/>
      <c r="AA767" s="6" t="s">
        <v>1258</v>
      </c>
      <c r="AB767" s="8"/>
    </row>
    <row r="768" spans="1:28" s="4" customFormat="1" ht="51.95" customHeight="1" x14ac:dyDescent="0.2">
      <c r="A768" s="5">
        <v>0</v>
      </c>
      <c r="B768" s="6" t="s">
        <v>5003</v>
      </c>
      <c r="C768" s="13">
        <v>1114</v>
      </c>
      <c r="D768" s="8" t="s">
        <v>5004</v>
      </c>
      <c r="E768" s="8" t="s">
        <v>5000</v>
      </c>
      <c r="F768" s="8" t="s">
        <v>142</v>
      </c>
      <c r="G768" s="6" t="s">
        <v>38</v>
      </c>
      <c r="H768" s="6" t="s">
        <v>39</v>
      </c>
      <c r="I768" s="8" t="s">
        <v>98</v>
      </c>
      <c r="J768" s="9">
        <v>1</v>
      </c>
      <c r="K768" s="9">
        <v>223</v>
      </c>
      <c r="L768" s="9">
        <v>2025</v>
      </c>
      <c r="M768" s="8" t="s">
        <v>5005</v>
      </c>
      <c r="N768" s="8" t="s">
        <v>42</v>
      </c>
      <c r="O768" s="8" t="s">
        <v>205</v>
      </c>
      <c r="P768" s="6" t="s">
        <v>44</v>
      </c>
      <c r="Q768" s="8" t="s">
        <v>100</v>
      </c>
      <c r="R768" s="10" t="s">
        <v>5006</v>
      </c>
      <c r="S768" s="11" t="s">
        <v>5007</v>
      </c>
      <c r="T768" s="6"/>
      <c r="U768" s="15" t="str">
        <f>HYPERLINK("https://media.infra-m.ru/2188/2188774/cover/2188774.jpg", "Обложка")</f>
        <v>Обложка</v>
      </c>
      <c r="V768" s="15" t="str">
        <f>HYPERLINK("https://znanium.ru/catalog/product/2131473", "Ознакомиться")</f>
        <v>Ознакомиться</v>
      </c>
      <c r="W768" s="8" t="s">
        <v>147</v>
      </c>
      <c r="X768" s="6"/>
      <c r="Y768" s="6"/>
      <c r="Z768" s="6" t="s">
        <v>163</v>
      </c>
      <c r="AA768" s="6" t="s">
        <v>532</v>
      </c>
      <c r="AB768" s="8"/>
    </row>
    <row r="769" spans="1:28" s="4" customFormat="1" ht="51.95" customHeight="1" x14ac:dyDescent="0.2">
      <c r="A769" s="5">
        <v>0</v>
      </c>
      <c r="B769" s="6" t="s">
        <v>5008</v>
      </c>
      <c r="C769" s="13">
        <v>1640</v>
      </c>
      <c r="D769" s="8" t="s">
        <v>5009</v>
      </c>
      <c r="E769" s="8" t="s">
        <v>5010</v>
      </c>
      <c r="F769" s="8" t="s">
        <v>4722</v>
      </c>
      <c r="G769" s="6" t="s">
        <v>38</v>
      </c>
      <c r="H769" s="6" t="s">
        <v>39</v>
      </c>
      <c r="I769" s="8" t="s">
        <v>133</v>
      </c>
      <c r="J769" s="9">
        <v>1</v>
      </c>
      <c r="K769" s="9">
        <v>364</v>
      </c>
      <c r="L769" s="9">
        <v>2023</v>
      </c>
      <c r="M769" s="8" t="s">
        <v>5011</v>
      </c>
      <c r="N769" s="8" t="s">
        <v>42</v>
      </c>
      <c r="O769" s="8" t="s">
        <v>43</v>
      </c>
      <c r="P769" s="6" t="s">
        <v>110</v>
      </c>
      <c r="Q769" s="8" t="s">
        <v>45</v>
      </c>
      <c r="R769" s="10" t="s">
        <v>750</v>
      </c>
      <c r="S769" s="11" t="s">
        <v>5012</v>
      </c>
      <c r="T769" s="6" t="s">
        <v>906</v>
      </c>
      <c r="U769" s="15" t="str">
        <f>HYPERLINK("https://media.infra-m.ru/1941/1941751/cover/1941751.jpg", "Обложка")</f>
        <v>Обложка</v>
      </c>
      <c r="V769" s="15" t="str">
        <f>HYPERLINK("https://znanium.ru/catalog/product/2111845", "Ознакомиться")</f>
        <v>Ознакомиться</v>
      </c>
      <c r="W769" s="8" t="s">
        <v>4725</v>
      </c>
      <c r="X769" s="6"/>
      <c r="Y769" s="6"/>
      <c r="Z769" s="6"/>
      <c r="AA769" s="6" t="s">
        <v>81</v>
      </c>
      <c r="AB769" s="8"/>
    </row>
    <row r="770" spans="1:28" s="4" customFormat="1" ht="42" customHeight="1" x14ac:dyDescent="0.2">
      <c r="A770" s="5">
        <v>0</v>
      </c>
      <c r="B770" s="6" t="s">
        <v>5013</v>
      </c>
      <c r="C770" s="13">
        <v>1890</v>
      </c>
      <c r="D770" s="8" t="s">
        <v>5014</v>
      </c>
      <c r="E770" s="8" t="s">
        <v>5015</v>
      </c>
      <c r="F770" s="8" t="s">
        <v>5016</v>
      </c>
      <c r="G770" s="6" t="s">
        <v>66</v>
      </c>
      <c r="H770" s="6" t="s">
        <v>39</v>
      </c>
      <c r="I770" s="8" t="s">
        <v>118</v>
      </c>
      <c r="J770" s="9">
        <v>1</v>
      </c>
      <c r="K770" s="9">
        <v>381</v>
      </c>
      <c r="L770" s="9">
        <v>2024</v>
      </c>
      <c r="M770" s="8" t="s">
        <v>5017</v>
      </c>
      <c r="N770" s="8" t="s">
        <v>42</v>
      </c>
      <c r="O770" s="8" t="s">
        <v>43</v>
      </c>
      <c r="P770" s="6" t="s">
        <v>110</v>
      </c>
      <c r="Q770" s="8" t="s">
        <v>90</v>
      </c>
      <c r="R770" s="10" t="s">
        <v>750</v>
      </c>
      <c r="S770" s="11"/>
      <c r="T770" s="6" t="s">
        <v>906</v>
      </c>
      <c r="U770" s="15" t="str">
        <f>HYPERLINK("https://media.infra-m.ru/2111/2111845/cover/2111845.jpg", "Обложка")</f>
        <v>Обложка</v>
      </c>
      <c r="V770" s="15" t="str">
        <f>HYPERLINK("https://znanium.ru/catalog/product/2111845", "Ознакомиться")</f>
        <v>Ознакомиться</v>
      </c>
      <c r="W770" s="8" t="s">
        <v>4725</v>
      </c>
      <c r="X770" s="6" t="s">
        <v>1069</v>
      </c>
      <c r="Y770" s="6"/>
      <c r="Z770" s="6"/>
      <c r="AA770" s="6" t="s">
        <v>618</v>
      </c>
      <c r="AB770" s="8"/>
    </row>
    <row r="771" spans="1:28" s="4" customFormat="1" ht="51.95" customHeight="1" x14ac:dyDescent="0.2">
      <c r="A771" s="5">
        <v>0</v>
      </c>
      <c r="B771" s="6" t="s">
        <v>5018</v>
      </c>
      <c r="C771" s="13">
        <v>1634.9</v>
      </c>
      <c r="D771" s="8" t="s">
        <v>5019</v>
      </c>
      <c r="E771" s="8" t="s">
        <v>5010</v>
      </c>
      <c r="F771" s="8" t="s">
        <v>4722</v>
      </c>
      <c r="G771" s="6" t="s">
        <v>66</v>
      </c>
      <c r="H771" s="6" t="s">
        <v>39</v>
      </c>
      <c r="I771" s="8" t="s">
        <v>98</v>
      </c>
      <c r="J771" s="9">
        <v>1</v>
      </c>
      <c r="K771" s="9">
        <v>364</v>
      </c>
      <c r="L771" s="9">
        <v>2023</v>
      </c>
      <c r="M771" s="8" t="s">
        <v>5020</v>
      </c>
      <c r="N771" s="8" t="s">
        <v>42</v>
      </c>
      <c r="O771" s="8" t="s">
        <v>43</v>
      </c>
      <c r="P771" s="6" t="s">
        <v>110</v>
      </c>
      <c r="Q771" s="8" t="s">
        <v>100</v>
      </c>
      <c r="R771" s="10" t="s">
        <v>5021</v>
      </c>
      <c r="S771" s="11" t="s">
        <v>5022</v>
      </c>
      <c r="T771" s="6" t="s">
        <v>906</v>
      </c>
      <c r="U771" s="15" t="str">
        <f>HYPERLINK("https://media.infra-m.ru/1965/1965763/cover/1965763.jpg", "Обложка")</f>
        <v>Обложка</v>
      </c>
      <c r="V771" s="15" t="str">
        <f>HYPERLINK("https://znanium.ru/catalog/product/1010665", "Ознакомиться")</f>
        <v>Ознакомиться</v>
      </c>
      <c r="W771" s="8" t="s">
        <v>4725</v>
      </c>
      <c r="X771" s="6"/>
      <c r="Y771" s="6"/>
      <c r="Z771" s="6" t="s">
        <v>163</v>
      </c>
      <c r="AA771" s="6" t="s">
        <v>503</v>
      </c>
      <c r="AB771" s="8"/>
    </row>
    <row r="772" spans="1:28" s="4" customFormat="1" ht="42" customHeight="1" x14ac:dyDescent="0.2">
      <c r="A772" s="5">
        <v>0</v>
      </c>
      <c r="B772" s="6" t="s">
        <v>5023</v>
      </c>
      <c r="C772" s="7">
        <v>544.9</v>
      </c>
      <c r="D772" s="8" t="s">
        <v>5024</v>
      </c>
      <c r="E772" s="8" t="s">
        <v>5025</v>
      </c>
      <c r="F772" s="8" t="s">
        <v>513</v>
      </c>
      <c r="G772" s="6" t="s">
        <v>77</v>
      </c>
      <c r="H772" s="6" t="s">
        <v>39</v>
      </c>
      <c r="I772" s="8" t="s">
        <v>133</v>
      </c>
      <c r="J772" s="9">
        <v>1</v>
      </c>
      <c r="K772" s="9">
        <v>120</v>
      </c>
      <c r="L772" s="9">
        <v>2023</v>
      </c>
      <c r="M772" s="8" t="s">
        <v>5026</v>
      </c>
      <c r="N772" s="8" t="s">
        <v>55</v>
      </c>
      <c r="O772" s="8" t="s">
        <v>68</v>
      </c>
      <c r="P772" s="6" t="s">
        <v>44</v>
      </c>
      <c r="Q772" s="8" t="s">
        <v>45</v>
      </c>
      <c r="R772" s="10" t="s">
        <v>5027</v>
      </c>
      <c r="S772" s="11"/>
      <c r="T772" s="6"/>
      <c r="U772" s="15" t="str">
        <f>HYPERLINK("https://media.infra-m.ru/1911/1911769/cover/1911769.jpg", "Обложка")</f>
        <v>Обложка</v>
      </c>
      <c r="V772" s="15" t="str">
        <f>HYPERLINK("https://znanium.ru/catalog/product/1408100", "Ознакомиться")</f>
        <v>Ознакомиться</v>
      </c>
      <c r="W772" s="8" t="s">
        <v>388</v>
      </c>
      <c r="X772" s="6"/>
      <c r="Y772" s="6"/>
      <c r="Z772" s="6"/>
      <c r="AA772" s="6" t="s">
        <v>989</v>
      </c>
      <c r="AB772" s="8"/>
    </row>
    <row r="773" spans="1:28" s="4" customFormat="1" ht="51.95" customHeight="1" x14ac:dyDescent="0.2">
      <c r="A773" s="5">
        <v>0</v>
      </c>
      <c r="B773" s="6" t="s">
        <v>5028</v>
      </c>
      <c r="C773" s="13">
        <v>1850</v>
      </c>
      <c r="D773" s="8" t="s">
        <v>5029</v>
      </c>
      <c r="E773" s="8" t="s">
        <v>5030</v>
      </c>
      <c r="F773" s="8" t="s">
        <v>293</v>
      </c>
      <c r="G773" s="6" t="s">
        <v>38</v>
      </c>
      <c r="H773" s="6" t="s">
        <v>284</v>
      </c>
      <c r="I773" s="8" t="s">
        <v>98</v>
      </c>
      <c r="J773" s="9">
        <v>1</v>
      </c>
      <c r="K773" s="9">
        <v>368</v>
      </c>
      <c r="L773" s="9">
        <v>2025</v>
      </c>
      <c r="M773" s="8" t="s">
        <v>5031</v>
      </c>
      <c r="N773" s="8" t="s">
        <v>42</v>
      </c>
      <c r="O773" s="8" t="s">
        <v>215</v>
      </c>
      <c r="P773" s="6" t="s">
        <v>44</v>
      </c>
      <c r="Q773" s="8" t="s">
        <v>100</v>
      </c>
      <c r="R773" s="10" t="s">
        <v>1430</v>
      </c>
      <c r="S773" s="11" t="s">
        <v>296</v>
      </c>
      <c r="T773" s="6"/>
      <c r="U773" s="15" t="str">
        <f>HYPERLINK("https://media.infra-m.ru/2179/2179727/cover/2179727.jpg", "Обложка")</f>
        <v>Обложка</v>
      </c>
      <c r="V773" s="15" t="str">
        <f>HYPERLINK("https://znanium.ru/catalog/product/2179727", "Ознакомиться")</f>
        <v>Ознакомиться</v>
      </c>
      <c r="W773" s="8" t="s">
        <v>297</v>
      </c>
      <c r="X773" s="6"/>
      <c r="Y773" s="6"/>
      <c r="Z773" s="6"/>
      <c r="AA773" s="6" t="s">
        <v>248</v>
      </c>
      <c r="AB773" s="8"/>
    </row>
    <row r="774" spans="1:28" s="4" customFormat="1" ht="51.95" customHeight="1" x14ac:dyDescent="0.2">
      <c r="A774" s="5">
        <v>0</v>
      </c>
      <c r="B774" s="6" t="s">
        <v>5032</v>
      </c>
      <c r="C774" s="13">
        <v>1704</v>
      </c>
      <c r="D774" s="8" t="s">
        <v>5033</v>
      </c>
      <c r="E774" s="8" t="s">
        <v>5034</v>
      </c>
      <c r="F774" s="8" t="s">
        <v>5035</v>
      </c>
      <c r="G774" s="6" t="s">
        <v>66</v>
      </c>
      <c r="H774" s="6" t="s">
        <v>39</v>
      </c>
      <c r="I774" s="8" t="s">
        <v>133</v>
      </c>
      <c r="J774" s="9">
        <v>1</v>
      </c>
      <c r="K774" s="9">
        <v>340</v>
      </c>
      <c r="L774" s="9">
        <v>2025</v>
      </c>
      <c r="M774" s="8" t="s">
        <v>5036</v>
      </c>
      <c r="N774" s="8" t="s">
        <v>55</v>
      </c>
      <c r="O774" s="8" t="s">
        <v>68</v>
      </c>
      <c r="P774" s="6" t="s">
        <v>110</v>
      </c>
      <c r="Q774" s="8" t="s">
        <v>45</v>
      </c>
      <c r="R774" s="10" t="s">
        <v>2678</v>
      </c>
      <c r="S774" s="11" t="s">
        <v>5037</v>
      </c>
      <c r="T774" s="6" t="s">
        <v>906</v>
      </c>
      <c r="U774" s="15" t="str">
        <f>HYPERLINK("https://media.infra-m.ru/2179/2179235/cover/2179235.jpg", "Обложка")</f>
        <v>Обложка</v>
      </c>
      <c r="V774" s="15" t="str">
        <f>HYPERLINK("https://znanium.ru/catalog/product/1844287", "Ознакомиться")</f>
        <v>Ознакомиться</v>
      </c>
      <c r="W774" s="8" t="s">
        <v>819</v>
      </c>
      <c r="X774" s="6"/>
      <c r="Y774" s="6"/>
      <c r="Z774" s="6"/>
      <c r="AA774" s="6" t="s">
        <v>155</v>
      </c>
      <c r="AB774" s="8"/>
    </row>
    <row r="775" spans="1:28" s="4" customFormat="1" ht="51.95" customHeight="1" x14ac:dyDescent="0.2">
      <c r="A775" s="5">
        <v>0</v>
      </c>
      <c r="B775" s="6" t="s">
        <v>5038</v>
      </c>
      <c r="C775" s="13">
        <v>1260</v>
      </c>
      <c r="D775" s="8" t="s">
        <v>5039</v>
      </c>
      <c r="E775" s="8" t="s">
        <v>5040</v>
      </c>
      <c r="F775" s="8" t="s">
        <v>5041</v>
      </c>
      <c r="G775" s="6" t="s">
        <v>38</v>
      </c>
      <c r="H775" s="6" t="s">
        <v>39</v>
      </c>
      <c r="I775" s="8" t="s">
        <v>118</v>
      </c>
      <c r="J775" s="9">
        <v>1</v>
      </c>
      <c r="K775" s="9">
        <v>272</v>
      </c>
      <c r="L775" s="9">
        <v>2024</v>
      </c>
      <c r="M775" s="8" t="s">
        <v>5042</v>
      </c>
      <c r="N775" s="8" t="s">
        <v>42</v>
      </c>
      <c r="O775" s="8" t="s">
        <v>205</v>
      </c>
      <c r="P775" s="6" t="s">
        <v>44</v>
      </c>
      <c r="Q775" s="8" t="s">
        <v>45</v>
      </c>
      <c r="R775" s="10" t="s">
        <v>5043</v>
      </c>
      <c r="S775" s="11" t="s">
        <v>5044</v>
      </c>
      <c r="T775" s="6"/>
      <c r="U775" s="15" t="str">
        <f>HYPERLINK("https://media.infra-m.ru/2084/2084804/cover/2084804.jpg", "Обложка")</f>
        <v>Обложка</v>
      </c>
      <c r="V775" s="15" t="str">
        <f>HYPERLINK("https://znanium.ru/catalog/product/2084804", "Ознакомиться")</f>
        <v>Ознакомиться</v>
      </c>
      <c r="W775" s="8" t="s">
        <v>5045</v>
      </c>
      <c r="X775" s="6"/>
      <c r="Y775" s="6"/>
      <c r="Z775" s="6"/>
      <c r="AA775" s="6" t="s">
        <v>1258</v>
      </c>
      <c r="AB775" s="8"/>
    </row>
    <row r="776" spans="1:28" s="4" customFormat="1" ht="51.95" customHeight="1" x14ac:dyDescent="0.2">
      <c r="A776" s="5">
        <v>0</v>
      </c>
      <c r="B776" s="6" t="s">
        <v>5046</v>
      </c>
      <c r="C776" s="13">
        <v>1024</v>
      </c>
      <c r="D776" s="8" t="s">
        <v>5047</v>
      </c>
      <c r="E776" s="8" t="s">
        <v>5048</v>
      </c>
      <c r="F776" s="8" t="s">
        <v>5049</v>
      </c>
      <c r="G776" s="6" t="s">
        <v>38</v>
      </c>
      <c r="H776" s="6" t="s">
        <v>39</v>
      </c>
      <c r="I776" s="8" t="s">
        <v>118</v>
      </c>
      <c r="J776" s="9">
        <v>1</v>
      </c>
      <c r="K776" s="9">
        <v>223</v>
      </c>
      <c r="L776" s="9">
        <v>2024</v>
      </c>
      <c r="M776" s="8" t="s">
        <v>5050</v>
      </c>
      <c r="N776" s="8" t="s">
        <v>55</v>
      </c>
      <c r="O776" s="8" t="s">
        <v>68</v>
      </c>
      <c r="P776" s="6" t="s">
        <v>44</v>
      </c>
      <c r="Q776" s="8" t="s">
        <v>45</v>
      </c>
      <c r="R776" s="10" t="s">
        <v>5051</v>
      </c>
      <c r="S776" s="11" t="s">
        <v>5052</v>
      </c>
      <c r="T776" s="6"/>
      <c r="U776" s="15" t="str">
        <f>HYPERLINK("https://media.infra-m.ru/2131/2131536/cover/2131536.jpg", "Обложка")</f>
        <v>Обложка</v>
      </c>
      <c r="V776" s="15" t="str">
        <f>HYPERLINK("https://znanium.ru/catalog/product/2131536", "Ознакомиться")</f>
        <v>Ознакомиться</v>
      </c>
      <c r="W776" s="8" t="s">
        <v>1462</v>
      </c>
      <c r="X776" s="6"/>
      <c r="Y776" s="6"/>
      <c r="Z776" s="6"/>
      <c r="AA776" s="6" t="s">
        <v>123</v>
      </c>
      <c r="AB776" s="8"/>
    </row>
    <row r="777" spans="1:28" s="4" customFormat="1" ht="42" customHeight="1" x14ac:dyDescent="0.2">
      <c r="A777" s="5">
        <v>0</v>
      </c>
      <c r="B777" s="6" t="s">
        <v>5053</v>
      </c>
      <c r="C777" s="7">
        <v>984</v>
      </c>
      <c r="D777" s="8" t="s">
        <v>5054</v>
      </c>
      <c r="E777" s="8" t="s">
        <v>5055</v>
      </c>
      <c r="F777" s="8" t="s">
        <v>5056</v>
      </c>
      <c r="G777" s="6" t="s">
        <v>66</v>
      </c>
      <c r="H777" s="6" t="s">
        <v>39</v>
      </c>
      <c r="I777" s="8" t="s">
        <v>376</v>
      </c>
      <c r="J777" s="9">
        <v>1</v>
      </c>
      <c r="K777" s="9">
        <v>197</v>
      </c>
      <c r="L777" s="9">
        <v>2023</v>
      </c>
      <c r="M777" s="8" t="s">
        <v>5057</v>
      </c>
      <c r="N777" s="8" t="s">
        <v>42</v>
      </c>
      <c r="O777" s="8" t="s">
        <v>43</v>
      </c>
      <c r="P777" s="6" t="s">
        <v>44</v>
      </c>
      <c r="Q777" s="8" t="s">
        <v>90</v>
      </c>
      <c r="R777" s="10" t="s">
        <v>781</v>
      </c>
      <c r="S777" s="11"/>
      <c r="T777" s="6"/>
      <c r="U777" s="15" t="str">
        <f>HYPERLINK("https://media.infra-m.ru/2045/2045939/cover/2045939.jpg", "Обложка")</f>
        <v>Обложка</v>
      </c>
      <c r="V777" s="15" t="str">
        <f>HYPERLINK("https://znanium.ru/catalog/product/1048706", "Ознакомиться")</f>
        <v>Ознакомиться</v>
      </c>
      <c r="W777" s="8" t="s">
        <v>380</v>
      </c>
      <c r="X777" s="6"/>
      <c r="Y777" s="6"/>
      <c r="Z777" s="6"/>
      <c r="AA777" s="6" t="s">
        <v>209</v>
      </c>
      <c r="AB777" s="8"/>
    </row>
    <row r="778" spans="1:28" s="4" customFormat="1" ht="51.95" customHeight="1" x14ac:dyDescent="0.2">
      <c r="A778" s="5">
        <v>0</v>
      </c>
      <c r="B778" s="6" t="s">
        <v>5058</v>
      </c>
      <c r="C778" s="13">
        <v>1454</v>
      </c>
      <c r="D778" s="8" t="s">
        <v>5059</v>
      </c>
      <c r="E778" s="8" t="s">
        <v>5060</v>
      </c>
      <c r="F778" s="8" t="s">
        <v>5061</v>
      </c>
      <c r="G778" s="6" t="s">
        <v>38</v>
      </c>
      <c r="H778" s="6" t="s">
        <v>39</v>
      </c>
      <c r="I778" s="8" t="s">
        <v>133</v>
      </c>
      <c r="J778" s="9">
        <v>1</v>
      </c>
      <c r="K778" s="9">
        <v>315</v>
      </c>
      <c r="L778" s="9">
        <v>2024</v>
      </c>
      <c r="M778" s="8" t="s">
        <v>5062</v>
      </c>
      <c r="N778" s="8" t="s">
        <v>42</v>
      </c>
      <c r="O778" s="8" t="s">
        <v>215</v>
      </c>
      <c r="P778" s="6" t="s">
        <v>44</v>
      </c>
      <c r="Q778" s="8" t="s">
        <v>90</v>
      </c>
      <c r="R778" s="10" t="s">
        <v>1107</v>
      </c>
      <c r="S778" s="11" t="s">
        <v>5063</v>
      </c>
      <c r="T778" s="6"/>
      <c r="U778" s="15" t="str">
        <f>HYPERLINK("https://media.infra-m.ru/2118/2118089/cover/2118089.jpg", "Обложка")</f>
        <v>Обложка</v>
      </c>
      <c r="V778" s="15" t="str">
        <f>HYPERLINK("https://znanium.ru/catalog/product/2118089", "Ознакомиться")</f>
        <v>Ознакомиться</v>
      </c>
      <c r="W778" s="8" t="s">
        <v>1386</v>
      </c>
      <c r="X778" s="6"/>
      <c r="Y778" s="6"/>
      <c r="Z778" s="6"/>
      <c r="AA778" s="6" t="s">
        <v>486</v>
      </c>
      <c r="AB778" s="8"/>
    </row>
    <row r="779" spans="1:28" s="4" customFormat="1" ht="51.95" customHeight="1" x14ac:dyDescent="0.2">
      <c r="A779" s="5">
        <v>0</v>
      </c>
      <c r="B779" s="6" t="s">
        <v>5064</v>
      </c>
      <c r="C779" s="13">
        <v>1090</v>
      </c>
      <c r="D779" s="8" t="s">
        <v>5065</v>
      </c>
      <c r="E779" s="8" t="s">
        <v>5066</v>
      </c>
      <c r="F779" s="8" t="s">
        <v>5067</v>
      </c>
      <c r="G779" s="6" t="s">
        <v>38</v>
      </c>
      <c r="H779" s="6" t="s">
        <v>39</v>
      </c>
      <c r="I779" s="8" t="s">
        <v>98</v>
      </c>
      <c r="J779" s="9">
        <v>1</v>
      </c>
      <c r="K779" s="9">
        <v>320</v>
      </c>
      <c r="L779" s="9">
        <v>2019</v>
      </c>
      <c r="M779" s="8" t="s">
        <v>5068</v>
      </c>
      <c r="N779" s="8" t="s">
        <v>42</v>
      </c>
      <c r="O779" s="8" t="s">
        <v>215</v>
      </c>
      <c r="P779" s="6" t="s">
        <v>44</v>
      </c>
      <c r="Q779" s="8" t="s">
        <v>100</v>
      </c>
      <c r="R779" s="10" t="s">
        <v>5069</v>
      </c>
      <c r="S779" s="11" t="s">
        <v>5070</v>
      </c>
      <c r="T779" s="6"/>
      <c r="U779" s="15" t="str">
        <f>HYPERLINK("https://media.infra-m.ru/1023/1023805/cover/1023805.jpg", "Обложка")</f>
        <v>Обложка</v>
      </c>
      <c r="V779" s="15" t="str">
        <f>HYPERLINK("https://znanium.ru/catalog/product/1023805", "Ознакомиться")</f>
        <v>Ознакомиться</v>
      </c>
      <c r="W779" s="8" t="s">
        <v>1386</v>
      </c>
      <c r="X779" s="6"/>
      <c r="Y779" s="6"/>
      <c r="Z779" s="6" t="s">
        <v>163</v>
      </c>
      <c r="AA779" s="6" t="s">
        <v>138</v>
      </c>
      <c r="AB779" s="8"/>
    </row>
    <row r="780" spans="1:28" s="4" customFormat="1" ht="51.95" customHeight="1" x14ac:dyDescent="0.2">
      <c r="A780" s="5">
        <v>0</v>
      </c>
      <c r="B780" s="6" t="s">
        <v>5071</v>
      </c>
      <c r="C780" s="13">
        <v>1030</v>
      </c>
      <c r="D780" s="8" t="s">
        <v>5072</v>
      </c>
      <c r="E780" s="8" t="s">
        <v>5066</v>
      </c>
      <c r="F780" s="8" t="s">
        <v>5073</v>
      </c>
      <c r="G780" s="6" t="s">
        <v>38</v>
      </c>
      <c r="H780" s="6" t="s">
        <v>143</v>
      </c>
      <c r="I780" s="8" t="s">
        <v>118</v>
      </c>
      <c r="J780" s="9">
        <v>1</v>
      </c>
      <c r="K780" s="9">
        <v>320</v>
      </c>
      <c r="L780" s="9">
        <v>2019</v>
      </c>
      <c r="M780" s="8" t="s">
        <v>5074</v>
      </c>
      <c r="N780" s="8" t="s">
        <v>42</v>
      </c>
      <c r="O780" s="8" t="s">
        <v>215</v>
      </c>
      <c r="P780" s="6" t="s">
        <v>44</v>
      </c>
      <c r="Q780" s="8" t="s">
        <v>45</v>
      </c>
      <c r="R780" s="10" t="s">
        <v>1107</v>
      </c>
      <c r="S780" s="11" t="s">
        <v>5075</v>
      </c>
      <c r="T780" s="6"/>
      <c r="U780" s="15" t="str">
        <f>HYPERLINK("https://media.infra-m.ru/1020/1020700/cover/1020700.jpg", "Обложка")</f>
        <v>Обложка</v>
      </c>
      <c r="V780" s="15" t="str">
        <f>HYPERLINK("https://znanium.ru/catalog/product/2118089", "Ознакомиться")</f>
        <v>Ознакомиться</v>
      </c>
      <c r="W780" s="8" t="s">
        <v>1386</v>
      </c>
      <c r="X780" s="6"/>
      <c r="Y780" s="6"/>
      <c r="Z780" s="6"/>
      <c r="AA780" s="6" t="s">
        <v>93</v>
      </c>
      <c r="AB780" s="8"/>
    </row>
    <row r="781" spans="1:28" s="4" customFormat="1" ht="51.95" customHeight="1" x14ac:dyDescent="0.2">
      <c r="A781" s="5">
        <v>0</v>
      </c>
      <c r="B781" s="6" t="s">
        <v>5076</v>
      </c>
      <c r="C781" s="13">
        <v>2092</v>
      </c>
      <c r="D781" s="8" t="s">
        <v>5077</v>
      </c>
      <c r="E781" s="8" t="s">
        <v>5078</v>
      </c>
      <c r="F781" s="8" t="s">
        <v>5079</v>
      </c>
      <c r="G781" s="6" t="s">
        <v>38</v>
      </c>
      <c r="H781" s="6" t="s">
        <v>39</v>
      </c>
      <c r="I781" s="8" t="s">
        <v>118</v>
      </c>
      <c r="J781" s="9">
        <v>1</v>
      </c>
      <c r="K781" s="9">
        <v>262</v>
      </c>
      <c r="L781" s="9">
        <v>2024</v>
      </c>
      <c r="M781" s="8" t="s">
        <v>5080</v>
      </c>
      <c r="N781" s="8" t="s">
        <v>42</v>
      </c>
      <c r="O781" s="8" t="s">
        <v>88</v>
      </c>
      <c r="P781" s="6" t="s">
        <v>110</v>
      </c>
      <c r="Q781" s="8" t="s">
        <v>45</v>
      </c>
      <c r="R781" s="10" t="s">
        <v>2254</v>
      </c>
      <c r="S781" s="11" t="s">
        <v>5081</v>
      </c>
      <c r="T781" s="6"/>
      <c r="U781" s="15" t="str">
        <f>HYPERLINK("https://media.infra-m.ru/2073/2073476/cover/2073476.jpg", "Обложка")</f>
        <v>Обложка</v>
      </c>
      <c r="V781" s="15" t="str">
        <f>HYPERLINK("https://znanium.ru/catalog/product/2073476", "Ознакомиться")</f>
        <v>Ознакомиться</v>
      </c>
      <c r="W781" s="8" t="s">
        <v>312</v>
      </c>
      <c r="X781" s="6"/>
      <c r="Y781" s="6"/>
      <c r="Z781" s="6"/>
      <c r="AA781" s="6" t="s">
        <v>712</v>
      </c>
      <c r="AB781" s="8"/>
    </row>
    <row r="782" spans="1:28" s="4" customFormat="1" ht="42" customHeight="1" x14ac:dyDescent="0.2">
      <c r="A782" s="5">
        <v>0</v>
      </c>
      <c r="B782" s="6" t="s">
        <v>5082</v>
      </c>
      <c r="C782" s="7">
        <v>770</v>
      </c>
      <c r="D782" s="8" t="s">
        <v>5083</v>
      </c>
      <c r="E782" s="8" t="s">
        <v>5084</v>
      </c>
      <c r="F782" s="8" t="s">
        <v>5085</v>
      </c>
      <c r="G782" s="6" t="s">
        <v>77</v>
      </c>
      <c r="H782" s="6" t="s">
        <v>39</v>
      </c>
      <c r="I782" s="8" t="s">
        <v>53</v>
      </c>
      <c r="J782" s="9">
        <v>1</v>
      </c>
      <c r="K782" s="9">
        <v>145</v>
      </c>
      <c r="L782" s="9">
        <v>2024</v>
      </c>
      <c r="M782" s="8" t="s">
        <v>5086</v>
      </c>
      <c r="N782" s="8" t="s">
        <v>55</v>
      </c>
      <c r="O782" s="8" t="s">
        <v>56</v>
      </c>
      <c r="P782" s="6" t="s">
        <v>57</v>
      </c>
      <c r="Q782" s="8" t="s">
        <v>58</v>
      </c>
      <c r="R782" s="10" t="s">
        <v>5087</v>
      </c>
      <c r="S782" s="11"/>
      <c r="T782" s="6"/>
      <c r="U782" s="15" t="str">
        <f>HYPERLINK("https://media.infra-m.ru/2110/2110856/cover/2110856.jpg", "Обложка")</f>
        <v>Обложка</v>
      </c>
      <c r="V782" s="15" t="str">
        <f>HYPERLINK("https://znanium.ru/catalog/product/2110856", "Ознакомиться")</f>
        <v>Ознакомиться</v>
      </c>
      <c r="W782" s="8" t="s">
        <v>3003</v>
      </c>
      <c r="X782" s="6" t="s">
        <v>71</v>
      </c>
      <c r="Y782" s="6"/>
      <c r="Z782" s="6"/>
      <c r="AA782" s="6" t="s">
        <v>72</v>
      </c>
      <c r="AB782" s="8"/>
    </row>
    <row r="783" spans="1:28" s="4" customFormat="1" ht="51.95" customHeight="1" x14ac:dyDescent="0.2">
      <c r="A783" s="5">
        <v>0</v>
      </c>
      <c r="B783" s="6" t="s">
        <v>5088</v>
      </c>
      <c r="C783" s="7">
        <v>904</v>
      </c>
      <c r="D783" s="8" t="s">
        <v>5089</v>
      </c>
      <c r="E783" s="8" t="s">
        <v>5090</v>
      </c>
      <c r="F783" s="8" t="s">
        <v>5091</v>
      </c>
      <c r="G783" s="6" t="s">
        <v>38</v>
      </c>
      <c r="H783" s="6" t="s">
        <v>39</v>
      </c>
      <c r="I783" s="8" t="s">
        <v>376</v>
      </c>
      <c r="J783" s="9">
        <v>1</v>
      </c>
      <c r="K783" s="9">
        <v>176</v>
      </c>
      <c r="L783" s="9">
        <v>2024</v>
      </c>
      <c r="M783" s="8" t="s">
        <v>5092</v>
      </c>
      <c r="N783" s="8" t="s">
        <v>42</v>
      </c>
      <c r="O783" s="8" t="s">
        <v>215</v>
      </c>
      <c r="P783" s="6" t="s">
        <v>44</v>
      </c>
      <c r="Q783" s="8" t="s">
        <v>90</v>
      </c>
      <c r="R783" s="10" t="s">
        <v>5093</v>
      </c>
      <c r="S783" s="11" t="s">
        <v>5094</v>
      </c>
      <c r="T783" s="6"/>
      <c r="U783" s="15" t="str">
        <f>HYPERLINK("https://media.infra-m.ru/2142/2142526/cover/2142526.jpg", "Обложка")</f>
        <v>Обложка</v>
      </c>
      <c r="V783" s="15" t="str">
        <f>HYPERLINK("https://znanium.ru/catalog/product/1902848", "Ознакомиться")</f>
        <v>Ознакомиться</v>
      </c>
      <c r="W783" s="8" t="s">
        <v>380</v>
      </c>
      <c r="X783" s="6"/>
      <c r="Y783" s="6"/>
      <c r="Z783" s="6"/>
      <c r="AA783" s="6" t="s">
        <v>138</v>
      </c>
      <c r="AB783" s="8"/>
    </row>
    <row r="784" spans="1:28" s="4" customFormat="1" ht="51.95" customHeight="1" x14ac:dyDescent="0.2">
      <c r="A784" s="5">
        <v>0</v>
      </c>
      <c r="B784" s="6" t="s">
        <v>5095</v>
      </c>
      <c r="C784" s="13">
        <v>1524</v>
      </c>
      <c r="D784" s="8" t="s">
        <v>5096</v>
      </c>
      <c r="E784" s="8" t="s">
        <v>5097</v>
      </c>
      <c r="F784" s="8" t="s">
        <v>5098</v>
      </c>
      <c r="G784" s="6" t="s">
        <v>66</v>
      </c>
      <c r="H784" s="6" t="s">
        <v>284</v>
      </c>
      <c r="I784" s="8" t="s">
        <v>98</v>
      </c>
      <c r="J784" s="9">
        <v>1</v>
      </c>
      <c r="K784" s="9">
        <v>336</v>
      </c>
      <c r="L784" s="9">
        <v>2023</v>
      </c>
      <c r="M784" s="8" t="s">
        <v>5099</v>
      </c>
      <c r="N784" s="8" t="s">
        <v>42</v>
      </c>
      <c r="O784" s="8" t="s">
        <v>205</v>
      </c>
      <c r="P784" s="6" t="s">
        <v>44</v>
      </c>
      <c r="Q784" s="8" t="s">
        <v>100</v>
      </c>
      <c r="R784" s="10" t="s">
        <v>5100</v>
      </c>
      <c r="S784" s="11"/>
      <c r="T784" s="6"/>
      <c r="U784" s="15" t="str">
        <f>HYPERLINK("https://media.infra-m.ru/2021/2021437/cover/2021437.jpg", "Обложка")</f>
        <v>Обложка</v>
      </c>
      <c r="V784" s="15" t="str">
        <f>HYPERLINK("https://znanium.ru/catalog/product/961566", "Ознакомиться")</f>
        <v>Ознакомиться</v>
      </c>
      <c r="W784" s="8" t="s">
        <v>3003</v>
      </c>
      <c r="X784" s="6"/>
      <c r="Y784" s="6"/>
      <c r="Z784" s="6" t="s">
        <v>129</v>
      </c>
      <c r="AA784" s="6" t="s">
        <v>209</v>
      </c>
      <c r="AB784" s="8"/>
    </row>
    <row r="785" spans="1:28" s="4" customFormat="1" ht="51.95" customHeight="1" x14ac:dyDescent="0.2">
      <c r="A785" s="5">
        <v>0</v>
      </c>
      <c r="B785" s="6" t="s">
        <v>5101</v>
      </c>
      <c r="C785" s="13">
        <v>1274.9000000000001</v>
      </c>
      <c r="D785" s="8" t="s">
        <v>5102</v>
      </c>
      <c r="E785" s="8" t="s">
        <v>5103</v>
      </c>
      <c r="F785" s="8" t="s">
        <v>5098</v>
      </c>
      <c r="G785" s="6" t="s">
        <v>38</v>
      </c>
      <c r="H785" s="6" t="s">
        <v>284</v>
      </c>
      <c r="I785" s="8" t="s">
        <v>118</v>
      </c>
      <c r="J785" s="9">
        <v>1</v>
      </c>
      <c r="K785" s="9">
        <v>336</v>
      </c>
      <c r="L785" s="9">
        <v>2022</v>
      </c>
      <c r="M785" s="8" t="s">
        <v>5104</v>
      </c>
      <c r="N785" s="8" t="s">
        <v>42</v>
      </c>
      <c r="O785" s="8" t="s">
        <v>205</v>
      </c>
      <c r="P785" s="6" t="s">
        <v>44</v>
      </c>
      <c r="Q785" s="8" t="s">
        <v>45</v>
      </c>
      <c r="R785" s="10" t="s">
        <v>5105</v>
      </c>
      <c r="S785" s="11" t="s">
        <v>5106</v>
      </c>
      <c r="T785" s="6"/>
      <c r="U785" s="15" t="str">
        <f>HYPERLINK("https://media.infra-m.ru/1832/1832365/cover/1832365.jpg", "Обложка")</f>
        <v>Обложка</v>
      </c>
      <c r="V785" s="15" t="str">
        <f>HYPERLINK("https://znanium.ru/catalog/product/1832365", "Ознакомиться")</f>
        <v>Ознакомиться</v>
      </c>
      <c r="W785" s="8" t="s">
        <v>3003</v>
      </c>
      <c r="X785" s="6"/>
      <c r="Y785" s="6"/>
      <c r="Z785" s="6"/>
      <c r="AA785" s="6" t="s">
        <v>629</v>
      </c>
      <c r="AB785" s="8"/>
    </row>
    <row r="786" spans="1:28" s="4" customFormat="1" ht="51.95" customHeight="1" x14ac:dyDescent="0.2">
      <c r="A786" s="5">
        <v>0</v>
      </c>
      <c r="B786" s="6" t="s">
        <v>5107</v>
      </c>
      <c r="C786" s="13">
        <v>1684</v>
      </c>
      <c r="D786" s="8" t="s">
        <v>5108</v>
      </c>
      <c r="E786" s="8" t="s">
        <v>5103</v>
      </c>
      <c r="F786" s="8" t="s">
        <v>5109</v>
      </c>
      <c r="G786" s="6" t="s">
        <v>66</v>
      </c>
      <c r="H786" s="6" t="s">
        <v>309</v>
      </c>
      <c r="I786" s="8" t="s">
        <v>118</v>
      </c>
      <c r="J786" s="9">
        <v>1</v>
      </c>
      <c r="K786" s="9">
        <v>336</v>
      </c>
      <c r="L786" s="9">
        <v>2025</v>
      </c>
      <c r="M786" s="8" t="s">
        <v>5110</v>
      </c>
      <c r="N786" s="8" t="s">
        <v>42</v>
      </c>
      <c r="O786" s="8" t="s">
        <v>205</v>
      </c>
      <c r="P786" s="6" t="s">
        <v>44</v>
      </c>
      <c r="Q786" s="8" t="s">
        <v>45</v>
      </c>
      <c r="R786" s="10" t="s">
        <v>5111</v>
      </c>
      <c r="S786" s="11" t="s">
        <v>5112</v>
      </c>
      <c r="T786" s="6"/>
      <c r="U786" s="15" t="str">
        <f>HYPERLINK("https://media.infra-m.ru/2185/2185911/cover/2185911.jpg", "Обложка")</f>
        <v>Обложка</v>
      </c>
      <c r="V786" s="15" t="str">
        <f>HYPERLINK("https://znanium.ru/catalog/product/1062396", "Ознакомиться")</f>
        <v>Ознакомиться</v>
      </c>
      <c r="W786" s="8"/>
      <c r="X786" s="6"/>
      <c r="Y786" s="6"/>
      <c r="Z786" s="6"/>
      <c r="AA786" s="6" t="s">
        <v>256</v>
      </c>
      <c r="AB786" s="8"/>
    </row>
    <row r="787" spans="1:28" s="4" customFormat="1" ht="51.95" customHeight="1" x14ac:dyDescent="0.2">
      <c r="A787" s="5">
        <v>0</v>
      </c>
      <c r="B787" s="6" t="s">
        <v>5113</v>
      </c>
      <c r="C787" s="13">
        <v>2917</v>
      </c>
      <c r="D787" s="8" t="s">
        <v>5114</v>
      </c>
      <c r="E787" s="8" t="s">
        <v>5103</v>
      </c>
      <c r="F787" s="8" t="s">
        <v>5115</v>
      </c>
      <c r="G787" s="6" t="s">
        <v>66</v>
      </c>
      <c r="H787" s="6" t="s">
        <v>284</v>
      </c>
      <c r="I787" s="8" t="s">
        <v>118</v>
      </c>
      <c r="J787" s="9">
        <v>1</v>
      </c>
      <c r="K787" s="9">
        <v>448</v>
      </c>
      <c r="L787" s="9">
        <v>2025</v>
      </c>
      <c r="M787" s="8" t="s">
        <v>5116</v>
      </c>
      <c r="N787" s="8" t="s">
        <v>42</v>
      </c>
      <c r="O787" s="8" t="s">
        <v>205</v>
      </c>
      <c r="P787" s="6" t="s">
        <v>44</v>
      </c>
      <c r="Q787" s="8" t="s">
        <v>45</v>
      </c>
      <c r="R787" s="10" t="s">
        <v>5117</v>
      </c>
      <c r="S787" s="11" t="s">
        <v>5118</v>
      </c>
      <c r="T787" s="6"/>
      <c r="U787" s="15" t="str">
        <f>HYPERLINK("https://media.infra-m.ru/2188/2188745/cover/2188745.jpg", "Обложка")</f>
        <v>Обложка</v>
      </c>
      <c r="V787" s="15" t="str">
        <f>HYPERLINK("https://znanium.ru/catalog/product/1998962", "Ознакомиться")</f>
        <v>Ознакомиться</v>
      </c>
      <c r="W787" s="8" t="s">
        <v>3003</v>
      </c>
      <c r="X787" s="6"/>
      <c r="Y787" s="6"/>
      <c r="Z787" s="6"/>
      <c r="AA787" s="6" t="s">
        <v>104</v>
      </c>
      <c r="AB787" s="8"/>
    </row>
    <row r="788" spans="1:28" s="4" customFormat="1" ht="51.95" customHeight="1" x14ac:dyDescent="0.2">
      <c r="A788" s="5">
        <v>0</v>
      </c>
      <c r="B788" s="6" t="s">
        <v>5119</v>
      </c>
      <c r="C788" s="13">
        <v>2290</v>
      </c>
      <c r="D788" s="8" t="s">
        <v>5120</v>
      </c>
      <c r="E788" s="8" t="s">
        <v>5103</v>
      </c>
      <c r="F788" s="8" t="s">
        <v>5121</v>
      </c>
      <c r="G788" s="6" t="s">
        <v>38</v>
      </c>
      <c r="H788" s="6" t="s">
        <v>284</v>
      </c>
      <c r="I788" s="8" t="s">
        <v>98</v>
      </c>
      <c r="J788" s="9">
        <v>1</v>
      </c>
      <c r="K788" s="9">
        <v>448</v>
      </c>
      <c r="L788" s="9">
        <v>2023</v>
      </c>
      <c r="M788" s="8" t="s">
        <v>5122</v>
      </c>
      <c r="N788" s="8" t="s">
        <v>42</v>
      </c>
      <c r="O788" s="8" t="s">
        <v>205</v>
      </c>
      <c r="P788" s="6" t="s">
        <v>44</v>
      </c>
      <c r="Q788" s="8" t="s">
        <v>100</v>
      </c>
      <c r="R788" s="10" t="s">
        <v>5123</v>
      </c>
      <c r="S788" s="11" t="s">
        <v>5124</v>
      </c>
      <c r="T788" s="6"/>
      <c r="U788" s="15" t="str">
        <f>HYPERLINK("https://media.infra-m.ru/1979/1979055/cover/1979055.jpg", "Обложка")</f>
        <v>Обложка</v>
      </c>
      <c r="V788" s="15" t="str">
        <f>HYPERLINK("https://znanium.ru/catalog/product/1979055", "Ознакомиться")</f>
        <v>Ознакомиться</v>
      </c>
      <c r="W788" s="8" t="s">
        <v>3003</v>
      </c>
      <c r="X788" s="6"/>
      <c r="Y788" s="6"/>
      <c r="Z788" s="6" t="s">
        <v>129</v>
      </c>
      <c r="AA788" s="6" t="s">
        <v>209</v>
      </c>
      <c r="AB788" s="8"/>
    </row>
    <row r="789" spans="1:28" s="4" customFormat="1" ht="51.95" customHeight="1" x14ac:dyDescent="0.2">
      <c r="A789" s="5">
        <v>0</v>
      </c>
      <c r="B789" s="6" t="s">
        <v>5125</v>
      </c>
      <c r="C789" s="13">
        <v>1140</v>
      </c>
      <c r="D789" s="8" t="s">
        <v>5126</v>
      </c>
      <c r="E789" s="8" t="s">
        <v>5127</v>
      </c>
      <c r="F789" s="8" t="s">
        <v>5128</v>
      </c>
      <c r="G789" s="6" t="s">
        <v>38</v>
      </c>
      <c r="H789" s="6" t="s">
        <v>39</v>
      </c>
      <c r="I789" s="8" t="s">
        <v>133</v>
      </c>
      <c r="J789" s="9">
        <v>1</v>
      </c>
      <c r="K789" s="9">
        <v>246</v>
      </c>
      <c r="L789" s="9">
        <v>2023</v>
      </c>
      <c r="M789" s="8" t="s">
        <v>5129</v>
      </c>
      <c r="N789" s="8" t="s">
        <v>42</v>
      </c>
      <c r="O789" s="8" t="s">
        <v>88</v>
      </c>
      <c r="P789" s="6" t="s">
        <v>44</v>
      </c>
      <c r="Q789" s="8" t="s">
        <v>45</v>
      </c>
      <c r="R789" s="10" t="s">
        <v>2994</v>
      </c>
      <c r="S789" s="11" t="s">
        <v>5130</v>
      </c>
      <c r="T789" s="6"/>
      <c r="U789" s="15" t="str">
        <f>HYPERLINK("https://media.infra-m.ru/2126/2126481/cover/2126481.jpg", "Обложка")</f>
        <v>Обложка</v>
      </c>
      <c r="V789" s="15" t="str">
        <f>HYPERLINK("https://znanium.ru/catalog/product/2126481", "Ознакомиться")</f>
        <v>Ознакомиться</v>
      </c>
      <c r="W789" s="8" t="s">
        <v>103</v>
      </c>
      <c r="X789" s="6"/>
      <c r="Y789" s="6"/>
      <c r="Z789" s="6"/>
      <c r="AA789" s="6" t="s">
        <v>138</v>
      </c>
      <c r="AB789" s="8"/>
    </row>
    <row r="790" spans="1:28" s="4" customFormat="1" ht="51.95" customHeight="1" x14ac:dyDescent="0.2">
      <c r="A790" s="5">
        <v>0</v>
      </c>
      <c r="B790" s="6" t="s">
        <v>5131</v>
      </c>
      <c r="C790" s="13">
        <v>2440</v>
      </c>
      <c r="D790" s="8" t="s">
        <v>5132</v>
      </c>
      <c r="E790" s="8" t="s">
        <v>5133</v>
      </c>
      <c r="F790" s="8" t="s">
        <v>2475</v>
      </c>
      <c r="G790" s="6" t="s">
        <v>66</v>
      </c>
      <c r="H790" s="6" t="s">
        <v>39</v>
      </c>
      <c r="I790" s="8" t="s">
        <v>5134</v>
      </c>
      <c r="J790" s="9">
        <v>1</v>
      </c>
      <c r="K790" s="9">
        <v>487</v>
      </c>
      <c r="L790" s="9">
        <v>2025</v>
      </c>
      <c r="M790" s="8" t="s">
        <v>5135</v>
      </c>
      <c r="N790" s="8" t="s">
        <v>42</v>
      </c>
      <c r="O790" s="8" t="s">
        <v>88</v>
      </c>
      <c r="P790" s="6" t="s">
        <v>110</v>
      </c>
      <c r="Q790" s="8" t="s">
        <v>100</v>
      </c>
      <c r="R790" s="10" t="s">
        <v>5136</v>
      </c>
      <c r="S790" s="11" t="s">
        <v>5137</v>
      </c>
      <c r="T790" s="6"/>
      <c r="U790" s="15" t="str">
        <f>HYPERLINK("https://media.infra-m.ru/2171/2171238/cover/2171238.jpg", "Обложка")</f>
        <v>Обложка</v>
      </c>
      <c r="V790" s="15" t="str">
        <f>HYPERLINK("https://znanium.ru/catalog/product/2171238", "Ознакомиться")</f>
        <v>Ознакомиться</v>
      </c>
      <c r="W790" s="8" t="s">
        <v>728</v>
      </c>
      <c r="X790" s="6"/>
      <c r="Y790" s="6"/>
      <c r="Z790" s="6" t="s">
        <v>129</v>
      </c>
      <c r="AA790" s="6" t="s">
        <v>532</v>
      </c>
      <c r="AB790" s="8"/>
    </row>
    <row r="791" spans="1:28" s="4" customFormat="1" ht="51.95" customHeight="1" x14ac:dyDescent="0.2">
      <c r="A791" s="5">
        <v>0</v>
      </c>
      <c r="B791" s="6" t="s">
        <v>5138</v>
      </c>
      <c r="C791" s="13">
        <v>1420</v>
      </c>
      <c r="D791" s="8" t="s">
        <v>5139</v>
      </c>
      <c r="E791" s="8" t="s">
        <v>5133</v>
      </c>
      <c r="F791" s="8" t="s">
        <v>5140</v>
      </c>
      <c r="G791" s="6" t="s">
        <v>66</v>
      </c>
      <c r="H791" s="6" t="s">
        <v>39</v>
      </c>
      <c r="I791" s="8" t="s">
        <v>133</v>
      </c>
      <c r="J791" s="9">
        <v>10</v>
      </c>
      <c r="K791" s="9">
        <v>487</v>
      </c>
      <c r="L791" s="9">
        <v>2018</v>
      </c>
      <c r="M791" s="8" t="s">
        <v>5141</v>
      </c>
      <c r="N791" s="8" t="s">
        <v>42</v>
      </c>
      <c r="O791" s="8" t="s">
        <v>88</v>
      </c>
      <c r="P791" s="6" t="s">
        <v>110</v>
      </c>
      <c r="Q791" s="8" t="s">
        <v>45</v>
      </c>
      <c r="R791" s="10" t="s">
        <v>5142</v>
      </c>
      <c r="S791" s="11" t="s">
        <v>5143</v>
      </c>
      <c r="T791" s="6"/>
      <c r="U791" s="15" t="str">
        <f>HYPERLINK("https://media.infra-m.ru/0914/0914488/cover/914488.jpg", "Обложка")</f>
        <v>Обложка</v>
      </c>
      <c r="V791" s="15" t="str">
        <f>HYPERLINK("https://znanium.ru/catalog/product/914488", "Ознакомиться")</f>
        <v>Ознакомиться</v>
      </c>
      <c r="W791" s="8" t="s">
        <v>728</v>
      </c>
      <c r="X791" s="6"/>
      <c r="Y791" s="6"/>
      <c r="Z791" s="6"/>
      <c r="AA791" s="6" t="s">
        <v>389</v>
      </c>
      <c r="AB791" s="8"/>
    </row>
    <row r="792" spans="1:28" s="4" customFormat="1" ht="51.95" customHeight="1" x14ac:dyDescent="0.2">
      <c r="A792" s="5">
        <v>0</v>
      </c>
      <c r="B792" s="6" t="s">
        <v>5144</v>
      </c>
      <c r="C792" s="7">
        <v>550</v>
      </c>
      <c r="D792" s="8" t="s">
        <v>5145</v>
      </c>
      <c r="E792" s="8" t="s">
        <v>5146</v>
      </c>
      <c r="F792" s="8" t="s">
        <v>5147</v>
      </c>
      <c r="G792" s="6" t="s">
        <v>77</v>
      </c>
      <c r="H792" s="6" t="s">
        <v>39</v>
      </c>
      <c r="I792" s="8" t="s">
        <v>118</v>
      </c>
      <c r="J792" s="9">
        <v>1</v>
      </c>
      <c r="K792" s="9">
        <v>118</v>
      </c>
      <c r="L792" s="9">
        <v>2024</v>
      </c>
      <c r="M792" s="8" t="s">
        <v>5148</v>
      </c>
      <c r="N792" s="8" t="s">
        <v>42</v>
      </c>
      <c r="O792" s="8" t="s">
        <v>43</v>
      </c>
      <c r="P792" s="6" t="s">
        <v>44</v>
      </c>
      <c r="Q792" s="8" t="s">
        <v>45</v>
      </c>
      <c r="R792" s="10" t="s">
        <v>5149</v>
      </c>
      <c r="S792" s="11" t="s">
        <v>5150</v>
      </c>
      <c r="T792" s="6"/>
      <c r="U792" s="15" t="str">
        <f>HYPERLINK("https://media.infra-m.ru/2091/2091917/cover/2091917.jpg", "Обложка")</f>
        <v>Обложка</v>
      </c>
      <c r="V792" s="15" t="str">
        <f>HYPERLINK("https://znanium.ru/catalog/product/2091917", "Ознакомиться")</f>
        <v>Ознакомиться</v>
      </c>
      <c r="W792" s="8" t="s">
        <v>1462</v>
      </c>
      <c r="X792" s="6"/>
      <c r="Y792" s="6"/>
      <c r="Z792" s="6"/>
      <c r="AA792" s="6" t="s">
        <v>61</v>
      </c>
      <c r="AB792" s="8"/>
    </row>
    <row r="793" spans="1:28" s="4" customFormat="1" ht="51.95" customHeight="1" x14ac:dyDescent="0.2">
      <c r="A793" s="5">
        <v>0</v>
      </c>
      <c r="B793" s="6" t="s">
        <v>5151</v>
      </c>
      <c r="C793" s="13">
        <v>1634.9</v>
      </c>
      <c r="D793" s="8" t="s">
        <v>5152</v>
      </c>
      <c r="E793" s="8" t="s">
        <v>5153</v>
      </c>
      <c r="F793" s="8" t="s">
        <v>5154</v>
      </c>
      <c r="G793" s="6" t="s">
        <v>66</v>
      </c>
      <c r="H793" s="6" t="s">
        <v>39</v>
      </c>
      <c r="I793" s="8" t="s">
        <v>133</v>
      </c>
      <c r="J793" s="9">
        <v>1</v>
      </c>
      <c r="K793" s="9">
        <v>432</v>
      </c>
      <c r="L793" s="9">
        <v>2022</v>
      </c>
      <c r="M793" s="8" t="s">
        <v>5155</v>
      </c>
      <c r="N793" s="8" t="s">
        <v>42</v>
      </c>
      <c r="O793" s="8" t="s">
        <v>88</v>
      </c>
      <c r="P793" s="6" t="s">
        <v>44</v>
      </c>
      <c r="Q793" s="8" t="s">
        <v>45</v>
      </c>
      <c r="R793" s="10" t="s">
        <v>5156</v>
      </c>
      <c r="S793" s="11" t="s">
        <v>5157</v>
      </c>
      <c r="T793" s="6"/>
      <c r="U793" s="15" t="str">
        <f>HYPERLINK("https://media.infra-m.ru/1741/1741366/cover/1741366.jpg", "Обложка")</f>
        <v>Обложка</v>
      </c>
      <c r="V793" s="15" t="str">
        <f>HYPERLINK("https://znanium.ru/catalog/product/1741366", "Ознакомиться")</f>
        <v>Ознакомиться</v>
      </c>
      <c r="W793" s="8" t="s">
        <v>1266</v>
      </c>
      <c r="X793" s="6"/>
      <c r="Y793" s="6"/>
      <c r="Z793" s="6"/>
      <c r="AA793" s="6" t="s">
        <v>93</v>
      </c>
      <c r="AB793" s="8"/>
    </row>
    <row r="794" spans="1:28" s="4" customFormat="1" ht="51.95" customHeight="1" x14ac:dyDescent="0.2">
      <c r="A794" s="5">
        <v>0</v>
      </c>
      <c r="B794" s="6" t="s">
        <v>5158</v>
      </c>
      <c r="C794" s="13">
        <v>1620</v>
      </c>
      <c r="D794" s="8" t="s">
        <v>5159</v>
      </c>
      <c r="E794" s="8" t="s">
        <v>5160</v>
      </c>
      <c r="F794" s="8" t="s">
        <v>5161</v>
      </c>
      <c r="G794" s="6" t="s">
        <v>38</v>
      </c>
      <c r="H794" s="6" t="s">
        <v>39</v>
      </c>
      <c r="I794" s="8" t="s">
        <v>640</v>
      </c>
      <c r="J794" s="9">
        <v>1</v>
      </c>
      <c r="K794" s="9">
        <v>352</v>
      </c>
      <c r="L794" s="9">
        <v>2024</v>
      </c>
      <c r="M794" s="8" t="s">
        <v>5162</v>
      </c>
      <c r="N794" s="8" t="s">
        <v>42</v>
      </c>
      <c r="O794" s="8" t="s">
        <v>215</v>
      </c>
      <c r="P794" s="6" t="s">
        <v>44</v>
      </c>
      <c r="Q794" s="8" t="s">
        <v>229</v>
      </c>
      <c r="R794" s="10" t="s">
        <v>5163</v>
      </c>
      <c r="S794" s="11" t="s">
        <v>5164</v>
      </c>
      <c r="T794" s="6"/>
      <c r="U794" s="15" t="str">
        <f>HYPERLINK("https://media.infra-m.ru/2094/2094505/cover/2094505.jpg", "Обложка")</f>
        <v>Обложка</v>
      </c>
      <c r="V794" s="15" t="str">
        <f>HYPERLINK("https://znanium.ru/catalog/product/2094505", "Ознакомиться")</f>
        <v>Ознакомиться</v>
      </c>
      <c r="W794" s="8" t="s">
        <v>5165</v>
      </c>
      <c r="X794" s="6"/>
      <c r="Y794" s="6"/>
      <c r="Z794" s="6"/>
      <c r="AA794" s="6" t="s">
        <v>389</v>
      </c>
      <c r="AB794" s="8"/>
    </row>
    <row r="795" spans="1:28" s="4" customFormat="1" ht="51.95" customHeight="1" x14ac:dyDescent="0.2">
      <c r="A795" s="5">
        <v>0</v>
      </c>
      <c r="B795" s="6" t="s">
        <v>5166</v>
      </c>
      <c r="C795" s="13">
        <v>1994.9</v>
      </c>
      <c r="D795" s="8" t="s">
        <v>5167</v>
      </c>
      <c r="E795" s="8" t="s">
        <v>5168</v>
      </c>
      <c r="F795" s="8" t="s">
        <v>5169</v>
      </c>
      <c r="G795" s="6" t="s">
        <v>66</v>
      </c>
      <c r="H795" s="6" t="s">
        <v>39</v>
      </c>
      <c r="I795" s="8" t="s">
        <v>133</v>
      </c>
      <c r="J795" s="9">
        <v>1</v>
      </c>
      <c r="K795" s="9">
        <v>446</v>
      </c>
      <c r="L795" s="9">
        <v>2023</v>
      </c>
      <c r="M795" s="8" t="s">
        <v>5170</v>
      </c>
      <c r="N795" s="8" t="s">
        <v>42</v>
      </c>
      <c r="O795" s="8" t="s">
        <v>88</v>
      </c>
      <c r="P795" s="6" t="s">
        <v>44</v>
      </c>
      <c r="Q795" s="8" t="s">
        <v>45</v>
      </c>
      <c r="R795" s="10" t="s">
        <v>5171</v>
      </c>
      <c r="S795" s="11" t="s">
        <v>5172</v>
      </c>
      <c r="T795" s="6"/>
      <c r="U795" s="15" t="str">
        <f>HYPERLINK("https://media.infra-m.ru/1938/1938029/cover/1938029.jpg", "Обложка")</f>
        <v>Обложка</v>
      </c>
      <c r="V795" s="15" t="str">
        <f>HYPERLINK("https://znanium.ru/catalog/product/1039342", "Ознакомиться")</f>
        <v>Ознакомиться</v>
      </c>
      <c r="W795" s="8" t="s">
        <v>1650</v>
      </c>
      <c r="X795" s="6"/>
      <c r="Y795" s="6"/>
      <c r="Z795" s="6"/>
      <c r="AA795" s="6" t="s">
        <v>93</v>
      </c>
      <c r="AB795" s="8"/>
    </row>
    <row r="796" spans="1:28" s="4" customFormat="1" ht="51.95" customHeight="1" x14ac:dyDescent="0.2">
      <c r="A796" s="5">
        <v>0</v>
      </c>
      <c r="B796" s="6" t="s">
        <v>5173</v>
      </c>
      <c r="C796" s="13">
        <v>1324</v>
      </c>
      <c r="D796" s="8" t="s">
        <v>5174</v>
      </c>
      <c r="E796" s="8" t="s">
        <v>5175</v>
      </c>
      <c r="F796" s="8" t="s">
        <v>5176</v>
      </c>
      <c r="G796" s="6" t="s">
        <v>66</v>
      </c>
      <c r="H796" s="6" t="s">
        <v>39</v>
      </c>
      <c r="I796" s="8" t="s">
        <v>98</v>
      </c>
      <c r="J796" s="9">
        <v>1</v>
      </c>
      <c r="K796" s="9">
        <v>295</v>
      </c>
      <c r="L796" s="9">
        <v>2023</v>
      </c>
      <c r="M796" s="8" t="s">
        <v>5177</v>
      </c>
      <c r="N796" s="8" t="s">
        <v>42</v>
      </c>
      <c r="O796" s="8" t="s">
        <v>88</v>
      </c>
      <c r="P796" s="6" t="s">
        <v>110</v>
      </c>
      <c r="Q796" s="8" t="s">
        <v>100</v>
      </c>
      <c r="R796" s="10" t="s">
        <v>5178</v>
      </c>
      <c r="S796" s="11" t="s">
        <v>5179</v>
      </c>
      <c r="T796" s="6"/>
      <c r="U796" s="15" t="str">
        <f>HYPERLINK("https://media.infra-m.ru/1976/1976153/cover/1976153.jpg", "Обложка")</f>
        <v>Обложка</v>
      </c>
      <c r="V796" s="15" t="str">
        <f>HYPERLINK("https://znanium.ru/catalog/product/1018415", "Ознакомиться")</f>
        <v>Ознакомиться</v>
      </c>
      <c r="W796" s="8" t="s">
        <v>122</v>
      </c>
      <c r="X796" s="6"/>
      <c r="Y796" s="6"/>
      <c r="Z796" s="6" t="s">
        <v>129</v>
      </c>
      <c r="AA796" s="6" t="s">
        <v>138</v>
      </c>
      <c r="AB796" s="8"/>
    </row>
    <row r="797" spans="1:28" s="4" customFormat="1" ht="51.95" customHeight="1" x14ac:dyDescent="0.2">
      <c r="A797" s="5">
        <v>0</v>
      </c>
      <c r="B797" s="6" t="s">
        <v>5180</v>
      </c>
      <c r="C797" s="13">
        <v>1324.9</v>
      </c>
      <c r="D797" s="8" t="s">
        <v>5181</v>
      </c>
      <c r="E797" s="8" t="s">
        <v>5175</v>
      </c>
      <c r="F797" s="8" t="s">
        <v>5176</v>
      </c>
      <c r="G797" s="6" t="s">
        <v>66</v>
      </c>
      <c r="H797" s="6" t="s">
        <v>39</v>
      </c>
      <c r="I797" s="8" t="s">
        <v>133</v>
      </c>
      <c r="J797" s="9">
        <v>1</v>
      </c>
      <c r="K797" s="9">
        <v>295</v>
      </c>
      <c r="L797" s="9">
        <v>2023</v>
      </c>
      <c r="M797" s="8" t="s">
        <v>5182</v>
      </c>
      <c r="N797" s="8" t="s">
        <v>42</v>
      </c>
      <c r="O797" s="8" t="s">
        <v>88</v>
      </c>
      <c r="P797" s="6" t="s">
        <v>110</v>
      </c>
      <c r="Q797" s="8" t="s">
        <v>45</v>
      </c>
      <c r="R797" s="10" t="s">
        <v>5183</v>
      </c>
      <c r="S797" s="11" t="s">
        <v>5184</v>
      </c>
      <c r="T797" s="6"/>
      <c r="U797" s="15" t="str">
        <f>HYPERLINK("https://media.infra-m.ru/1913/1913705/cover/1913705.jpg", "Обложка")</f>
        <v>Обложка</v>
      </c>
      <c r="V797" s="15" t="str">
        <f>HYPERLINK("https://znanium.ru/catalog/product/1037766", "Ознакомиться")</f>
        <v>Ознакомиться</v>
      </c>
      <c r="W797" s="8" t="s">
        <v>122</v>
      </c>
      <c r="X797" s="6"/>
      <c r="Y797" s="6"/>
      <c r="Z797" s="6"/>
      <c r="AA797" s="6" t="s">
        <v>113</v>
      </c>
      <c r="AB797" s="8"/>
    </row>
    <row r="798" spans="1:28" s="4" customFormat="1" ht="51.95" customHeight="1" x14ac:dyDescent="0.2">
      <c r="A798" s="5">
        <v>0</v>
      </c>
      <c r="B798" s="6" t="s">
        <v>5185</v>
      </c>
      <c r="C798" s="13">
        <v>2980</v>
      </c>
      <c r="D798" s="8" t="s">
        <v>5186</v>
      </c>
      <c r="E798" s="8" t="s">
        <v>5187</v>
      </c>
      <c r="F798" s="8" t="s">
        <v>5188</v>
      </c>
      <c r="G798" s="6" t="s">
        <v>38</v>
      </c>
      <c r="H798" s="6" t="s">
        <v>39</v>
      </c>
      <c r="I798" s="8" t="s">
        <v>118</v>
      </c>
      <c r="J798" s="9">
        <v>1</v>
      </c>
      <c r="K798" s="9">
        <v>683</v>
      </c>
      <c r="L798" s="9">
        <v>2020</v>
      </c>
      <c r="M798" s="8" t="s">
        <v>5189</v>
      </c>
      <c r="N798" s="8" t="s">
        <v>42</v>
      </c>
      <c r="O798" s="8" t="s">
        <v>88</v>
      </c>
      <c r="P798" s="6" t="s">
        <v>110</v>
      </c>
      <c r="Q798" s="8" t="s">
        <v>45</v>
      </c>
      <c r="R798" s="10" t="s">
        <v>1743</v>
      </c>
      <c r="S798" s="11" t="s">
        <v>5190</v>
      </c>
      <c r="T798" s="6" t="s">
        <v>906</v>
      </c>
      <c r="U798" s="15" t="str">
        <f>HYPERLINK("https://media.infra-m.ru/1949/1949122/cover/1949122.jpg", "Обложка")</f>
        <v>Обложка</v>
      </c>
      <c r="V798" s="15" t="str">
        <f>HYPERLINK("https://znanium.ru/catalog/product/1949122", "Ознакомиться")</f>
        <v>Ознакомиться</v>
      </c>
      <c r="W798" s="8" t="s">
        <v>5191</v>
      </c>
      <c r="X798" s="6"/>
      <c r="Y798" s="6"/>
      <c r="Z798" s="6"/>
      <c r="AA798" s="6" t="s">
        <v>575</v>
      </c>
      <c r="AB798" s="8"/>
    </row>
    <row r="799" spans="1:28" s="4" customFormat="1" ht="51.95" customHeight="1" x14ac:dyDescent="0.2">
      <c r="A799" s="5">
        <v>0</v>
      </c>
      <c r="B799" s="6" t="s">
        <v>5192</v>
      </c>
      <c r="C799" s="13">
        <v>1650</v>
      </c>
      <c r="D799" s="8" t="s">
        <v>5193</v>
      </c>
      <c r="E799" s="8" t="s">
        <v>5194</v>
      </c>
      <c r="F799" s="8" t="s">
        <v>5195</v>
      </c>
      <c r="G799" s="6" t="s">
        <v>38</v>
      </c>
      <c r="H799" s="6" t="s">
        <v>39</v>
      </c>
      <c r="I799" s="8" t="s">
        <v>118</v>
      </c>
      <c r="J799" s="9">
        <v>1</v>
      </c>
      <c r="K799" s="9">
        <v>330</v>
      </c>
      <c r="L799" s="9">
        <v>2025</v>
      </c>
      <c r="M799" s="8" t="s">
        <v>5196</v>
      </c>
      <c r="N799" s="8" t="s">
        <v>42</v>
      </c>
      <c r="O799" s="8" t="s">
        <v>88</v>
      </c>
      <c r="P799" s="6" t="s">
        <v>44</v>
      </c>
      <c r="Q799" s="8" t="s">
        <v>45</v>
      </c>
      <c r="R799" s="10" t="s">
        <v>5197</v>
      </c>
      <c r="S799" s="11" t="s">
        <v>3200</v>
      </c>
      <c r="T799" s="6" t="s">
        <v>906</v>
      </c>
      <c r="U799" s="15" t="str">
        <f>HYPERLINK("https://media.infra-m.ru/2182/2182627/cover/2182627.jpg", "Обложка")</f>
        <v>Обложка</v>
      </c>
      <c r="V799" s="15" t="str">
        <f>HYPERLINK("https://znanium.ru/catalog/product/2182627", "Ознакомиться")</f>
        <v>Ознакомиться</v>
      </c>
      <c r="W799" s="8" t="s">
        <v>922</v>
      </c>
      <c r="X799" s="6"/>
      <c r="Y799" s="6"/>
      <c r="Z799" s="6"/>
      <c r="AA799" s="6" t="s">
        <v>389</v>
      </c>
      <c r="AB799" s="8"/>
    </row>
    <row r="800" spans="1:28" s="4" customFormat="1" ht="51.95" customHeight="1" x14ac:dyDescent="0.2">
      <c r="A800" s="5">
        <v>0</v>
      </c>
      <c r="B800" s="6" t="s">
        <v>5198</v>
      </c>
      <c r="C800" s="13">
        <v>1680</v>
      </c>
      <c r="D800" s="8" t="s">
        <v>5199</v>
      </c>
      <c r="E800" s="8" t="s">
        <v>5194</v>
      </c>
      <c r="F800" s="8" t="s">
        <v>5195</v>
      </c>
      <c r="G800" s="6" t="s">
        <v>38</v>
      </c>
      <c r="H800" s="6" t="s">
        <v>39</v>
      </c>
      <c r="I800" s="8" t="s">
        <v>98</v>
      </c>
      <c r="J800" s="9">
        <v>1</v>
      </c>
      <c r="K800" s="9">
        <v>330</v>
      </c>
      <c r="L800" s="9">
        <v>2025</v>
      </c>
      <c r="M800" s="8" t="s">
        <v>5200</v>
      </c>
      <c r="N800" s="8" t="s">
        <v>42</v>
      </c>
      <c r="O800" s="8" t="s">
        <v>88</v>
      </c>
      <c r="P800" s="6" t="s">
        <v>44</v>
      </c>
      <c r="Q800" s="8" t="s">
        <v>100</v>
      </c>
      <c r="R800" s="10" t="s">
        <v>5178</v>
      </c>
      <c r="S800" s="11" t="s">
        <v>5201</v>
      </c>
      <c r="T800" s="6" t="s">
        <v>906</v>
      </c>
      <c r="U800" s="15" t="str">
        <f>HYPERLINK("https://media.infra-m.ru/2184/2184895/cover/2184895.jpg", "Обложка")</f>
        <v>Обложка</v>
      </c>
      <c r="V800" s="15" t="str">
        <f>HYPERLINK("https://znanium.ru/catalog/product/2184895", "Ознакомиться")</f>
        <v>Ознакомиться</v>
      </c>
      <c r="W800" s="8" t="s">
        <v>922</v>
      </c>
      <c r="X800" s="6"/>
      <c r="Y800" s="6"/>
      <c r="Z800" s="6" t="s">
        <v>129</v>
      </c>
      <c r="AA800" s="6" t="s">
        <v>712</v>
      </c>
      <c r="AB800" s="8"/>
    </row>
    <row r="801" spans="1:28" s="4" customFormat="1" ht="51.95" customHeight="1" x14ac:dyDescent="0.2">
      <c r="A801" s="5">
        <v>0</v>
      </c>
      <c r="B801" s="6" t="s">
        <v>5202</v>
      </c>
      <c r="C801" s="13">
        <v>1354</v>
      </c>
      <c r="D801" s="8" t="s">
        <v>5203</v>
      </c>
      <c r="E801" s="8" t="s">
        <v>5175</v>
      </c>
      <c r="F801" s="8" t="s">
        <v>5204</v>
      </c>
      <c r="G801" s="6" t="s">
        <v>38</v>
      </c>
      <c r="H801" s="6" t="s">
        <v>39</v>
      </c>
      <c r="I801" s="8" t="s">
        <v>133</v>
      </c>
      <c r="J801" s="9">
        <v>1</v>
      </c>
      <c r="K801" s="9">
        <v>271</v>
      </c>
      <c r="L801" s="9">
        <v>2025</v>
      </c>
      <c r="M801" s="8" t="s">
        <v>5205</v>
      </c>
      <c r="N801" s="8" t="s">
        <v>42</v>
      </c>
      <c r="O801" s="8" t="s">
        <v>88</v>
      </c>
      <c r="P801" s="6" t="s">
        <v>44</v>
      </c>
      <c r="Q801" s="8" t="s">
        <v>45</v>
      </c>
      <c r="R801" s="10" t="s">
        <v>5206</v>
      </c>
      <c r="S801" s="11"/>
      <c r="T801" s="6"/>
      <c r="U801" s="15" t="str">
        <f>HYPERLINK("https://media.infra-m.ru/2170/2170109/cover/2170109.jpg", "Обложка")</f>
        <v>Обложка</v>
      </c>
      <c r="V801" s="15" t="str">
        <f>HYPERLINK("https://znanium.ru/catalog/product/1874272", "Ознакомиться")</f>
        <v>Ознакомиться</v>
      </c>
      <c r="W801" s="8" t="s">
        <v>137</v>
      </c>
      <c r="X801" s="6"/>
      <c r="Y801" s="6"/>
      <c r="Z801" s="6"/>
      <c r="AA801" s="6" t="s">
        <v>669</v>
      </c>
      <c r="AB801" s="8"/>
    </row>
    <row r="802" spans="1:28" s="4" customFormat="1" ht="51.95" customHeight="1" x14ac:dyDescent="0.2">
      <c r="A802" s="5">
        <v>0</v>
      </c>
      <c r="B802" s="6" t="s">
        <v>5207</v>
      </c>
      <c r="C802" s="13">
        <v>1174</v>
      </c>
      <c r="D802" s="8" t="s">
        <v>5208</v>
      </c>
      <c r="E802" s="8" t="s">
        <v>5209</v>
      </c>
      <c r="F802" s="8" t="s">
        <v>5210</v>
      </c>
      <c r="G802" s="6" t="s">
        <v>38</v>
      </c>
      <c r="H802" s="6" t="s">
        <v>39</v>
      </c>
      <c r="I802" s="8" t="s">
        <v>133</v>
      </c>
      <c r="J802" s="9">
        <v>1</v>
      </c>
      <c r="K802" s="9">
        <v>235</v>
      </c>
      <c r="L802" s="9">
        <v>2025</v>
      </c>
      <c r="M802" s="8" t="s">
        <v>5211</v>
      </c>
      <c r="N802" s="8" t="s">
        <v>42</v>
      </c>
      <c r="O802" s="8" t="s">
        <v>88</v>
      </c>
      <c r="P802" s="6" t="s">
        <v>44</v>
      </c>
      <c r="Q802" s="8" t="s">
        <v>45</v>
      </c>
      <c r="R802" s="10" t="s">
        <v>1743</v>
      </c>
      <c r="S802" s="11" t="s">
        <v>2299</v>
      </c>
      <c r="T802" s="6"/>
      <c r="U802" s="15" t="str">
        <f>HYPERLINK("https://media.infra-m.ru/2179/2179102/cover/2179102.jpg", "Обложка")</f>
        <v>Обложка</v>
      </c>
      <c r="V802" s="15" t="str">
        <f>HYPERLINK("https://znanium.ru/catalog/product/2124919", "Ознакомиться")</f>
        <v>Ознакомиться</v>
      </c>
      <c r="W802" s="8" t="s">
        <v>137</v>
      </c>
      <c r="X802" s="6"/>
      <c r="Y802" s="6"/>
      <c r="Z802" s="6"/>
      <c r="AA802" s="6" t="s">
        <v>48</v>
      </c>
      <c r="AB802" s="8"/>
    </row>
    <row r="803" spans="1:28" s="4" customFormat="1" ht="51.95" customHeight="1" x14ac:dyDescent="0.2">
      <c r="A803" s="5">
        <v>0</v>
      </c>
      <c r="B803" s="6" t="s">
        <v>5212</v>
      </c>
      <c r="C803" s="13">
        <v>1184</v>
      </c>
      <c r="D803" s="8" t="s">
        <v>5213</v>
      </c>
      <c r="E803" s="8" t="s">
        <v>5209</v>
      </c>
      <c r="F803" s="8" t="s">
        <v>5210</v>
      </c>
      <c r="G803" s="6" t="s">
        <v>38</v>
      </c>
      <c r="H803" s="6" t="s">
        <v>39</v>
      </c>
      <c r="I803" s="8" t="s">
        <v>98</v>
      </c>
      <c r="J803" s="9">
        <v>1</v>
      </c>
      <c r="K803" s="9">
        <v>235</v>
      </c>
      <c r="L803" s="9">
        <v>2025</v>
      </c>
      <c r="M803" s="8" t="s">
        <v>5214</v>
      </c>
      <c r="N803" s="8" t="s">
        <v>42</v>
      </c>
      <c r="O803" s="8" t="s">
        <v>88</v>
      </c>
      <c r="P803" s="6" t="s">
        <v>44</v>
      </c>
      <c r="Q803" s="8" t="s">
        <v>100</v>
      </c>
      <c r="R803" s="10" t="s">
        <v>5215</v>
      </c>
      <c r="S803" s="11" t="s">
        <v>5216</v>
      </c>
      <c r="T803" s="6"/>
      <c r="U803" s="15" t="str">
        <f>HYPERLINK("https://media.infra-m.ru/2179/2179724/cover/2179724.jpg", "Обложка")</f>
        <v>Обложка</v>
      </c>
      <c r="V803" s="15" t="str">
        <f>HYPERLINK("https://znanium.ru/catalog/product/2168928", "Ознакомиться")</f>
        <v>Ознакомиться</v>
      </c>
      <c r="W803" s="8" t="s">
        <v>137</v>
      </c>
      <c r="X803" s="6"/>
      <c r="Y803" s="6"/>
      <c r="Z803" s="6" t="s">
        <v>129</v>
      </c>
      <c r="AA803" s="6" t="s">
        <v>138</v>
      </c>
      <c r="AB803" s="8"/>
    </row>
    <row r="804" spans="1:28" s="4" customFormat="1" ht="51.95" customHeight="1" x14ac:dyDescent="0.2">
      <c r="A804" s="5">
        <v>0</v>
      </c>
      <c r="B804" s="6" t="s">
        <v>5217</v>
      </c>
      <c r="C804" s="7">
        <v>754.9</v>
      </c>
      <c r="D804" s="8" t="s">
        <v>5218</v>
      </c>
      <c r="E804" s="8" t="s">
        <v>5219</v>
      </c>
      <c r="F804" s="8" t="s">
        <v>5220</v>
      </c>
      <c r="G804" s="6" t="s">
        <v>66</v>
      </c>
      <c r="H804" s="6" t="s">
        <v>39</v>
      </c>
      <c r="I804" s="8" t="s">
        <v>5221</v>
      </c>
      <c r="J804" s="9">
        <v>1</v>
      </c>
      <c r="K804" s="9">
        <v>168</v>
      </c>
      <c r="L804" s="9">
        <v>2023</v>
      </c>
      <c r="M804" s="8" t="s">
        <v>5222</v>
      </c>
      <c r="N804" s="8" t="s">
        <v>42</v>
      </c>
      <c r="O804" s="8" t="s">
        <v>88</v>
      </c>
      <c r="P804" s="6" t="s">
        <v>44</v>
      </c>
      <c r="Q804" s="8" t="s">
        <v>45</v>
      </c>
      <c r="R804" s="10" t="s">
        <v>5223</v>
      </c>
      <c r="S804" s="11" t="s">
        <v>5224</v>
      </c>
      <c r="T804" s="6"/>
      <c r="U804" s="15" t="str">
        <f>HYPERLINK("https://media.infra-m.ru/1976/1976143/cover/1976143.jpg", "Обложка")</f>
        <v>Обложка</v>
      </c>
      <c r="V804" s="15" t="str">
        <f>HYPERLINK("https://znanium.ru/catalog/product/1027837", "Ознакомиться")</f>
        <v>Ознакомиться</v>
      </c>
      <c r="W804" s="8" t="s">
        <v>5225</v>
      </c>
      <c r="X804" s="6"/>
      <c r="Y804" s="6"/>
      <c r="Z804" s="6"/>
      <c r="AA804" s="6" t="s">
        <v>503</v>
      </c>
      <c r="AB804" s="8"/>
    </row>
    <row r="805" spans="1:28" s="4" customFormat="1" ht="51.95" customHeight="1" x14ac:dyDescent="0.2">
      <c r="A805" s="5">
        <v>0</v>
      </c>
      <c r="B805" s="6" t="s">
        <v>5226</v>
      </c>
      <c r="C805" s="13">
        <v>1244.9000000000001</v>
      </c>
      <c r="D805" s="8" t="s">
        <v>5227</v>
      </c>
      <c r="E805" s="8" t="s">
        <v>5228</v>
      </c>
      <c r="F805" s="8" t="s">
        <v>5229</v>
      </c>
      <c r="G805" s="6" t="s">
        <v>38</v>
      </c>
      <c r="H805" s="6" t="s">
        <v>39</v>
      </c>
      <c r="I805" s="8" t="s">
        <v>133</v>
      </c>
      <c r="J805" s="9">
        <v>1</v>
      </c>
      <c r="K805" s="9">
        <v>271</v>
      </c>
      <c r="L805" s="9">
        <v>2022</v>
      </c>
      <c r="M805" s="8" t="s">
        <v>5230</v>
      </c>
      <c r="N805" s="8" t="s">
        <v>42</v>
      </c>
      <c r="O805" s="8" t="s">
        <v>88</v>
      </c>
      <c r="P805" s="6" t="s">
        <v>44</v>
      </c>
      <c r="Q805" s="8" t="s">
        <v>45</v>
      </c>
      <c r="R805" s="10" t="s">
        <v>5231</v>
      </c>
      <c r="S805" s="11" t="s">
        <v>5232</v>
      </c>
      <c r="T805" s="6"/>
      <c r="U805" s="15" t="str">
        <f>HYPERLINK("https://media.infra-m.ru/1949/1949100/cover/1949100.jpg", "Обложка")</f>
        <v>Обложка</v>
      </c>
      <c r="V805" s="15" t="str">
        <f>HYPERLINK("https://znanium.ru/catalog/product/1913861", "Ознакомиться")</f>
        <v>Ознакомиться</v>
      </c>
      <c r="W805" s="8" t="s">
        <v>137</v>
      </c>
      <c r="X805" s="6"/>
      <c r="Y805" s="6"/>
      <c r="Z805" s="6"/>
      <c r="AA805" s="6" t="s">
        <v>449</v>
      </c>
      <c r="AB805" s="8"/>
    </row>
    <row r="806" spans="1:28" s="4" customFormat="1" ht="42" customHeight="1" x14ac:dyDescent="0.2">
      <c r="A806" s="5">
        <v>0</v>
      </c>
      <c r="B806" s="6" t="s">
        <v>5233</v>
      </c>
      <c r="C806" s="13">
        <v>1320</v>
      </c>
      <c r="D806" s="8" t="s">
        <v>5234</v>
      </c>
      <c r="E806" s="8" t="s">
        <v>5235</v>
      </c>
      <c r="F806" s="8" t="s">
        <v>903</v>
      </c>
      <c r="G806" s="6" t="s">
        <v>38</v>
      </c>
      <c r="H806" s="6" t="s">
        <v>39</v>
      </c>
      <c r="I806" s="8" t="s">
        <v>98</v>
      </c>
      <c r="J806" s="9">
        <v>1</v>
      </c>
      <c r="K806" s="9">
        <v>264</v>
      </c>
      <c r="L806" s="9">
        <v>2025</v>
      </c>
      <c r="M806" s="8" t="s">
        <v>5236</v>
      </c>
      <c r="N806" s="8" t="s">
        <v>42</v>
      </c>
      <c r="O806" s="8" t="s">
        <v>215</v>
      </c>
      <c r="P806" s="6" t="s">
        <v>44</v>
      </c>
      <c r="Q806" s="8" t="s">
        <v>100</v>
      </c>
      <c r="R806" s="10" t="s">
        <v>5237</v>
      </c>
      <c r="S806" s="11"/>
      <c r="T806" s="6"/>
      <c r="U806" s="15" t="str">
        <f>HYPERLINK("https://media.infra-m.ru/2163/2163030/cover/2163030.jpg", "Обложка")</f>
        <v>Обложка</v>
      </c>
      <c r="V806" s="15" t="str">
        <f>HYPERLINK("https://znanium.ru/catalog/product/2163030", "Ознакомиться")</f>
        <v>Ознакомиться</v>
      </c>
      <c r="W806" s="8" t="s">
        <v>907</v>
      </c>
      <c r="X806" s="6" t="s">
        <v>350</v>
      </c>
      <c r="Y806" s="6"/>
      <c r="Z806" s="6" t="s">
        <v>129</v>
      </c>
      <c r="AA806" s="6" t="s">
        <v>365</v>
      </c>
      <c r="AB806" s="8"/>
    </row>
    <row r="807" spans="1:28" s="4" customFormat="1" ht="51.95" customHeight="1" x14ac:dyDescent="0.2">
      <c r="A807" s="5">
        <v>0</v>
      </c>
      <c r="B807" s="6" t="s">
        <v>5238</v>
      </c>
      <c r="C807" s="13">
        <v>1220</v>
      </c>
      <c r="D807" s="8" t="s">
        <v>5239</v>
      </c>
      <c r="E807" s="8" t="s">
        <v>5235</v>
      </c>
      <c r="F807" s="8" t="s">
        <v>903</v>
      </c>
      <c r="G807" s="6" t="s">
        <v>38</v>
      </c>
      <c r="H807" s="6" t="s">
        <v>39</v>
      </c>
      <c r="I807" s="8" t="s">
        <v>118</v>
      </c>
      <c r="J807" s="9">
        <v>1</v>
      </c>
      <c r="K807" s="9">
        <v>264</v>
      </c>
      <c r="L807" s="9">
        <v>2024</v>
      </c>
      <c r="M807" s="8" t="s">
        <v>5240</v>
      </c>
      <c r="N807" s="8" t="s">
        <v>42</v>
      </c>
      <c r="O807" s="8" t="s">
        <v>215</v>
      </c>
      <c r="P807" s="6" t="s">
        <v>44</v>
      </c>
      <c r="Q807" s="8" t="s">
        <v>45</v>
      </c>
      <c r="R807" s="10" t="s">
        <v>5241</v>
      </c>
      <c r="S807" s="11" t="s">
        <v>5242</v>
      </c>
      <c r="T807" s="6"/>
      <c r="U807" s="15" t="str">
        <f>HYPERLINK("https://media.infra-m.ru/2125/2125182/cover/2125182.jpg", "Обложка")</f>
        <v>Обложка</v>
      </c>
      <c r="V807" s="15" t="str">
        <f>HYPERLINK("https://znanium.ru/catalog/product/2125182", "Ознакомиться")</f>
        <v>Ознакомиться</v>
      </c>
      <c r="W807" s="8" t="s">
        <v>907</v>
      </c>
      <c r="X807" s="6"/>
      <c r="Y807" s="6"/>
      <c r="Z807" s="6"/>
      <c r="AA807" s="6" t="s">
        <v>81</v>
      </c>
      <c r="AB807" s="8"/>
    </row>
    <row r="808" spans="1:28" s="4" customFormat="1" ht="51.95" customHeight="1" x14ac:dyDescent="0.2">
      <c r="A808" s="5">
        <v>0</v>
      </c>
      <c r="B808" s="6" t="s">
        <v>5243</v>
      </c>
      <c r="C808" s="13">
        <v>1660</v>
      </c>
      <c r="D808" s="8" t="s">
        <v>5244</v>
      </c>
      <c r="E808" s="8" t="s">
        <v>5245</v>
      </c>
      <c r="F808" s="8" t="s">
        <v>5246</v>
      </c>
      <c r="G808" s="6" t="s">
        <v>38</v>
      </c>
      <c r="H808" s="6" t="s">
        <v>39</v>
      </c>
      <c r="I808" s="8" t="s">
        <v>133</v>
      </c>
      <c r="J808" s="9">
        <v>1</v>
      </c>
      <c r="K808" s="9">
        <v>331</v>
      </c>
      <c r="L808" s="9">
        <v>2025</v>
      </c>
      <c r="M808" s="8" t="s">
        <v>5247</v>
      </c>
      <c r="N808" s="8" t="s">
        <v>42</v>
      </c>
      <c r="O808" s="8" t="s">
        <v>88</v>
      </c>
      <c r="P808" s="6" t="s">
        <v>110</v>
      </c>
      <c r="Q808" s="8" t="s">
        <v>45</v>
      </c>
      <c r="R808" s="10" t="s">
        <v>5248</v>
      </c>
      <c r="S808" s="11" t="s">
        <v>5249</v>
      </c>
      <c r="T808" s="6" t="s">
        <v>906</v>
      </c>
      <c r="U808" s="15" t="str">
        <f>HYPERLINK("https://media.infra-m.ru/2163/2163739/cover/2163739.jpg", "Обложка")</f>
        <v>Обложка</v>
      </c>
      <c r="V808" s="15" t="str">
        <f>HYPERLINK("https://znanium.ru/catalog/product/2163739", "Ознакомиться")</f>
        <v>Ознакомиться</v>
      </c>
      <c r="W808" s="8" t="s">
        <v>122</v>
      </c>
      <c r="X808" s="6"/>
      <c r="Y808" s="6"/>
      <c r="Z808" s="6"/>
      <c r="AA808" s="6" t="s">
        <v>123</v>
      </c>
      <c r="AB808" s="8"/>
    </row>
    <row r="809" spans="1:28" s="4" customFormat="1" ht="51.95" customHeight="1" x14ac:dyDescent="0.2">
      <c r="A809" s="5">
        <v>0</v>
      </c>
      <c r="B809" s="6" t="s">
        <v>5250</v>
      </c>
      <c r="C809" s="13">
        <v>1510</v>
      </c>
      <c r="D809" s="8" t="s">
        <v>5251</v>
      </c>
      <c r="E809" s="8" t="s">
        <v>5252</v>
      </c>
      <c r="F809" s="8" t="s">
        <v>2310</v>
      </c>
      <c r="G809" s="6" t="s">
        <v>66</v>
      </c>
      <c r="H809" s="6" t="s">
        <v>39</v>
      </c>
      <c r="I809" s="8" t="s">
        <v>118</v>
      </c>
      <c r="J809" s="9">
        <v>1</v>
      </c>
      <c r="K809" s="9">
        <v>322</v>
      </c>
      <c r="L809" s="9">
        <v>2024</v>
      </c>
      <c r="M809" s="8" t="s">
        <v>5253</v>
      </c>
      <c r="N809" s="8" t="s">
        <v>42</v>
      </c>
      <c r="O809" s="8" t="s">
        <v>215</v>
      </c>
      <c r="P809" s="6" t="s">
        <v>44</v>
      </c>
      <c r="Q809" s="8" t="s">
        <v>90</v>
      </c>
      <c r="R809" s="10" t="s">
        <v>5254</v>
      </c>
      <c r="S809" s="11" t="s">
        <v>5255</v>
      </c>
      <c r="T809" s="6"/>
      <c r="U809" s="15" t="str">
        <f>HYPERLINK("https://media.infra-m.ru/1005/1005612/cover/1005612.jpg", "Обложка")</f>
        <v>Обложка</v>
      </c>
      <c r="V809" s="15" t="str">
        <f>HYPERLINK("https://znanium.ru/catalog/product/1005612", "Ознакомиться")</f>
        <v>Ознакомиться</v>
      </c>
      <c r="W809" s="8" t="s">
        <v>147</v>
      </c>
      <c r="X809" s="6"/>
      <c r="Y809" s="6"/>
      <c r="Z809" s="6"/>
      <c r="AA809" s="6" t="s">
        <v>72</v>
      </c>
      <c r="AB809" s="8"/>
    </row>
    <row r="810" spans="1:28" s="4" customFormat="1" ht="51.95" customHeight="1" x14ac:dyDescent="0.2">
      <c r="A810" s="5">
        <v>0</v>
      </c>
      <c r="B810" s="6" t="s">
        <v>5256</v>
      </c>
      <c r="C810" s="7">
        <v>824.9</v>
      </c>
      <c r="D810" s="8" t="s">
        <v>5257</v>
      </c>
      <c r="E810" s="8" t="s">
        <v>5258</v>
      </c>
      <c r="F810" s="8" t="s">
        <v>5259</v>
      </c>
      <c r="G810" s="6" t="s">
        <v>77</v>
      </c>
      <c r="H810" s="6" t="s">
        <v>39</v>
      </c>
      <c r="I810" s="8" t="s">
        <v>133</v>
      </c>
      <c r="J810" s="9">
        <v>1</v>
      </c>
      <c r="K810" s="9">
        <v>304</v>
      </c>
      <c r="L810" s="9">
        <v>2018</v>
      </c>
      <c r="M810" s="8" t="s">
        <v>5260</v>
      </c>
      <c r="N810" s="8" t="s">
        <v>42</v>
      </c>
      <c r="O810" s="8" t="s">
        <v>88</v>
      </c>
      <c r="P810" s="6" t="s">
        <v>44</v>
      </c>
      <c r="Q810" s="8" t="s">
        <v>45</v>
      </c>
      <c r="R810" s="10" t="s">
        <v>5261</v>
      </c>
      <c r="S810" s="11" t="s">
        <v>5262</v>
      </c>
      <c r="T810" s="6"/>
      <c r="U810" s="12"/>
      <c r="V810" s="15" t="str">
        <f>HYPERLINK("https://znanium.ru/catalog/product/2080622", "Ознакомиться")</f>
        <v>Ознакомиться</v>
      </c>
      <c r="W810" s="8" t="s">
        <v>312</v>
      </c>
      <c r="X810" s="6"/>
      <c r="Y810" s="6"/>
      <c r="Z810" s="6"/>
      <c r="AA810" s="6" t="s">
        <v>104</v>
      </c>
      <c r="AB810" s="8"/>
    </row>
    <row r="811" spans="1:28" s="4" customFormat="1" ht="51.95" customHeight="1" x14ac:dyDescent="0.2">
      <c r="A811" s="5">
        <v>0</v>
      </c>
      <c r="B811" s="6" t="s">
        <v>5263</v>
      </c>
      <c r="C811" s="7">
        <v>700</v>
      </c>
      <c r="D811" s="8" t="s">
        <v>5264</v>
      </c>
      <c r="E811" s="8" t="s">
        <v>5265</v>
      </c>
      <c r="F811" s="8" t="s">
        <v>5266</v>
      </c>
      <c r="G811" s="6" t="s">
        <v>77</v>
      </c>
      <c r="H811" s="6" t="s">
        <v>39</v>
      </c>
      <c r="I811" s="8" t="s">
        <v>1700</v>
      </c>
      <c r="J811" s="9">
        <v>1</v>
      </c>
      <c r="K811" s="9">
        <v>138</v>
      </c>
      <c r="L811" s="9">
        <v>2025</v>
      </c>
      <c r="M811" s="8" t="s">
        <v>5267</v>
      </c>
      <c r="N811" s="8" t="s">
        <v>42</v>
      </c>
      <c r="O811" s="8" t="s">
        <v>43</v>
      </c>
      <c r="P811" s="6" t="s">
        <v>44</v>
      </c>
      <c r="Q811" s="8" t="s">
        <v>45</v>
      </c>
      <c r="R811" s="10" t="s">
        <v>5268</v>
      </c>
      <c r="S811" s="11" t="s">
        <v>5269</v>
      </c>
      <c r="T811" s="6"/>
      <c r="U811" s="15" t="str">
        <f>HYPERLINK("https://media.infra-m.ru/2171/2171960/cover/2171960.jpg", "Обложка")</f>
        <v>Обложка</v>
      </c>
      <c r="V811" s="12"/>
      <c r="W811" s="8" t="s">
        <v>728</v>
      </c>
      <c r="X811" s="6"/>
      <c r="Y811" s="6"/>
      <c r="Z811" s="6"/>
      <c r="AA811" s="6" t="s">
        <v>48</v>
      </c>
      <c r="AB811" s="8"/>
    </row>
    <row r="812" spans="1:28" s="4" customFormat="1" ht="51.95" customHeight="1" x14ac:dyDescent="0.2">
      <c r="A812" s="5">
        <v>0</v>
      </c>
      <c r="B812" s="6" t="s">
        <v>5270</v>
      </c>
      <c r="C812" s="13">
        <v>1374</v>
      </c>
      <c r="D812" s="8" t="s">
        <v>5271</v>
      </c>
      <c r="E812" s="8" t="s">
        <v>5272</v>
      </c>
      <c r="F812" s="8" t="s">
        <v>5273</v>
      </c>
      <c r="G812" s="6" t="s">
        <v>66</v>
      </c>
      <c r="H812" s="6" t="s">
        <v>227</v>
      </c>
      <c r="I812" s="8"/>
      <c r="J812" s="9">
        <v>1</v>
      </c>
      <c r="K812" s="9">
        <v>297</v>
      </c>
      <c r="L812" s="9">
        <v>2024</v>
      </c>
      <c r="M812" s="8" t="s">
        <v>5274</v>
      </c>
      <c r="N812" s="8" t="s">
        <v>55</v>
      </c>
      <c r="O812" s="8" t="s">
        <v>68</v>
      </c>
      <c r="P812" s="6" t="s">
        <v>44</v>
      </c>
      <c r="Q812" s="8" t="s">
        <v>45</v>
      </c>
      <c r="R812" s="10" t="s">
        <v>5275</v>
      </c>
      <c r="S812" s="11" t="s">
        <v>5276</v>
      </c>
      <c r="T812" s="6"/>
      <c r="U812" s="15" t="str">
        <f>HYPERLINK("https://media.infra-m.ru/2061/2061193/cover/2061193.jpg", "Обложка")</f>
        <v>Обложка</v>
      </c>
      <c r="V812" s="15" t="str">
        <f>HYPERLINK("https://znanium.ru/catalog/product/1072244", "Ознакомиться")</f>
        <v>Ознакомиться</v>
      </c>
      <c r="W812" s="8" t="s">
        <v>496</v>
      </c>
      <c r="X812" s="6"/>
      <c r="Y812" s="6"/>
      <c r="Z812" s="6"/>
      <c r="AA812" s="6" t="s">
        <v>256</v>
      </c>
      <c r="AB812" s="8"/>
    </row>
    <row r="813" spans="1:28" s="4" customFormat="1" ht="42" customHeight="1" x14ac:dyDescent="0.2">
      <c r="A813" s="5">
        <v>0</v>
      </c>
      <c r="B813" s="6" t="s">
        <v>5277</v>
      </c>
      <c r="C813" s="7">
        <v>980</v>
      </c>
      <c r="D813" s="8" t="s">
        <v>5278</v>
      </c>
      <c r="E813" s="8" t="s">
        <v>5279</v>
      </c>
      <c r="F813" s="8" t="s">
        <v>5280</v>
      </c>
      <c r="G813" s="6" t="s">
        <v>66</v>
      </c>
      <c r="H813" s="6" t="s">
        <v>39</v>
      </c>
      <c r="I813" s="8" t="s">
        <v>118</v>
      </c>
      <c r="J813" s="9">
        <v>1</v>
      </c>
      <c r="K813" s="9">
        <v>170</v>
      </c>
      <c r="L813" s="9">
        <v>2025</v>
      </c>
      <c r="M813" s="8" t="s">
        <v>5281</v>
      </c>
      <c r="N813" s="8" t="s">
        <v>55</v>
      </c>
      <c r="O813" s="8" t="s">
        <v>68</v>
      </c>
      <c r="P813" s="6" t="s">
        <v>44</v>
      </c>
      <c r="Q813" s="8" t="s">
        <v>90</v>
      </c>
      <c r="R813" s="10" t="s">
        <v>1634</v>
      </c>
      <c r="S813" s="11"/>
      <c r="T813" s="6" t="s">
        <v>906</v>
      </c>
      <c r="U813" s="15" t="str">
        <f>HYPERLINK("https://media.infra-m.ru/2083/2083556/cover/2083556.jpg", "Обложка")</f>
        <v>Обложка</v>
      </c>
      <c r="V813" s="15" t="str">
        <f>HYPERLINK("https://znanium.ru/catalog/product/2083556", "Ознакомиться")</f>
        <v>Ознакомиться</v>
      </c>
      <c r="W813" s="8" t="s">
        <v>5282</v>
      </c>
      <c r="X813" s="6" t="s">
        <v>421</v>
      </c>
      <c r="Y813" s="6"/>
      <c r="Z813" s="6"/>
      <c r="AA813" s="6" t="s">
        <v>365</v>
      </c>
      <c r="AB813" s="8"/>
    </row>
    <row r="814" spans="1:28" s="4" customFormat="1" ht="51.95" customHeight="1" x14ac:dyDescent="0.2">
      <c r="A814" s="5">
        <v>0</v>
      </c>
      <c r="B814" s="6" t="s">
        <v>5283</v>
      </c>
      <c r="C814" s="13">
        <v>1370</v>
      </c>
      <c r="D814" s="8" t="s">
        <v>5284</v>
      </c>
      <c r="E814" s="8" t="s">
        <v>5285</v>
      </c>
      <c r="F814" s="8" t="s">
        <v>5286</v>
      </c>
      <c r="G814" s="6" t="s">
        <v>38</v>
      </c>
      <c r="H814" s="6" t="s">
        <v>39</v>
      </c>
      <c r="I814" s="8" t="s">
        <v>723</v>
      </c>
      <c r="J814" s="9">
        <v>1</v>
      </c>
      <c r="K814" s="9">
        <v>273</v>
      </c>
      <c r="L814" s="9">
        <v>2025</v>
      </c>
      <c r="M814" s="8" t="s">
        <v>5287</v>
      </c>
      <c r="N814" s="8" t="s">
        <v>42</v>
      </c>
      <c r="O814" s="8" t="s">
        <v>88</v>
      </c>
      <c r="P814" s="6" t="s">
        <v>44</v>
      </c>
      <c r="Q814" s="8" t="s">
        <v>725</v>
      </c>
      <c r="R814" s="10" t="s">
        <v>5288</v>
      </c>
      <c r="S814" s="11" t="s">
        <v>3916</v>
      </c>
      <c r="T814" s="6"/>
      <c r="U814" s="15" t="str">
        <f>HYPERLINK("https://media.infra-m.ru/2174/2174940/cover/2174940.jpg", "Обложка")</f>
        <v>Обложка</v>
      </c>
      <c r="V814" s="12"/>
      <c r="W814" s="8" t="s">
        <v>728</v>
      </c>
      <c r="X814" s="6"/>
      <c r="Y814" s="6"/>
      <c r="Z814" s="6"/>
      <c r="AA814" s="6" t="s">
        <v>48</v>
      </c>
      <c r="AB814" s="8"/>
    </row>
    <row r="815" spans="1:28" s="4" customFormat="1" ht="42" customHeight="1" x14ac:dyDescent="0.2">
      <c r="A815" s="5">
        <v>0</v>
      </c>
      <c r="B815" s="6" t="s">
        <v>5289</v>
      </c>
      <c r="C815" s="13">
        <v>1930</v>
      </c>
      <c r="D815" s="8" t="s">
        <v>5290</v>
      </c>
      <c r="E815" s="8" t="s">
        <v>5291</v>
      </c>
      <c r="F815" s="8" t="s">
        <v>5292</v>
      </c>
      <c r="G815" s="6" t="s">
        <v>66</v>
      </c>
      <c r="H815" s="6" t="s">
        <v>39</v>
      </c>
      <c r="I815" s="8" t="s">
        <v>118</v>
      </c>
      <c r="J815" s="9">
        <v>1</v>
      </c>
      <c r="K815" s="9">
        <v>410</v>
      </c>
      <c r="L815" s="9">
        <v>2024</v>
      </c>
      <c r="M815" s="8" t="s">
        <v>5293</v>
      </c>
      <c r="N815" s="8" t="s">
        <v>42</v>
      </c>
      <c r="O815" s="8" t="s">
        <v>88</v>
      </c>
      <c r="P815" s="6" t="s">
        <v>44</v>
      </c>
      <c r="Q815" s="8" t="s">
        <v>90</v>
      </c>
      <c r="R815" s="10" t="s">
        <v>5294</v>
      </c>
      <c r="S815" s="11"/>
      <c r="T815" s="6"/>
      <c r="U815" s="15" t="str">
        <f>HYPERLINK("https://media.infra-m.ru/2125/2125174/cover/2125174.jpg", "Обложка")</f>
        <v>Обложка</v>
      </c>
      <c r="V815" s="15" t="str">
        <f>HYPERLINK("https://znanium.ru/catalog/product/2125174", "Ознакомиться")</f>
        <v>Ознакомиться</v>
      </c>
      <c r="W815" s="8" t="s">
        <v>103</v>
      </c>
      <c r="X815" s="6"/>
      <c r="Y815" s="6"/>
      <c r="Z815" s="6"/>
      <c r="AA815" s="6" t="s">
        <v>72</v>
      </c>
      <c r="AB815" s="8"/>
    </row>
    <row r="816" spans="1:28" s="4" customFormat="1" ht="51.95" customHeight="1" x14ac:dyDescent="0.2">
      <c r="A816" s="5">
        <v>0</v>
      </c>
      <c r="B816" s="6" t="s">
        <v>5295</v>
      </c>
      <c r="C816" s="13">
        <v>1930</v>
      </c>
      <c r="D816" s="8" t="s">
        <v>5296</v>
      </c>
      <c r="E816" s="8" t="s">
        <v>5291</v>
      </c>
      <c r="F816" s="8" t="s">
        <v>5292</v>
      </c>
      <c r="G816" s="6" t="s">
        <v>66</v>
      </c>
      <c r="H816" s="6" t="s">
        <v>39</v>
      </c>
      <c r="I816" s="8" t="s">
        <v>98</v>
      </c>
      <c r="J816" s="9">
        <v>1</v>
      </c>
      <c r="K816" s="9">
        <v>410</v>
      </c>
      <c r="L816" s="9">
        <v>2024</v>
      </c>
      <c r="M816" s="8" t="s">
        <v>5297</v>
      </c>
      <c r="N816" s="8" t="s">
        <v>42</v>
      </c>
      <c r="O816" s="8" t="s">
        <v>88</v>
      </c>
      <c r="P816" s="6" t="s">
        <v>44</v>
      </c>
      <c r="Q816" s="8" t="s">
        <v>100</v>
      </c>
      <c r="R816" s="10" t="s">
        <v>5298</v>
      </c>
      <c r="S816" s="11"/>
      <c r="T816" s="6"/>
      <c r="U816" s="15" t="str">
        <f>HYPERLINK("https://media.infra-m.ru/2147/2147816/cover/2147816.jpg", "Обложка")</f>
        <v>Обложка</v>
      </c>
      <c r="V816" s="15" t="str">
        <f>HYPERLINK("https://znanium.ru/catalog/product/2147816", "Ознакомиться")</f>
        <v>Ознакомиться</v>
      </c>
      <c r="W816" s="8" t="s">
        <v>103</v>
      </c>
      <c r="X816" s="6" t="s">
        <v>831</v>
      </c>
      <c r="Y816" s="6"/>
      <c r="Z816" s="6" t="s">
        <v>163</v>
      </c>
      <c r="AA816" s="6" t="s">
        <v>72</v>
      </c>
      <c r="AB816" s="8"/>
    </row>
    <row r="817" spans="1:28" s="4" customFormat="1" ht="42" customHeight="1" x14ac:dyDescent="0.2">
      <c r="A817" s="5">
        <v>0</v>
      </c>
      <c r="B817" s="6" t="s">
        <v>5299</v>
      </c>
      <c r="C817" s="13">
        <v>1360</v>
      </c>
      <c r="D817" s="8" t="s">
        <v>5300</v>
      </c>
      <c r="E817" s="8" t="s">
        <v>5301</v>
      </c>
      <c r="F817" s="8" t="s">
        <v>5302</v>
      </c>
      <c r="G817" s="6" t="s">
        <v>38</v>
      </c>
      <c r="H817" s="6" t="s">
        <v>108</v>
      </c>
      <c r="I817" s="8"/>
      <c r="J817" s="9">
        <v>1</v>
      </c>
      <c r="K817" s="9">
        <v>286</v>
      </c>
      <c r="L817" s="9">
        <v>2024</v>
      </c>
      <c r="M817" s="8" t="s">
        <v>5303</v>
      </c>
      <c r="N817" s="8" t="s">
        <v>42</v>
      </c>
      <c r="O817" s="8" t="s">
        <v>88</v>
      </c>
      <c r="P817" s="6" t="s">
        <v>110</v>
      </c>
      <c r="Q817" s="8" t="s">
        <v>100</v>
      </c>
      <c r="R817" s="10" t="s">
        <v>5304</v>
      </c>
      <c r="S817" s="11"/>
      <c r="T817" s="6"/>
      <c r="U817" s="15" t="str">
        <f>HYPERLINK("https://media.infra-m.ru/2143/2143458/cover/2143458.jpg", "Обложка")</f>
        <v>Обложка</v>
      </c>
      <c r="V817" s="15" t="str">
        <f>HYPERLINK("https://znanium.ru/catalog/product/1959236", "Ознакомиться")</f>
        <v>Ознакомиться</v>
      </c>
      <c r="W817" s="8" t="s">
        <v>92</v>
      </c>
      <c r="X817" s="6"/>
      <c r="Y817" s="6"/>
      <c r="Z817" s="6"/>
      <c r="AA817" s="6" t="s">
        <v>113</v>
      </c>
      <c r="AB817" s="8"/>
    </row>
    <row r="818" spans="1:28" s="4" customFormat="1" ht="42" customHeight="1" x14ac:dyDescent="0.2">
      <c r="A818" s="5">
        <v>0</v>
      </c>
      <c r="B818" s="6" t="s">
        <v>5305</v>
      </c>
      <c r="C818" s="13">
        <v>1114.9000000000001</v>
      </c>
      <c r="D818" s="8" t="s">
        <v>5306</v>
      </c>
      <c r="E818" s="8" t="s">
        <v>5307</v>
      </c>
      <c r="F818" s="8" t="s">
        <v>5308</v>
      </c>
      <c r="G818" s="6" t="s">
        <v>66</v>
      </c>
      <c r="H818" s="6" t="s">
        <v>227</v>
      </c>
      <c r="I818" s="8"/>
      <c r="J818" s="9">
        <v>1</v>
      </c>
      <c r="K818" s="9">
        <v>247</v>
      </c>
      <c r="L818" s="9">
        <v>2023</v>
      </c>
      <c r="M818" s="8" t="s">
        <v>5309</v>
      </c>
      <c r="N818" s="8" t="s">
        <v>55</v>
      </c>
      <c r="O818" s="8" t="s">
        <v>68</v>
      </c>
      <c r="P818" s="6" t="s">
        <v>44</v>
      </c>
      <c r="Q818" s="8" t="s">
        <v>229</v>
      </c>
      <c r="R818" s="10" t="s">
        <v>5310</v>
      </c>
      <c r="S818" s="11"/>
      <c r="T818" s="6"/>
      <c r="U818" s="15" t="str">
        <f>HYPERLINK("https://media.infra-m.ru/1894/1894529/cover/1894529.jpg", "Обложка")</f>
        <v>Обложка</v>
      </c>
      <c r="V818" s="15" t="str">
        <f>HYPERLINK("https://znanium.ru/catalog/product/1858556", "Ознакомиться")</f>
        <v>Ознакомиться</v>
      </c>
      <c r="W818" s="8" t="s">
        <v>47</v>
      </c>
      <c r="X818" s="6"/>
      <c r="Y818" s="6"/>
      <c r="Z818" s="6"/>
      <c r="AA818" s="6" t="s">
        <v>81</v>
      </c>
      <c r="AB818" s="8"/>
    </row>
    <row r="819" spans="1:28" s="4" customFormat="1" ht="51.95" customHeight="1" x14ac:dyDescent="0.2">
      <c r="A819" s="5">
        <v>0</v>
      </c>
      <c r="B819" s="6" t="s">
        <v>5311</v>
      </c>
      <c r="C819" s="7">
        <v>754</v>
      </c>
      <c r="D819" s="8" t="s">
        <v>5312</v>
      </c>
      <c r="E819" s="8" t="s">
        <v>5313</v>
      </c>
      <c r="F819" s="8" t="s">
        <v>5314</v>
      </c>
      <c r="G819" s="6" t="s">
        <v>77</v>
      </c>
      <c r="H819" s="6" t="s">
        <v>284</v>
      </c>
      <c r="I819" s="8" t="s">
        <v>118</v>
      </c>
      <c r="J819" s="9">
        <v>1</v>
      </c>
      <c r="K819" s="9">
        <v>160</v>
      </c>
      <c r="L819" s="9">
        <v>2024</v>
      </c>
      <c r="M819" s="8" t="s">
        <v>5315</v>
      </c>
      <c r="N819" s="8" t="s">
        <v>42</v>
      </c>
      <c r="O819" s="8" t="s">
        <v>88</v>
      </c>
      <c r="P819" s="6" t="s">
        <v>44</v>
      </c>
      <c r="Q819" s="8" t="s">
        <v>45</v>
      </c>
      <c r="R819" s="10" t="s">
        <v>5316</v>
      </c>
      <c r="S819" s="11" t="s">
        <v>5317</v>
      </c>
      <c r="T819" s="6"/>
      <c r="U819" s="15" t="str">
        <f>HYPERLINK("https://media.infra-m.ru/2054/2054985/cover/2054985.jpg", "Обложка")</f>
        <v>Обложка</v>
      </c>
      <c r="V819" s="12"/>
      <c r="W819" s="8" t="s">
        <v>103</v>
      </c>
      <c r="X819" s="6"/>
      <c r="Y819" s="6"/>
      <c r="Z819" s="6"/>
      <c r="AA819" s="6" t="s">
        <v>1424</v>
      </c>
      <c r="AB819" s="8"/>
    </row>
    <row r="820" spans="1:28" s="4" customFormat="1" ht="42" customHeight="1" x14ac:dyDescent="0.2">
      <c r="A820" s="5">
        <v>0</v>
      </c>
      <c r="B820" s="6" t="s">
        <v>5318</v>
      </c>
      <c r="C820" s="7">
        <v>990</v>
      </c>
      <c r="D820" s="8" t="s">
        <v>5319</v>
      </c>
      <c r="E820" s="8" t="s">
        <v>5320</v>
      </c>
      <c r="F820" s="8" t="s">
        <v>5321</v>
      </c>
      <c r="G820" s="6" t="s">
        <v>77</v>
      </c>
      <c r="H820" s="6" t="s">
        <v>39</v>
      </c>
      <c r="I820" s="8" t="s">
        <v>53</v>
      </c>
      <c r="J820" s="9">
        <v>1</v>
      </c>
      <c r="K820" s="9">
        <v>195</v>
      </c>
      <c r="L820" s="9">
        <v>2023</v>
      </c>
      <c r="M820" s="8" t="s">
        <v>5322</v>
      </c>
      <c r="N820" s="8" t="s">
        <v>42</v>
      </c>
      <c r="O820" s="8" t="s">
        <v>215</v>
      </c>
      <c r="P820" s="6" t="s">
        <v>57</v>
      </c>
      <c r="Q820" s="8" t="s">
        <v>58</v>
      </c>
      <c r="R820" s="10" t="s">
        <v>5323</v>
      </c>
      <c r="S820" s="11"/>
      <c r="T820" s="6"/>
      <c r="U820" s="15" t="str">
        <f>HYPERLINK("https://media.infra-m.ru/1870/1870592/cover/1870592.jpg", "Обложка")</f>
        <v>Обложка</v>
      </c>
      <c r="V820" s="15" t="str">
        <f>HYPERLINK("https://znanium.ru/catalog/product/1870592", "Ознакомиться")</f>
        <v>Ознакомиться</v>
      </c>
      <c r="W820" s="8" t="s">
        <v>5324</v>
      </c>
      <c r="X820" s="6"/>
      <c r="Y820" s="6"/>
      <c r="Z820" s="6"/>
      <c r="AA820" s="6" t="s">
        <v>669</v>
      </c>
      <c r="AB820" s="8"/>
    </row>
    <row r="821" spans="1:28" s="4" customFormat="1" ht="51.95" customHeight="1" x14ac:dyDescent="0.2">
      <c r="A821" s="5">
        <v>0</v>
      </c>
      <c r="B821" s="6" t="s">
        <v>5325</v>
      </c>
      <c r="C821" s="7">
        <v>824</v>
      </c>
      <c r="D821" s="8" t="s">
        <v>5326</v>
      </c>
      <c r="E821" s="8" t="s">
        <v>5313</v>
      </c>
      <c r="F821" s="8" t="s">
        <v>5327</v>
      </c>
      <c r="G821" s="6" t="s">
        <v>38</v>
      </c>
      <c r="H821" s="6" t="s">
        <v>284</v>
      </c>
      <c r="I821" s="8" t="s">
        <v>98</v>
      </c>
      <c r="J821" s="9">
        <v>1</v>
      </c>
      <c r="K821" s="9">
        <v>160</v>
      </c>
      <c r="L821" s="9">
        <v>2024</v>
      </c>
      <c r="M821" s="8" t="s">
        <v>5328</v>
      </c>
      <c r="N821" s="8" t="s">
        <v>42</v>
      </c>
      <c r="O821" s="8" t="s">
        <v>88</v>
      </c>
      <c r="P821" s="6" t="s">
        <v>44</v>
      </c>
      <c r="Q821" s="8" t="s">
        <v>100</v>
      </c>
      <c r="R821" s="10" t="s">
        <v>5329</v>
      </c>
      <c r="S821" s="11" t="s">
        <v>5330</v>
      </c>
      <c r="T821" s="6"/>
      <c r="U821" s="15" t="str">
        <f>HYPERLINK("https://media.infra-m.ru/2133/2133934/cover/2133934.jpg", "Обложка")</f>
        <v>Обложка</v>
      </c>
      <c r="V821" s="15" t="str">
        <f>HYPERLINK("https://znanium.ru/catalog/product/2086834", "Ознакомиться")</f>
        <v>Ознакомиться</v>
      </c>
      <c r="W821" s="8" t="s">
        <v>103</v>
      </c>
      <c r="X821" s="6"/>
      <c r="Y821" s="6"/>
      <c r="Z821" s="6" t="s">
        <v>129</v>
      </c>
      <c r="AA821" s="6" t="s">
        <v>138</v>
      </c>
      <c r="AB821" s="8"/>
    </row>
    <row r="822" spans="1:28" s="4" customFormat="1" ht="51.95" customHeight="1" x14ac:dyDescent="0.2">
      <c r="A822" s="5">
        <v>0</v>
      </c>
      <c r="B822" s="6" t="s">
        <v>5331</v>
      </c>
      <c r="C822" s="13">
        <v>2270</v>
      </c>
      <c r="D822" s="8" t="s">
        <v>5332</v>
      </c>
      <c r="E822" s="8" t="s">
        <v>5333</v>
      </c>
      <c r="F822" s="8" t="s">
        <v>5334</v>
      </c>
      <c r="G822" s="6" t="s">
        <v>66</v>
      </c>
      <c r="H822" s="6" t="s">
        <v>39</v>
      </c>
      <c r="I822" s="8" t="s">
        <v>1084</v>
      </c>
      <c r="J822" s="9">
        <v>1</v>
      </c>
      <c r="K822" s="9">
        <v>504</v>
      </c>
      <c r="L822" s="9">
        <v>2023</v>
      </c>
      <c r="M822" s="8" t="s">
        <v>5335</v>
      </c>
      <c r="N822" s="8" t="s">
        <v>42</v>
      </c>
      <c r="O822" s="8" t="s">
        <v>43</v>
      </c>
      <c r="P822" s="6" t="s">
        <v>44</v>
      </c>
      <c r="Q822" s="8" t="s">
        <v>725</v>
      </c>
      <c r="R822" s="10" t="s">
        <v>5336</v>
      </c>
      <c r="S822" s="11" t="s">
        <v>5337</v>
      </c>
      <c r="T822" s="6"/>
      <c r="U822" s="15" t="str">
        <f>HYPERLINK("https://media.infra-m.ru/1995/1995377/cover/1995377.jpg", "Обложка")</f>
        <v>Обложка</v>
      </c>
      <c r="V822" s="15" t="str">
        <f>HYPERLINK("https://znanium.ru/catalog/product/1995377", "Ознакомиться")</f>
        <v>Ознакомиться</v>
      </c>
      <c r="W822" s="8" t="s">
        <v>5338</v>
      </c>
      <c r="X822" s="6"/>
      <c r="Y822" s="6"/>
      <c r="Z822" s="6"/>
      <c r="AA822" s="6" t="s">
        <v>138</v>
      </c>
      <c r="AB822" s="8"/>
    </row>
    <row r="823" spans="1:28" s="4" customFormat="1" ht="42" customHeight="1" x14ac:dyDescent="0.2">
      <c r="A823" s="5">
        <v>0</v>
      </c>
      <c r="B823" s="6" t="s">
        <v>5339</v>
      </c>
      <c r="C823" s="7">
        <v>720</v>
      </c>
      <c r="D823" s="8" t="s">
        <v>5340</v>
      </c>
      <c r="E823" s="8" t="s">
        <v>5341</v>
      </c>
      <c r="F823" s="8" t="s">
        <v>5342</v>
      </c>
      <c r="G823" s="6" t="s">
        <v>77</v>
      </c>
      <c r="H823" s="6" t="s">
        <v>39</v>
      </c>
      <c r="I823" s="8" t="s">
        <v>740</v>
      </c>
      <c r="J823" s="9">
        <v>1</v>
      </c>
      <c r="K823" s="9">
        <v>131</v>
      </c>
      <c r="L823" s="9">
        <v>2025</v>
      </c>
      <c r="M823" s="8" t="s">
        <v>5343</v>
      </c>
      <c r="N823" s="8" t="s">
        <v>42</v>
      </c>
      <c r="O823" s="8" t="s">
        <v>88</v>
      </c>
      <c r="P823" s="6" t="s">
        <v>57</v>
      </c>
      <c r="Q823" s="8" t="s">
        <v>58</v>
      </c>
      <c r="R823" s="10" t="s">
        <v>1086</v>
      </c>
      <c r="S823" s="11"/>
      <c r="T823" s="6"/>
      <c r="U823" s="15" t="str">
        <f>HYPERLINK("https://media.infra-m.ru/2186/2186409/cover/2186409.jpg", "Обложка")</f>
        <v>Обложка</v>
      </c>
      <c r="V823" s="12"/>
      <c r="W823" s="8"/>
      <c r="X823" s="6"/>
      <c r="Y823" s="6"/>
      <c r="Z823" s="6"/>
      <c r="AA823" s="6" t="s">
        <v>449</v>
      </c>
      <c r="AB823" s="8"/>
    </row>
    <row r="824" spans="1:28" s="4" customFormat="1" ht="51.95" customHeight="1" x14ac:dyDescent="0.2">
      <c r="A824" s="5">
        <v>0</v>
      </c>
      <c r="B824" s="6" t="s">
        <v>5344</v>
      </c>
      <c r="C824" s="7">
        <v>344.9</v>
      </c>
      <c r="D824" s="8" t="s">
        <v>5345</v>
      </c>
      <c r="E824" s="8" t="s">
        <v>5346</v>
      </c>
      <c r="F824" s="8" t="s">
        <v>5347</v>
      </c>
      <c r="G824" s="6" t="s">
        <v>77</v>
      </c>
      <c r="H824" s="6" t="s">
        <v>284</v>
      </c>
      <c r="I824" s="8" t="s">
        <v>90</v>
      </c>
      <c r="J824" s="9">
        <v>1</v>
      </c>
      <c r="K824" s="9">
        <v>128</v>
      </c>
      <c r="L824" s="9">
        <v>2018</v>
      </c>
      <c r="M824" s="8" t="s">
        <v>5348</v>
      </c>
      <c r="N824" s="8" t="s">
        <v>42</v>
      </c>
      <c r="O824" s="8" t="s">
        <v>88</v>
      </c>
      <c r="P824" s="6" t="s">
        <v>44</v>
      </c>
      <c r="Q824" s="8" t="s">
        <v>100</v>
      </c>
      <c r="R824" s="10" t="s">
        <v>5349</v>
      </c>
      <c r="S824" s="11" t="s">
        <v>5350</v>
      </c>
      <c r="T824" s="6"/>
      <c r="U824" s="12"/>
      <c r="V824" s="15" t="str">
        <f>HYPERLINK("https://znanium.ru/catalog/product/1817478", "Ознакомиться")</f>
        <v>Ознакомиться</v>
      </c>
      <c r="W824" s="8" t="s">
        <v>5351</v>
      </c>
      <c r="X824" s="6"/>
      <c r="Y824" s="6"/>
      <c r="Z824" s="6"/>
      <c r="AA824" s="6" t="s">
        <v>81</v>
      </c>
      <c r="AB824" s="8"/>
    </row>
    <row r="825" spans="1:28" s="4" customFormat="1" ht="51.95" customHeight="1" x14ac:dyDescent="0.2">
      <c r="A825" s="5">
        <v>0</v>
      </c>
      <c r="B825" s="6" t="s">
        <v>5352</v>
      </c>
      <c r="C825" s="7">
        <v>770</v>
      </c>
      <c r="D825" s="8" t="s">
        <v>5353</v>
      </c>
      <c r="E825" s="8" t="s">
        <v>5354</v>
      </c>
      <c r="F825" s="8" t="s">
        <v>5355</v>
      </c>
      <c r="G825" s="6" t="s">
        <v>38</v>
      </c>
      <c r="H825" s="6" t="s">
        <v>284</v>
      </c>
      <c r="I825" s="8" t="s">
        <v>98</v>
      </c>
      <c r="J825" s="9">
        <v>1</v>
      </c>
      <c r="K825" s="9">
        <v>240</v>
      </c>
      <c r="L825" s="9">
        <v>2019</v>
      </c>
      <c r="M825" s="8" t="s">
        <v>5356</v>
      </c>
      <c r="N825" s="8" t="s">
        <v>42</v>
      </c>
      <c r="O825" s="8" t="s">
        <v>215</v>
      </c>
      <c r="P825" s="6" t="s">
        <v>44</v>
      </c>
      <c r="Q825" s="8" t="s">
        <v>100</v>
      </c>
      <c r="R825" s="10" t="s">
        <v>5357</v>
      </c>
      <c r="S825" s="11" t="s">
        <v>5358</v>
      </c>
      <c r="T825" s="6"/>
      <c r="U825" s="15" t="str">
        <f>HYPERLINK("https://media.infra-m.ru/1028/1028291/cover/1028291.jpg", "Обложка")</f>
        <v>Обложка</v>
      </c>
      <c r="V825" s="15" t="str">
        <f>HYPERLINK("https://znanium.ru/catalog/product/2143452", "Ознакомиться")</f>
        <v>Ознакомиться</v>
      </c>
      <c r="W825" s="8" t="s">
        <v>288</v>
      </c>
      <c r="X825" s="6"/>
      <c r="Y825" s="6"/>
      <c r="Z825" s="6"/>
      <c r="AA825" s="6" t="s">
        <v>289</v>
      </c>
      <c r="AB825" s="8"/>
    </row>
    <row r="826" spans="1:28" s="4" customFormat="1" ht="51.95" customHeight="1" x14ac:dyDescent="0.2">
      <c r="A826" s="5">
        <v>0</v>
      </c>
      <c r="B826" s="6" t="s">
        <v>5359</v>
      </c>
      <c r="C826" s="7">
        <v>764</v>
      </c>
      <c r="D826" s="8" t="s">
        <v>5360</v>
      </c>
      <c r="E826" s="8" t="s">
        <v>5361</v>
      </c>
      <c r="F826" s="8" t="s">
        <v>5362</v>
      </c>
      <c r="G826" s="6" t="s">
        <v>77</v>
      </c>
      <c r="H826" s="6" t="s">
        <v>227</v>
      </c>
      <c r="I826" s="8" t="s">
        <v>1177</v>
      </c>
      <c r="J826" s="9">
        <v>1</v>
      </c>
      <c r="K826" s="9">
        <v>166</v>
      </c>
      <c r="L826" s="9">
        <v>2024</v>
      </c>
      <c r="M826" s="8" t="s">
        <v>5363</v>
      </c>
      <c r="N826" s="8" t="s">
        <v>42</v>
      </c>
      <c r="O826" s="8" t="s">
        <v>88</v>
      </c>
      <c r="P826" s="6" t="s">
        <v>57</v>
      </c>
      <c r="Q826" s="8" t="s">
        <v>58</v>
      </c>
      <c r="R826" s="10" t="s">
        <v>5364</v>
      </c>
      <c r="S826" s="11"/>
      <c r="T826" s="6"/>
      <c r="U826" s="15" t="str">
        <f>HYPERLINK("https://media.infra-m.ru/2091/2091885/cover/2091885.jpg", "Обложка")</f>
        <v>Обложка</v>
      </c>
      <c r="V826" s="15" t="str">
        <f>HYPERLINK("https://znanium.ru/catalog/product/1062005", "Ознакомиться")</f>
        <v>Ознакомиться</v>
      </c>
      <c r="W826" s="8" t="s">
        <v>47</v>
      </c>
      <c r="X826" s="6"/>
      <c r="Y826" s="6"/>
      <c r="Z826" s="6"/>
      <c r="AA826" s="6" t="s">
        <v>123</v>
      </c>
      <c r="AB826" s="8"/>
    </row>
    <row r="827" spans="1:28" s="4" customFormat="1" ht="51.95" customHeight="1" x14ac:dyDescent="0.2">
      <c r="A827" s="5">
        <v>0</v>
      </c>
      <c r="B827" s="6" t="s">
        <v>5365</v>
      </c>
      <c r="C827" s="7">
        <v>670</v>
      </c>
      <c r="D827" s="8" t="s">
        <v>5366</v>
      </c>
      <c r="E827" s="8" t="s">
        <v>5367</v>
      </c>
      <c r="F827" s="8" t="s">
        <v>5368</v>
      </c>
      <c r="G827" s="6" t="s">
        <v>77</v>
      </c>
      <c r="H827" s="6" t="s">
        <v>39</v>
      </c>
      <c r="I827" s="8" t="s">
        <v>53</v>
      </c>
      <c r="J827" s="9">
        <v>1</v>
      </c>
      <c r="K827" s="9">
        <v>128</v>
      </c>
      <c r="L827" s="9">
        <v>2025</v>
      </c>
      <c r="M827" s="8" t="s">
        <v>5369</v>
      </c>
      <c r="N827" s="8" t="s">
        <v>42</v>
      </c>
      <c r="O827" s="8" t="s">
        <v>88</v>
      </c>
      <c r="P827" s="6" t="s">
        <v>57</v>
      </c>
      <c r="Q827" s="8" t="s">
        <v>58</v>
      </c>
      <c r="R827" s="10" t="s">
        <v>5370</v>
      </c>
      <c r="S827" s="11"/>
      <c r="T827" s="6"/>
      <c r="U827" s="15" t="str">
        <f>HYPERLINK("https://media.infra-m.ru/2184/2184877/cover/2184877.jpg", "Обложка")</f>
        <v>Обложка</v>
      </c>
      <c r="V827" s="15" t="str">
        <f>HYPERLINK("https://znanium.ru/catalog/product/2184877", "Ознакомиться")</f>
        <v>Ознакомиться</v>
      </c>
      <c r="W827" s="8" t="s">
        <v>5371</v>
      </c>
      <c r="X827" s="6"/>
      <c r="Y827" s="6"/>
      <c r="Z827" s="6"/>
      <c r="AA827" s="6" t="s">
        <v>81</v>
      </c>
      <c r="AB827" s="8"/>
    </row>
    <row r="828" spans="1:28" s="4" customFormat="1" ht="51.95" customHeight="1" x14ac:dyDescent="0.2">
      <c r="A828" s="5">
        <v>0</v>
      </c>
      <c r="B828" s="6" t="s">
        <v>5372</v>
      </c>
      <c r="C828" s="13">
        <v>1814</v>
      </c>
      <c r="D828" s="8" t="s">
        <v>5373</v>
      </c>
      <c r="E828" s="8" t="s">
        <v>5374</v>
      </c>
      <c r="F828" s="8" t="s">
        <v>5375</v>
      </c>
      <c r="G828" s="6" t="s">
        <v>66</v>
      </c>
      <c r="H828" s="6" t="s">
        <v>39</v>
      </c>
      <c r="I828" s="8" t="s">
        <v>5376</v>
      </c>
      <c r="J828" s="9">
        <v>1</v>
      </c>
      <c r="K828" s="9">
        <v>362</v>
      </c>
      <c r="L828" s="9">
        <v>2025</v>
      </c>
      <c r="M828" s="8" t="s">
        <v>5377</v>
      </c>
      <c r="N828" s="8" t="s">
        <v>42</v>
      </c>
      <c r="O828" s="8" t="s">
        <v>88</v>
      </c>
      <c r="P828" s="6" t="s">
        <v>44</v>
      </c>
      <c r="Q828" s="8" t="s">
        <v>45</v>
      </c>
      <c r="R828" s="10" t="s">
        <v>5378</v>
      </c>
      <c r="S828" s="11" t="s">
        <v>5379</v>
      </c>
      <c r="T828" s="6"/>
      <c r="U828" s="15" t="str">
        <f>HYPERLINK("https://media.infra-m.ru/2180/2180286/cover/2180286.jpg", "Обложка")</f>
        <v>Обложка</v>
      </c>
      <c r="V828" s="15" t="str">
        <f>HYPERLINK("https://znanium.ru/catalog/product/2127943", "Ознакомиться")</f>
        <v>Ознакомиться</v>
      </c>
      <c r="W828" s="8" t="s">
        <v>668</v>
      </c>
      <c r="X828" s="6"/>
      <c r="Y828" s="6"/>
      <c r="Z828" s="6"/>
      <c r="AA828" s="6" t="s">
        <v>669</v>
      </c>
      <c r="AB828" s="8"/>
    </row>
    <row r="829" spans="1:28" s="4" customFormat="1" ht="42" customHeight="1" x14ac:dyDescent="0.2">
      <c r="A829" s="5">
        <v>0</v>
      </c>
      <c r="B829" s="6" t="s">
        <v>5380</v>
      </c>
      <c r="C829" s="7">
        <v>470</v>
      </c>
      <c r="D829" s="8" t="s">
        <v>5381</v>
      </c>
      <c r="E829" s="8" t="s">
        <v>5382</v>
      </c>
      <c r="F829" s="8" t="s">
        <v>5383</v>
      </c>
      <c r="G829" s="6" t="s">
        <v>77</v>
      </c>
      <c r="H829" s="6" t="s">
        <v>309</v>
      </c>
      <c r="I829" s="8"/>
      <c r="J829" s="9">
        <v>1</v>
      </c>
      <c r="K829" s="9">
        <v>115</v>
      </c>
      <c r="L829" s="9">
        <v>2021</v>
      </c>
      <c r="M829" s="8" t="s">
        <v>5384</v>
      </c>
      <c r="N829" s="8" t="s">
        <v>42</v>
      </c>
      <c r="O829" s="8" t="s">
        <v>88</v>
      </c>
      <c r="P829" s="6" t="s">
        <v>57</v>
      </c>
      <c r="Q829" s="8" t="s">
        <v>58</v>
      </c>
      <c r="R829" s="10" t="s">
        <v>948</v>
      </c>
      <c r="S829" s="11"/>
      <c r="T829" s="6"/>
      <c r="U829" s="15" t="str">
        <f>HYPERLINK("https://media.infra-m.ru/1244/1244225/cover/1244225.jpg", "Обложка")</f>
        <v>Обложка</v>
      </c>
      <c r="V829" s="15" t="str">
        <f>HYPERLINK("https://znanium.ru/catalog/product/1244225", "Ознакомиться")</f>
        <v>Ознакомиться</v>
      </c>
      <c r="W829" s="8" t="s">
        <v>5385</v>
      </c>
      <c r="X829" s="6"/>
      <c r="Y829" s="6"/>
      <c r="Z829" s="6"/>
      <c r="AA829" s="6" t="s">
        <v>48</v>
      </c>
      <c r="AB829" s="8"/>
    </row>
    <row r="830" spans="1:28" s="4" customFormat="1" ht="51.95" customHeight="1" x14ac:dyDescent="0.2">
      <c r="A830" s="5">
        <v>0</v>
      </c>
      <c r="B830" s="6" t="s">
        <v>5386</v>
      </c>
      <c r="C830" s="13">
        <v>1734</v>
      </c>
      <c r="D830" s="8" t="s">
        <v>5387</v>
      </c>
      <c r="E830" s="8" t="s">
        <v>5388</v>
      </c>
      <c r="F830" s="8" t="s">
        <v>5389</v>
      </c>
      <c r="G830" s="6" t="s">
        <v>38</v>
      </c>
      <c r="H830" s="6" t="s">
        <v>39</v>
      </c>
      <c r="I830" s="8" t="s">
        <v>133</v>
      </c>
      <c r="J830" s="9">
        <v>1</v>
      </c>
      <c r="K830" s="9">
        <v>347</v>
      </c>
      <c r="L830" s="9">
        <v>2025</v>
      </c>
      <c r="M830" s="8" t="s">
        <v>5390</v>
      </c>
      <c r="N830" s="8" t="s">
        <v>42</v>
      </c>
      <c r="O830" s="8" t="s">
        <v>88</v>
      </c>
      <c r="P830" s="6" t="s">
        <v>44</v>
      </c>
      <c r="Q830" s="8" t="s">
        <v>45</v>
      </c>
      <c r="R830" s="10" t="s">
        <v>5391</v>
      </c>
      <c r="S830" s="11" t="s">
        <v>3825</v>
      </c>
      <c r="T830" s="6"/>
      <c r="U830" s="15" t="str">
        <f>HYPERLINK("https://media.infra-m.ru/2168/2168868/cover/2168868.jpg", "Обложка")</f>
        <v>Обложка</v>
      </c>
      <c r="V830" s="15" t="str">
        <f>HYPERLINK("https://znanium.ru/catalog/product/1741522", "Ознакомиться")</f>
        <v>Ознакомиться</v>
      </c>
      <c r="W830" s="8" t="s">
        <v>434</v>
      </c>
      <c r="X830" s="6"/>
      <c r="Y830" s="6"/>
      <c r="Z830" s="6"/>
      <c r="AA830" s="6" t="s">
        <v>148</v>
      </c>
      <c r="AB830" s="8"/>
    </row>
    <row r="831" spans="1:28" s="4" customFormat="1" ht="51.95" customHeight="1" x14ac:dyDescent="0.2">
      <c r="A831" s="5">
        <v>0</v>
      </c>
      <c r="B831" s="6" t="s">
        <v>5392</v>
      </c>
      <c r="C831" s="13">
        <v>1184</v>
      </c>
      <c r="D831" s="8" t="s">
        <v>5393</v>
      </c>
      <c r="E831" s="8" t="s">
        <v>5394</v>
      </c>
      <c r="F831" s="8" t="s">
        <v>5395</v>
      </c>
      <c r="G831" s="6" t="s">
        <v>77</v>
      </c>
      <c r="H831" s="6" t="s">
        <v>39</v>
      </c>
      <c r="I831" s="8" t="s">
        <v>53</v>
      </c>
      <c r="J831" s="9">
        <v>1</v>
      </c>
      <c r="K831" s="9">
        <v>256</v>
      </c>
      <c r="L831" s="9">
        <v>2023</v>
      </c>
      <c r="M831" s="8" t="s">
        <v>5396</v>
      </c>
      <c r="N831" s="8" t="s">
        <v>42</v>
      </c>
      <c r="O831" s="8" t="s">
        <v>88</v>
      </c>
      <c r="P831" s="6" t="s">
        <v>57</v>
      </c>
      <c r="Q831" s="8" t="s">
        <v>58</v>
      </c>
      <c r="R831" s="10" t="s">
        <v>5397</v>
      </c>
      <c r="S831" s="11"/>
      <c r="T831" s="6"/>
      <c r="U831" s="15" t="str">
        <f>HYPERLINK("https://media.infra-m.ru/2054/2054123/cover/2054123.jpg", "Обложка")</f>
        <v>Обложка</v>
      </c>
      <c r="V831" s="15" t="str">
        <f>HYPERLINK("https://znanium.ru/catalog/product/346195", "Ознакомиться")</f>
        <v>Ознакомиться</v>
      </c>
      <c r="W831" s="8" t="s">
        <v>1462</v>
      </c>
      <c r="X831" s="6"/>
      <c r="Y831" s="6"/>
      <c r="Z831" s="6"/>
      <c r="AA831" s="6" t="s">
        <v>398</v>
      </c>
      <c r="AB831" s="8"/>
    </row>
    <row r="832" spans="1:28" s="4" customFormat="1" ht="51.95" customHeight="1" x14ac:dyDescent="0.2">
      <c r="A832" s="5">
        <v>0</v>
      </c>
      <c r="B832" s="6" t="s">
        <v>5398</v>
      </c>
      <c r="C832" s="7">
        <v>820</v>
      </c>
      <c r="D832" s="8" t="s">
        <v>5399</v>
      </c>
      <c r="E832" s="8" t="s">
        <v>5400</v>
      </c>
      <c r="F832" s="8" t="s">
        <v>5401</v>
      </c>
      <c r="G832" s="6" t="s">
        <v>38</v>
      </c>
      <c r="H832" s="6" t="s">
        <v>39</v>
      </c>
      <c r="I832" s="8" t="s">
        <v>98</v>
      </c>
      <c r="J832" s="9">
        <v>1</v>
      </c>
      <c r="K832" s="9">
        <v>163</v>
      </c>
      <c r="L832" s="9">
        <v>2025</v>
      </c>
      <c r="M832" s="8" t="s">
        <v>5402</v>
      </c>
      <c r="N832" s="8" t="s">
        <v>42</v>
      </c>
      <c r="O832" s="8" t="s">
        <v>88</v>
      </c>
      <c r="P832" s="6" t="s">
        <v>44</v>
      </c>
      <c r="Q832" s="8" t="s">
        <v>100</v>
      </c>
      <c r="R832" s="10" t="s">
        <v>5403</v>
      </c>
      <c r="S832" s="11" t="s">
        <v>5404</v>
      </c>
      <c r="T832" s="6"/>
      <c r="U832" s="15" t="str">
        <f>HYPERLINK("https://media.infra-m.ru/2163/2163207/cover/2163207.jpg", "Обложка")</f>
        <v>Обложка</v>
      </c>
      <c r="V832" s="15" t="str">
        <f>HYPERLINK("https://znanium.ru/catalog/product/2163207", "Ознакомиться")</f>
        <v>Ознакомиться</v>
      </c>
      <c r="W832" s="8" t="s">
        <v>766</v>
      </c>
      <c r="X832" s="6"/>
      <c r="Y832" s="6"/>
      <c r="Z832" s="6" t="s">
        <v>129</v>
      </c>
      <c r="AA832" s="6" t="s">
        <v>209</v>
      </c>
      <c r="AB832" s="8"/>
    </row>
    <row r="833" spans="1:28" s="4" customFormat="1" ht="51.95" customHeight="1" x14ac:dyDescent="0.2">
      <c r="A833" s="5">
        <v>0</v>
      </c>
      <c r="B833" s="6" t="s">
        <v>5405</v>
      </c>
      <c r="C833" s="7">
        <v>800</v>
      </c>
      <c r="D833" s="8" t="s">
        <v>5406</v>
      </c>
      <c r="E833" s="8" t="s">
        <v>5400</v>
      </c>
      <c r="F833" s="8" t="s">
        <v>5401</v>
      </c>
      <c r="G833" s="6" t="s">
        <v>38</v>
      </c>
      <c r="H833" s="6" t="s">
        <v>39</v>
      </c>
      <c r="I833" s="8" t="s">
        <v>133</v>
      </c>
      <c r="J833" s="9">
        <v>1</v>
      </c>
      <c r="K833" s="9">
        <v>163</v>
      </c>
      <c r="L833" s="9">
        <v>2023</v>
      </c>
      <c r="M833" s="8" t="s">
        <v>5407</v>
      </c>
      <c r="N833" s="8" t="s">
        <v>42</v>
      </c>
      <c r="O833" s="8" t="s">
        <v>88</v>
      </c>
      <c r="P833" s="6" t="s">
        <v>44</v>
      </c>
      <c r="Q833" s="8" t="s">
        <v>45</v>
      </c>
      <c r="R833" s="10" t="s">
        <v>5408</v>
      </c>
      <c r="S833" s="11" t="s">
        <v>5409</v>
      </c>
      <c r="T833" s="6"/>
      <c r="U833" s="15" t="str">
        <f>HYPERLINK("https://media.infra-m.ru/1911/1911144/cover/1911144.jpg", "Обложка")</f>
        <v>Обложка</v>
      </c>
      <c r="V833" s="15" t="str">
        <f>HYPERLINK("https://znanium.ru/catalog/product/1911144", "Ознакомиться")</f>
        <v>Ознакомиться</v>
      </c>
      <c r="W833" s="8" t="s">
        <v>766</v>
      </c>
      <c r="X833" s="6"/>
      <c r="Y833" s="6"/>
      <c r="Z833" s="6"/>
      <c r="AA833" s="6" t="s">
        <v>503</v>
      </c>
      <c r="AB833" s="8"/>
    </row>
    <row r="834" spans="1:28" s="4" customFormat="1" ht="51.95" customHeight="1" x14ac:dyDescent="0.2">
      <c r="A834" s="5">
        <v>0</v>
      </c>
      <c r="B834" s="6" t="s">
        <v>5410</v>
      </c>
      <c r="C834" s="13">
        <v>1590</v>
      </c>
      <c r="D834" s="8" t="s">
        <v>5411</v>
      </c>
      <c r="E834" s="8" t="s">
        <v>5412</v>
      </c>
      <c r="F834" s="8" t="s">
        <v>5413</v>
      </c>
      <c r="G834" s="6" t="s">
        <v>38</v>
      </c>
      <c r="H834" s="6" t="s">
        <v>39</v>
      </c>
      <c r="I834" s="8" t="s">
        <v>98</v>
      </c>
      <c r="J834" s="9">
        <v>1</v>
      </c>
      <c r="K834" s="9">
        <v>318</v>
      </c>
      <c r="L834" s="9">
        <v>2025</v>
      </c>
      <c r="M834" s="8" t="s">
        <v>5414</v>
      </c>
      <c r="N834" s="8" t="s">
        <v>42</v>
      </c>
      <c r="O834" s="8" t="s">
        <v>88</v>
      </c>
      <c r="P834" s="6" t="s">
        <v>110</v>
      </c>
      <c r="Q834" s="8" t="s">
        <v>100</v>
      </c>
      <c r="R834" s="10" t="s">
        <v>5415</v>
      </c>
      <c r="S834" s="11" t="s">
        <v>5416</v>
      </c>
      <c r="T834" s="6" t="s">
        <v>906</v>
      </c>
      <c r="U834" s="15" t="str">
        <f>HYPERLINK("https://media.infra-m.ru/2144/2144734/cover/2144734.jpg", "Обложка")</f>
        <v>Обложка</v>
      </c>
      <c r="V834" s="15" t="str">
        <f>HYPERLINK("https://znanium.ru/catalog/product/2144734", "Ознакомиться")</f>
        <v>Ознакомиться</v>
      </c>
      <c r="W834" s="8" t="s">
        <v>5417</v>
      </c>
      <c r="X834" s="6"/>
      <c r="Y834" s="6"/>
      <c r="Z834" s="6" t="s">
        <v>129</v>
      </c>
      <c r="AA834" s="6" t="s">
        <v>449</v>
      </c>
      <c r="AB834" s="8"/>
    </row>
    <row r="835" spans="1:28" s="4" customFormat="1" ht="51.95" customHeight="1" x14ac:dyDescent="0.2">
      <c r="A835" s="5">
        <v>0</v>
      </c>
      <c r="B835" s="6" t="s">
        <v>5418</v>
      </c>
      <c r="C835" s="13">
        <v>1584</v>
      </c>
      <c r="D835" s="8" t="s">
        <v>5419</v>
      </c>
      <c r="E835" s="8" t="s">
        <v>5412</v>
      </c>
      <c r="F835" s="8" t="s">
        <v>5420</v>
      </c>
      <c r="G835" s="6" t="s">
        <v>66</v>
      </c>
      <c r="H835" s="6" t="s">
        <v>39</v>
      </c>
      <c r="I835" s="8" t="s">
        <v>133</v>
      </c>
      <c r="J835" s="9">
        <v>1</v>
      </c>
      <c r="K835" s="9">
        <v>318</v>
      </c>
      <c r="L835" s="9">
        <v>2025</v>
      </c>
      <c r="M835" s="8" t="s">
        <v>5421</v>
      </c>
      <c r="N835" s="8" t="s">
        <v>42</v>
      </c>
      <c r="O835" s="8" t="s">
        <v>88</v>
      </c>
      <c r="P835" s="6" t="s">
        <v>110</v>
      </c>
      <c r="Q835" s="8" t="s">
        <v>45</v>
      </c>
      <c r="R835" s="10" t="s">
        <v>5422</v>
      </c>
      <c r="S835" s="11" t="s">
        <v>5423</v>
      </c>
      <c r="T835" s="6"/>
      <c r="U835" s="15" t="str">
        <f>HYPERLINK("https://media.infra-m.ru/2172/2172848/cover/2172848.jpg", "Обложка")</f>
        <v>Обложка</v>
      </c>
      <c r="V835" s="15" t="str">
        <f>HYPERLINK("https://znanium.ru/catalog/product/1818223", "Ознакомиться")</f>
        <v>Ознакомиться</v>
      </c>
      <c r="W835" s="8" t="s">
        <v>5417</v>
      </c>
      <c r="X835" s="6"/>
      <c r="Y835" s="6"/>
      <c r="Z835" s="6"/>
      <c r="AA835" s="6" t="s">
        <v>93</v>
      </c>
      <c r="AB835" s="8"/>
    </row>
    <row r="836" spans="1:28" s="4" customFormat="1" ht="51.95" customHeight="1" x14ac:dyDescent="0.2">
      <c r="A836" s="5">
        <v>0</v>
      </c>
      <c r="B836" s="6" t="s">
        <v>5424</v>
      </c>
      <c r="C836" s="13">
        <v>1284</v>
      </c>
      <c r="D836" s="8" t="s">
        <v>5425</v>
      </c>
      <c r="E836" s="8" t="s">
        <v>5426</v>
      </c>
      <c r="F836" s="8" t="s">
        <v>5427</v>
      </c>
      <c r="G836" s="6" t="s">
        <v>38</v>
      </c>
      <c r="H836" s="6" t="s">
        <v>39</v>
      </c>
      <c r="I836" s="8" t="s">
        <v>640</v>
      </c>
      <c r="J836" s="9">
        <v>1</v>
      </c>
      <c r="K836" s="9">
        <v>257</v>
      </c>
      <c r="L836" s="9">
        <v>2025</v>
      </c>
      <c r="M836" s="8" t="s">
        <v>5428</v>
      </c>
      <c r="N836" s="8" t="s">
        <v>42</v>
      </c>
      <c r="O836" s="8" t="s">
        <v>88</v>
      </c>
      <c r="P836" s="6" t="s">
        <v>110</v>
      </c>
      <c r="Q836" s="8" t="s">
        <v>229</v>
      </c>
      <c r="R836" s="10" t="s">
        <v>5429</v>
      </c>
      <c r="S836" s="11" t="s">
        <v>5430</v>
      </c>
      <c r="T836" s="6"/>
      <c r="U836" s="15" t="str">
        <f>HYPERLINK("https://media.infra-m.ru/2174/2174653/cover/2174653.jpg", "Обложка")</f>
        <v>Обложка</v>
      </c>
      <c r="V836" s="15" t="str">
        <f>HYPERLINK("https://znanium.ru/catalog/product/2191619", "Ознакомиться")</f>
        <v>Ознакомиться</v>
      </c>
      <c r="W836" s="8" t="s">
        <v>650</v>
      </c>
      <c r="X836" s="6"/>
      <c r="Y836" s="6"/>
      <c r="Z836" s="6"/>
      <c r="AA836" s="6" t="s">
        <v>113</v>
      </c>
      <c r="AB836" s="8"/>
    </row>
    <row r="837" spans="1:28" s="4" customFormat="1" ht="51.95" customHeight="1" x14ac:dyDescent="0.2">
      <c r="A837" s="5">
        <v>0</v>
      </c>
      <c r="B837" s="6" t="s">
        <v>5431</v>
      </c>
      <c r="C837" s="7">
        <v>794.9</v>
      </c>
      <c r="D837" s="8" t="s">
        <v>5432</v>
      </c>
      <c r="E837" s="8" t="s">
        <v>5433</v>
      </c>
      <c r="F837" s="8" t="s">
        <v>5434</v>
      </c>
      <c r="G837" s="6" t="s">
        <v>66</v>
      </c>
      <c r="H837" s="6" t="s">
        <v>39</v>
      </c>
      <c r="I837" s="8" t="s">
        <v>53</v>
      </c>
      <c r="J837" s="9">
        <v>1</v>
      </c>
      <c r="K837" s="9">
        <v>204</v>
      </c>
      <c r="L837" s="9">
        <v>2022</v>
      </c>
      <c r="M837" s="8" t="s">
        <v>5435</v>
      </c>
      <c r="N837" s="8" t="s">
        <v>42</v>
      </c>
      <c r="O837" s="8" t="s">
        <v>88</v>
      </c>
      <c r="P837" s="6" t="s">
        <v>57</v>
      </c>
      <c r="Q837" s="8" t="s">
        <v>58</v>
      </c>
      <c r="R837" s="10" t="s">
        <v>5436</v>
      </c>
      <c r="S837" s="11"/>
      <c r="T837" s="6"/>
      <c r="U837" s="15" t="str">
        <f>HYPERLINK("https://media.infra-m.ru/1864/1864242/cover/1864242.jpg", "Обложка")</f>
        <v>Обложка</v>
      </c>
      <c r="V837" s="15" t="str">
        <f>HYPERLINK("https://znanium.ru/catalog/product/951300", "Ознакомиться")</f>
        <v>Ознакомиться</v>
      </c>
      <c r="W837" s="8" t="s">
        <v>4296</v>
      </c>
      <c r="X837" s="6"/>
      <c r="Y837" s="6"/>
      <c r="Z837" s="6"/>
      <c r="AA837" s="6" t="s">
        <v>113</v>
      </c>
      <c r="AB837" s="8"/>
    </row>
    <row r="838" spans="1:28" s="4" customFormat="1" ht="51.95" customHeight="1" x14ac:dyDescent="0.2">
      <c r="A838" s="5">
        <v>0</v>
      </c>
      <c r="B838" s="6" t="s">
        <v>5437</v>
      </c>
      <c r="C838" s="7">
        <v>670</v>
      </c>
      <c r="D838" s="8" t="s">
        <v>5438</v>
      </c>
      <c r="E838" s="8" t="s">
        <v>5439</v>
      </c>
      <c r="F838" s="8" t="s">
        <v>5440</v>
      </c>
      <c r="G838" s="6" t="s">
        <v>77</v>
      </c>
      <c r="H838" s="6" t="s">
        <v>39</v>
      </c>
      <c r="I838" s="8" t="s">
        <v>118</v>
      </c>
      <c r="J838" s="9">
        <v>1</v>
      </c>
      <c r="K838" s="9">
        <v>143</v>
      </c>
      <c r="L838" s="9">
        <v>2023</v>
      </c>
      <c r="M838" s="8" t="s">
        <v>5441</v>
      </c>
      <c r="N838" s="8" t="s">
        <v>42</v>
      </c>
      <c r="O838" s="8" t="s">
        <v>88</v>
      </c>
      <c r="P838" s="6" t="s">
        <v>110</v>
      </c>
      <c r="Q838" s="8" t="s">
        <v>90</v>
      </c>
      <c r="R838" s="10" t="s">
        <v>5442</v>
      </c>
      <c r="S838" s="11" t="s">
        <v>5443</v>
      </c>
      <c r="T838" s="6" t="s">
        <v>906</v>
      </c>
      <c r="U838" s="15" t="str">
        <f>HYPERLINK("https://media.infra-m.ru/2031/2031744/cover/2031744.jpg", "Обложка")</f>
        <v>Обложка</v>
      </c>
      <c r="V838" s="15" t="str">
        <f>HYPERLINK("https://znanium.ru/catalog/product/2031744", "Ознакомиться")</f>
        <v>Ознакомиться</v>
      </c>
      <c r="W838" s="8" t="s">
        <v>5444</v>
      </c>
      <c r="X838" s="6"/>
      <c r="Y838" s="6"/>
      <c r="Z838" s="6"/>
      <c r="AA838" s="6" t="s">
        <v>113</v>
      </c>
      <c r="AB838" s="8"/>
    </row>
    <row r="839" spans="1:28" s="4" customFormat="1" ht="51.95" customHeight="1" x14ac:dyDescent="0.2">
      <c r="A839" s="5">
        <v>0</v>
      </c>
      <c r="B839" s="6" t="s">
        <v>5445</v>
      </c>
      <c r="C839" s="13">
        <v>2694</v>
      </c>
      <c r="D839" s="8" t="s">
        <v>5446</v>
      </c>
      <c r="E839" s="8" t="s">
        <v>5447</v>
      </c>
      <c r="F839" s="8" t="s">
        <v>5448</v>
      </c>
      <c r="G839" s="6" t="s">
        <v>66</v>
      </c>
      <c r="H839" s="6" t="s">
        <v>39</v>
      </c>
      <c r="I839" s="8" t="s">
        <v>133</v>
      </c>
      <c r="J839" s="9">
        <v>1</v>
      </c>
      <c r="K839" s="9">
        <v>601</v>
      </c>
      <c r="L839" s="9">
        <v>2023</v>
      </c>
      <c r="M839" s="8" t="s">
        <v>5449</v>
      </c>
      <c r="N839" s="8" t="s">
        <v>42</v>
      </c>
      <c r="O839" s="8" t="s">
        <v>88</v>
      </c>
      <c r="P839" s="6" t="s">
        <v>44</v>
      </c>
      <c r="Q839" s="8" t="s">
        <v>45</v>
      </c>
      <c r="R839" s="10" t="s">
        <v>5450</v>
      </c>
      <c r="S839" s="11" t="s">
        <v>5451</v>
      </c>
      <c r="T839" s="6"/>
      <c r="U839" s="15" t="str">
        <f>HYPERLINK("https://media.infra-m.ru/2006/2006911/cover/2006911.jpg", "Обложка")</f>
        <v>Обложка</v>
      </c>
      <c r="V839" s="15" t="str">
        <f>HYPERLINK("https://znanium.ru/catalog/product/946118", "Ознакомиться")</f>
        <v>Ознакомиться</v>
      </c>
      <c r="W839" s="8" t="s">
        <v>766</v>
      </c>
      <c r="X839" s="6"/>
      <c r="Y839" s="6"/>
      <c r="Z839" s="6"/>
      <c r="AA839" s="6" t="s">
        <v>532</v>
      </c>
      <c r="AB839" s="8"/>
    </row>
    <row r="840" spans="1:28" s="4" customFormat="1" ht="51.95" customHeight="1" x14ac:dyDescent="0.2">
      <c r="A840" s="5">
        <v>0</v>
      </c>
      <c r="B840" s="6" t="s">
        <v>5452</v>
      </c>
      <c r="C840" s="13">
        <v>1030</v>
      </c>
      <c r="D840" s="8" t="s">
        <v>5453</v>
      </c>
      <c r="E840" s="8" t="s">
        <v>5454</v>
      </c>
      <c r="F840" s="8" t="s">
        <v>3324</v>
      </c>
      <c r="G840" s="6" t="s">
        <v>38</v>
      </c>
      <c r="H840" s="6" t="s">
        <v>39</v>
      </c>
      <c r="I840" s="8" t="s">
        <v>118</v>
      </c>
      <c r="J840" s="9">
        <v>1</v>
      </c>
      <c r="K840" s="9">
        <v>224</v>
      </c>
      <c r="L840" s="9">
        <v>2024</v>
      </c>
      <c r="M840" s="8" t="s">
        <v>5455</v>
      </c>
      <c r="N840" s="8" t="s">
        <v>42</v>
      </c>
      <c r="O840" s="8" t="s">
        <v>88</v>
      </c>
      <c r="P840" s="6" t="s">
        <v>44</v>
      </c>
      <c r="Q840" s="8" t="s">
        <v>45</v>
      </c>
      <c r="R840" s="10" t="s">
        <v>5456</v>
      </c>
      <c r="S840" s="11" t="s">
        <v>5457</v>
      </c>
      <c r="T840" s="6" t="s">
        <v>906</v>
      </c>
      <c r="U840" s="15" t="str">
        <f>HYPERLINK("https://media.infra-m.ru/1020/1020701/cover/1020701.jpg", "Обложка")</f>
        <v>Обложка</v>
      </c>
      <c r="V840" s="15" t="str">
        <f>HYPERLINK("https://znanium.ru/catalog/product/1020701", "Ознакомиться")</f>
        <v>Ознакомиться</v>
      </c>
      <c r="W840" s="8" t="s">
        <v>312</v>
      </c>
      <c r="X840" s="6"/>
      <c r="Y840" s="6"/>
      <c r="Z840" s="6"/>
      <c r="AA840" s="6" t="s">
        <v>113</v>
      </c>
      <c r="AB840" s="8"/>
    </row>
    <row r="841" spans="1:28" s="4" customFormat="1" ht="42" customHeight="1" x14ac:dyDescent="0.2">
      <c r="A841" s="5">
        <v>0</v>
      </c>
      <c r="B841" s="6" t="s">
        <v>5458</v>
      </c>
      <c r="C841" s="7">
        <v>440</v>
      </c>
      <c r="D841" s="8" t="s">
        <v>5459</v>
      </c>
      <c r="E841" s="8" t="s">
        <v>5460</v>
      </c>
      <c r="F841" s="8" t="s">
        <v>5461</v>
      </c>
      <c r="G841" s="6" t="s">
        <v>77</v>
      </c>
      <c r="H841" s="6" t="s">
        <v>227</v>
      </c>
      <c r="I841" s="8" t="s">
        <v>1177</v>
      </c>
      <c r="J841" s="9">
        <v>1</v>
      </c>
      <c r="K841" s="9">
        <v>128</v>
      </c>
      <c r="L841" s="9">
        <v>2019</v>
      </c>
      <c r="M841" s="8" t="s">
        <v>5462</v>
      </c>
      <c r="N841" s="8" t="s">
        <v>42</v>
      </c>
      <c r="O841" s="8" t="s">
        <v>88</v>
      </c>
      <c r="P841" s="6" t="s">
        <v>57</v>
      </c>
      <c r="Q841" s="8" t="s">
        <v>58</v>
      </c>
      <c r="R841" s="10" t="s">
        <v>5043</v>
      </c>
      <c r="S841" s="11"/>
      <c r="T841" s="6"/>
      <c r="U841" s="15" t="str">
        <f>HYPERLINK("https://media.infra-m.ru/1028/1028201/cover/1028201.jpg", "Обложка")</f>
        <v>Обложка</v>
      </c>
      <c r="V841" s="15" t="str">
        <f>HYPERLINK("https://znanium.ru/catalog/product/1028201", "Ознакомиться")</f>
        <v>Ознакомиться</v>
      </c>
      <c r="W841" s="8" t="s">
        <v>47</v>
      </c>
      <c r="X841" s="6"/>
      <c r="Y841" s="6"/>
      <c r="Z841" s="6"/>
      <c r="AA841" s="6" t="s">
        <v>113</v>
      </c>
      <c r="AB841" s="8"/>
    </row>
    <row r="842" spans="1:28" s="4" customFormat="1" ht="51.95" customHeight="1" x14ac:dyDescent="0.2">
      <c r="A842" s="5">
        <v>0</v>
      </c>
      <c r="B842" s="6" t="s">
        <v>5463</v>
      </c>
      <c r="C842" s="13">
        <v>1294.9000000000001</v>
      </c>
      <c r="D842" s="8" t="s">
        <v>5464</v>
      </c>
      <c r="E842" s="8" t="s">
        <v>5465</v>
      </c>
      <c r="F842" s="8" t="s">
        <v>5466</v>
      </c>
      <c r="G842" s="6" t="s">
        <v>77</v>
      </c>
      <c r="H842" s="6" t="s">
        <v>39</v>
      </c>
      <c r="I842" s="8" t="s">
        <v>53</v>
      </c>
      <c r="J842" s="9">
        <v>1</v>
      </c>
      <c r="K842" s="9">
        <v>286</v>
      </c>
      <c r="L842" s="9">
        <v>2023</v>
      </c>
      <c r="M842" s="8" t="s">
        <v>5467</v>
      </c>
      <c r="N842" s="8" t="s">
        <v>55</v>
      </c>
      <c r="O842" s="8" t="s">
        <v>326</v>
      </c>
      <c r="P842" s="6" t="s">
        <v>57</v>
      </c>
      <c r="Q842" s="8" t="s">
        <v>58</v>
      </c>
      <c r="R842" s="10" t="s">
        <v>5468</v>
      </c>
      <c r="S842" s="11"/>
      <c r="T842" s="6"/>
      <c r="U842" s="15" t="str">
        <f>HYPERLINK("https://media.infra-m.ru/1864/1864185/cover/1864185.jpg", "Обложка")</f>
        <v>Обложка</v>
      </c>
      <c r="V842" s="15" t="str">
        <f>HYPERLINK("https://znanium.ru/catalog/product/1864185", "Ознакомиться")</f>
        <v>Ознакомиться</v>
      </c>
      <c r="W842" s="8" t="s">
        <v>3003</v>
      </c>
      <c r="X842" s="6"/>
      <c r="Y842" s="6"/>
      <c r="Z842" s="6"/>
      <c r="AA842" s="6" t="s">
        <v>81</v>
      </c>
      <c r="AB842" s="8"/>
    </row>
    <row r="843" spans="1:28" s="4" customFormat="1" ht="44.1" customHeight="1" x14ac:dyDescent="0.2">
      <c r="A843" s="5">
        <v>0</v>
      </c>
      <c r="B843" s="6" t="s">
        <v>5469</v>
      </c>
      <c r="C843" s="7">
        <v>480</v>
      </c>
      <c r="D843" s="8" t="s">
        <v>5470</v>
      </c>
      <c r="E843" s="8" t="s">
        <v>5471</v>
      </c>
      <c r="F843" s="8" t="s">
        <v>5472</v>
      </c>
      <c r="G843" s="6" t="s">
        <v>77</v>
      </c>
      <c r="H843" s="6" t="s">
        <v>227</v>
      </c>
      <c r="I843" s="8" t="s">
        <v>1177</v>
      </c>
      <c r="J843" s="9">
        <v>1</v>
      </c>
      <c r="K843" s="9">
        <v>154</v>
      </c>
      <c r="L843" s="9">
        <v>2018</v>
      </c>
      <c r="M843" s="8" t="s">
        <v>5473</v>
      </c>
      <c r="N843" s="8" t="s">
        <v>42</v>
      </c>
      <c r="O843" s="8" t="s">
        <v>88</v>
      </c>
      <c r="P843" s="6" t="s">
        <v>57</v>
      </c>
      <c r="Q843" s="8" t="s">
        <v>58</v>
      </c>
      <c r="R843" s="10" t="s">
        <v>5474</v>
      </c>
      <c r="S843" s="11"/>
      <c r="T843" s="6"/>
      <c r="U843" s="15" t="str">
        <f>HYPERLINK("https://media.infra-m.ru/0934/0934720/cover/934720.jpg", "Обложка")</f>
        <v>Обложка</v>
      </c>
      <c r="V843" s="15" t="str">
        <f>HYPERLINK("https://znanium.ru/catalog/product/934720", "Ознакомиться")</f>
        <v>Ознакомиться</v>
      </c>
      <c r="W843" s="8" t="s">
        <v>47</v>
      </c>
      <c r="X843" s="6"/>
      <c r="Y843" s="6"/>
      <c r="Z843" s="6"/>
      <c r="AA843" s="6" t="s">
        <v>48</v>
      </c>
      <c r="AB843" s="8"/>
    </row>
    <row r="844" spans="1:28" s="4" customFormat="1" ht="44.1" customHeight="1" x14ac:dyDescent="0.2">
      <c r="A844" s="5">
        <v>0</v>
      </c>
      <c r="B844" s="6" t="s">
        <v>5475</v>
      </c>
      <c r="C844" s="7">
        <v>640</v>
      </c>
      <c r="D844" s="8" t="s">
        <v>5476</v>
      </c>
      <c r="E844" s="8" t="s">
        <v>5477</v>
      </c>
      <c r="F844" s="8" t="s">
        <v>5478</v>
      </c>
      <c r="G844" s="6" t="s">
        <v>77</v>
      </c>
      <c r="H844" s="6" t="s">
        <v>227</v>
      </c>
      <c r="I844" s="8" t="s">
        <v>1177</v>
      </c>
      <c r="J844" s="9">
        <v>1</v>
      </c>
      <c r="K844" s="9">
        <v>164</v>
      </c>
      <c r="L844" s="9">
        <v>2020</v>
      </c>
      <c r="M844" s="8" t="s">
        <v>5479</v>
      </c>
      <c r="N844" s="8" t="s">
        <v>42</v>
      </c>
      <c r="O844" s="8" t="s">
        <v>88</v>
      </c>
      <c r="P844" s="6" t="s">
        <v>57</v>
      </c>
      <c r="Q844" s="8" t="s">
        <v>229</v>
      </c>
      <c r="R844" s="10" t="s">
        <v>1736</v>
      </c>
      <c r="S844" s="11"/>
      <c r="T844" s="6"/>
      <c r="U844" s="15" t="str">
        <f>HYPERLINK("https://media.infra-m.ru/1854/1854976/cover/1854976.jpg", "Обложка")</f>
        <v>Обложка</v>
      </c>
      <c r="V844" s="15" t="str">
        <f>HYPERLINK("https://znanium.ru/catalog/product/1048447", "Ознакомиться")</f>
        <v>Ознакомиться</v>
      </c>
      <c r="W844" s="8" t="s">
        <v>47</v>
      </c>
      <c r="X844" s="6"/>
      <c r="Y844" s="6"/>
      <c r="Z844" s="6"/>
      <c r="AA844" s="6" t="s">
        <v>113</v>
      </c>
      <c r="AB844" s="8"/>
    </row>
    <row r="845" spans="1:28" s="4" customFormat="1" ht="42" customHeight="1" x14ac:dyDescent="0.2">
      <c r="A845" s="5">
        <v>0</v>
      </c>
      <c r="B845" s="6" t="s">
        <v>5480</v>
      </c>
      <c r="C845" s="7">
        <v>750</v>
      </c>
      <c r="D845" s="8" t="s">
        <v>5481</v>
      </c>
      <c r="E845" s="8" t="s">
        <v>5482</v>
      </c>
      <c r="F845" s="8" t="s">
        <v>5483</v>
      </c>
      <c r="G845" s="6" t="s">
        <v>77</v>
      </c>
      <c r="H845" s="6" t="s">
        <v>39</v>
      </c>
      <c r="I845" s="8" t="s">
        <v>53</v>
      </c>
      <c r="J845" s="9">
        <v>1</v>
      </c>
      <c r="K845" s="9">
        <v>192</v>
      </c>
      <c r="L845" s="9">
        <v>2022</v>
      </c>
      <c r="M845" s="8" t="s">
        <v>5484</v>
      </c>
      <c r="N845" s="8" t="s">
        <v>42</v>
      </c>
      <c r="O845" s="8" t="s">
        <v>88</v>
      </c>
      <c r="P845" s="6" t="s">
        <v>57</v>
      </c>
      <c r="Q845" s="8" t="s">
        <v>58</v>
      </c>
      <c r="R845" s="10" t="s">
        <v>5485</v>
      </c>
      <c r="S845" s="11"/>
      <c r="T845" s="6"/>
      <c r="U845" s="15" t="str">
        <f>HYPERLINK("https://media.infra-m.ru/1836/1836738/cover/1836738.jpg", "Обложка")</f>
        <v>Обложка</v>
      </c>
      <c r="V845" s="15" t="str">
        <f>HYPERLINK("https://znanium.ru/catalog/product/1836738", "Ознакомиться")</f>
        <v>Ознакомиться</v>
      </c>
      <c r="W845" s="8" t="s">
        <v>5486</v>
      </c>
      <c r="X845" s="6"/>
      <c r="Y845" s="6"/>
      <c r="Z845" s="6"/>
      <c r="AA845" s="6" t="s">
        <v>48</v>
      </c>
      <c r="AB845" s="8"/>
    </row>
    <row r="846" spans="1:28" s="4" customFormat="1" ht="42" customHeight="1" x14ac:dyDescent="0.2">
      <c r="A846" s="5">
        <v>0</v>
      </c>
      <c r="B846" s="6" t="s">
        <v>5487</v>
      </c>
      <c r="C846" s="13">
        <v>1964</v>
      </c>
      <c r="D846" s="8" t="s">
        <v>5488</v>
      </c>
      <c r="E846" s="8" t="s">
        <v>5489</v>
      </c>
      <c r="F846" s="8" t="s">
        <v>1847</v>
      </c>
      <c r="G846" s="6" t="s">
        <v>66</v>
      </c>
      <c r="H846" s="6" t="s">
        <v>39</v>
      </c>
      <c r="I846" s="8" t="s">
        <v>53</v>
      </c>
      <c r="J846" s="9">
        <v>1</v>
      </c>
      <c r="K846" s="9">
        <v>392</v>
      </c>
      <c r="L846" s="9">
        <v>2025</v>
      </c>
      <c r="M846" s="8" t="s">
        <v>5490</v>
      </c>
      <c r="N846" s="8" t="s">
        <v>42</v>
      </c>
      <c r="O846" s="8" t="s">
        <v>88</v>
      </c>
      <c r="P846" s="6" t="s">
        <v>57</v>
      </c>
      <c r="Q846" s="8" t="s">
        <v>58</v>
      </c>
      <c r="R846" s="10" t="s">
        <v>5491</v>
      </c>
      <c r="S846" s="11"/>
      <c r="T846" s="6"/>
      <c r="U846" s="15" t="str">
        <f>HYPERLINK("https://media.infra-m.ru/2176/2176184/cover/2176184.jpg", "Обложка")</f>
        <v>Обложка</v>
      </c>
      <c r="V846" s="15" t="str">
        <f>HYPERLINK("https://znanium.ru/catalog/product/1248244", "Ознакомиться")</f>
        <v>Ознакомиться</v>
      </c>
      <c r="W846" s="8" t="s">
        <v>320</v>
      </c>
      <c r="X846" s="6"/>
      <c r="Y846" s="6"/>
      <c r="Z846" s="6"/>
      <c r="AA846" s="6" t="s">
        <v>449</v>
      </c>
      <c r="AB846" s="8"/>
    </row>
    <row r="847" spans="1:28" s="4" customFormat="1" ht="42" customHeight="1" x14ac:dyDescent="0.2">
      <c r="A847" s="5">
        <v>0</v>
      </c>
      <c r="B847" s="6" t="s">
        <v>5492</v>
      </c>
      <c r="C847" s="13">
        <v>1430</v>
      </c>
      <c r="D847" s="8" t="s">
        <v>5493</v>
      </c>
      <c r="E847" s="8" t="s">
        <v>5494</v>
      </c>
      <c r="F847" s="8" t="s">
        <v>5495</v>
      </c>
      <c r="G847" s="6" t="s">
        <v>66</v>
      </c>
      <c r="H847" s="6" t="s">
        <v>39</v>
      </c>
      <c r="I847" s="8" t="s">
        <v>1700</v>
      </c>
      <c r="J847" s="9">
        <v>1</v>
      </c>
      <c r="K847" s="9">
        <v>302</v>
      </c>
      <c r="L847" s="9">
        <v>2024</v>
      </c>
      <c r="M847" s="8" t="s">
        <v>5496</v>
      </c>
      <c r="N847" s="8" t="s">
        <v>42</v>
      </c>
      <c r="O847" s="8" t="s">
        <v>88</v>
      </c>
      <c r="P847" s="6" t="s">
        <v>44</v>
      </c>
      <c r="Q847" s="8" t="s">
        <v>725</v>
      </c>
      <c r="R847" s="10" t="s">
        <v>1086</v>
      </c>
      <c r="S847" s="11"/>
      <c r="T847" s="6"/>
      <c r="U847" s="15" t="str">
        <f>HYPERLINK("https://media.infra-m.ru/2125/2125180/cover/2125180.jpg", "Обложка")</f>
        <v>Обложка</v>
      </c>
      <c r="V847" s="12"/>
      <c r="W847" s="8" t="s">
        <v>728</v>
      </c>
      <c r="X847" s="6" t="s">
        <v>71</v>
      </c>
      <c r="Y847" s="6"/>
      <c r="Z847" s="6"/>
      <c r="AA847" s="6" t="s">
        <v>618</v>
      </c>
      <c r="AB847" s="8"/>
    </row>
    <row r="848" spans="1:28" s="4" customFormat="1" ht="51.95" customHeight="1" x14ac:dyDescent="0.2">
      <c r="A848" s="5">
        <v>0</v>
      </c>
      <c r="B848" s="6" t="s">
        <v>5497</v>
      </c>
      <c r="C848" s="7">
        <v>584</v>
      </c>
      <c r="D848" s="8" t="s">
        <v>5498</v>
      </c>
      <c r="E848" s="8" t="s">
        <v>5499</v>
      </c>
      <c r="F848" s="8" t="s">
        <v>4857</v>
      </c>
      <c r="G848" s="6" t="s">
        <v>77</v>
      </c>
      <c r="H848" s="6" t="s">
        <v>39</v>
      </c>
      <c r="I848" s="8" t="s">
        <v>133</v>
      </c>
      <c r="J848" s="9">
        <v>1</v>
      </c>
      <c r="K848" s="9">
        <v>117</v>
      </c>
      <c r="L848" s="9">
        <v>2024</v>
      </c>
      <c r="M848" s="8" t="s">
        <v>5500</v>
      </c>
      <c r="N848" s="8" t="s">
        <v>42</v>
      </c>
      <c r="O848" s="8" t="s">
        <v>88</v>
      </c>
      <c r="P848" s="6" t="s">
        <v>44</v>
      </c>
      <c r="Q848" s="8" t="s">
        <v>45</v>
      </c>
      <c r="R848" s="10" t="s">
        <v>5501</v>
      </c>
      <c r="S848" s="11" t="s">
        <v>5502</v>
      </c>
      <c r="T848" s="6"/>
      <c r="U848" s="15" t="str">
        <f>HYPERLINK("https://media.infra-m.ru/2134/2134481/cover/2134481.jpg", "Обложка")</f>
        <v>Обложка</v>
      </c>
      <c r="V848" s="15" t="str">
        <f>HYPERLINK("https://znanium.ru/catalog/product/1910581", "Ознакомиться")</f>
        <v>Ознакомиться</v>
      </c>
      <c r="W848" s="8" t="s">
        <v>4861</v>
      </c>
      <c r="X848" s="6"/>
      <c r="Y848" s="6"/>
      <c r="Z848" s="6"/>
      <c r="AA848" s="6" t="s">
        <v>93</v>
      </c>
      <c r="AB848" s="8"/>
    </row>
    <row r="849" spans="1:28" s="4" customFormat="1" ht="51.95" customHeight="1" x14ac:dyDescent="0.2">
      <c r="A849" s="5">
        <v>0</v>
      </c>
      <c r="B849" s="6" t="s">
        <v>5503</v>
      </c>
      <c r="C849" s="7">
        <v>664</v>
      </c>
      <c r="D849" s="8" t="s">
        <v>5504</v>
      </c>
      <c r="E849" s="8" t="s">
        <v>5505</v>
      </c>
      <c r="F849" s="8" t="s">
        <v>5506</v>
      </c>
      <c r="G849" s="6" t="s">
        <v>66</v>
      </c>
      <c r="H849" s="6" t="s">
        <v>747</v>
      </c>
      <c r="I849" s="8" t="s">
        <v>748</v>
      </c>
      <c r="J849" s="9">
        <v>1</v>
      </c>
      <c r="K849" s="9">
        <v>144</v>
      </c>
      <c r="L849" s="9">
        <v>2023</v>
      </c>
      <c r="M849" s="8" t="s">
        <v>5507</v>
      </c>
      <c r="N849" s="8" t="s">
        <v>42</v>
      </c>
      <c r="O849" s="8" t="s">
        <v>43</v>
      </c>
      <c r="P849" s="6" t="s">
        <v>44</v>
      </c>
      <c r="Q849" s="8" t="s">
        <v>229</v>
      </c>
      <c r="R849" s="10" t="s">
        <v>5508</v>
      </c>
      <c r="S849" s="11"/>
      <c r="T849" s="6"/>
      <c r="U849" s="15" t="str">
        <f>HYPERLINK("https://media.infra-m.ru/2074/2074388/cover/2074388.jpg", "Обложка")</f>
        <v>Обложка</v>
      </c>
      <c r="V849" s="15" t="str">
        <f>HYPERLINK("https://znanium.ru/catalog/product/1008363", "Ознакомиться")</f>
        <v>Ознакомиться</v>
      </c>
      <c r="W849" s="8" t="s">
        <v>388</v>
      </c>
      <c r="X849" s="6"/>
      <c r="Y849" s="6"/>
      <c r="Z849" s="6"/>
      <c r="AA849" s="6" t="s">
        <v>398</v>
      </c>
      <c r="AB849" s="8"/>
    </row>
    <row r="850" spans="1:28" s="4" customFormat="1" ht="51.95" customHeight="1" x14ac:dyDescent="0.2">
      <c r="A850" s="5">
        <v>0</v>
      </c>
      <c r="B850" s="6" t="s">
        <v>5509</v>
      </c>
      <c r="C850" s="13">
        <v>1994</v>
      </c>
      <c r="D850" s="8" t="s">
        <v>5510</v>
      </c>
      <c r="E850" s="8" t="s">
        <v>5511</v>
      </c>
      <c r="F850" s="8" t="s">
        <v>5512</v>
      </c>
      <c r="G850" s="6" t="s">
        <v>66</v>
      </c>
      <c r="H850" s="6" t="s">
        <v>143</v>
      </c>
      <c r="I850" s="8" t="s">
        <v>133</v>
      </c>
      <c r="J850" s="9">
        <v>1</v>
      </c>
      <c r="K850" s="9">
        <v>400</v>
      </c>
      <c r="L850" s="9">
        <v>2025</v>
      </c>
      <c r="M850" s="8" t="s">
        <v>5513</v>
      </c>
      <c r="N850" s="8" t="s">
        <v>42</v>
      </c>
      <c r="O850" s="8" t="s">
        <v>43</v>
      </c>
      <c r="P850" s="6" t="s">
        <v>44</v>
      </c>
      <c r="Q850" s="8" t="s">
        <v>45</v>
      </c>
      <c r="R850" s="10" t="s">
        <v>5514</v>
      </c>
      <c r="S850" s="11" t="s">
        <v>5515</v>
      </c>
      <c r="T850" s="6"/>
      <c r="U850" s="15" t="str">
        <f>HYPERLINK("https://media.infra-m.ru/2179/2179106/cover/2179106.jpg", "Обложка")</f>
        <v>Обложка</v>
      </c>
      <c r="V850" s="15" t="str">
        <f>HYPERLINK("https://znanium.ru/catalog/product/497601", "Ознакомиться")</f>
        <v>Ознакомиться</v>
      </c>
      <c r="W850" s="8" t="s">
        <v>122</v>
      </c>
      <c r="X850" s="6"/>
      <c r="Y850" s="6"/>
      <c r="Z850" s="6"/>
      <c r="AA850" s="6" t="s">
        <v>93</v>
      </c>
      <c r="AB850" s="8"/>
    </row>
    <row r="851" spans="1:28" s="4" customFormat="1" ht="51.95" customHeight="1" x14ac:dyDescent="0.2">
      <c r="A851" s="5">
        <v>0</v>
      </c>
      <c r="B851" s="6" t="s">
        <v>5516</v>
      </c>
      <c r="C851" s="13">
        <v>1130</v>
      </c>
      <c r="D851" s="8" t="s">
        <v>5517</v>
      </c>
      <c r="E851" s="8" t="s">
        <v>5518</v>
      </c>
      <c r="F851" s="8" t="s">
        <v>2676</v>
      </c>
      <c r="G851" s="6" t="s">
        <v>77</v>
      </c>
      <c r="H851" s="6" t="s">
        <v>39</v>
      </c>
      <c r="I851" s="8" t="s">
        <v>53</v>
      </c>
      <c r="J851" s="9">
        <v>1</v>
      </c>
      <c r="K851" s="9">
        <v>267</v>
      </c>
      <c r="L851" s="9">
        <v>2022</v>
      </c>
      <c r="M851" s="8" t="s">
        <v>5519</v>
      </c>
      <c r="N851" s="8" t="s">
        <v>55</v>
      </c>
      <c r="O851" s="8" t="s">
        <v>68</v>
      </c>
      <c r="P851" s="6" t="s">
        <v>57</v>
      </c>
      <c r="Q851" s="8" t="s">
        <v>58</v>
      </c>
      <c r="R851" s="10" t="s">
        <v>5520</v>
      </c>
      <c r="S851" s="11"/>
      <c r="T851" s="6"/>
      <c r="U851" s="15" t="str">
        <f>HYPERLINK("https://media.infra-m.ru/1870/1870597/cover/1870597.jpg", "Обложка")</f>
        <v>Обложка</v>
      </c>
      <c r="V851" s="15" t="str">
        <f>HYPERLINK("https://znanium.ru/catalog/product/1870597", "Ознакомиться")</f>
        <v>Ознакомиться</v>
      </c>
      <c r="W851" s="8" t="s">
        <v>47</v>
      </c>
      <c r="X851" s="6"/>
      <c r="Y851" s="6"/>
      <c r="Z851" s="6"/>
      <c r="AA851" s="6" t="s">
        <v>449</v>
      </c>
      <c r="AB851" s="8"/>
    </row>
    <row r="852" spans="1:28" s="4" customFormat="1" ht="51.95" customHeight="1" x14ac:dyDescent="0.2">
      <c r="A852" s="5">
        <v>0</v>
      </c>
      <c r="B852" s="6" t="s">
        <v>5521</v>
      </c>
      <c r="C852" s="13">
        <v>1420</v>
      </c>
      <c r="D852" s="8" t="s">
        <v>5522</v>
      </c>
      <c r="E852" s="8" t="s">
        <v>5523</v>
      </c>
      <c r="F852" s="8" t="s">
        <v>5524</v>
      </c>
      <c r="G852" s="6" t="s">
        <v>38</v>
      </c>
      <c r="H852" s="6" t="s">
        <v>39</v>
      </c>
      <c r="I852" s="8" t="s">
        <v>118</v>
      </c>
      <c r="J852" s="9">
        <v>1</v>
      </c>
      <c r="K852" s="9">
        <v>315</v>
      </c>
      <c r="L852" s="9">
        <v>2023</v>
      </c>
      <c r="M852" s="8" t="s">
        <v>5525</v>
      </c>
      <c r="N852" s="8" t="s">
        <v>42</v>
      </c>
      <c r="O852" s="8" t="s">
        <v>88</v>
      </c>
      <c r="P852" s="6" t="s">
        <v>44</v>
      </c>
      <c r="Q852" s="8" t="s">
        <v>90</v>
      </c>
      <c r="R852" s="10" t="s">
        <v>5526</v>
      </c>
      <c r="S852" s="11" t="s">
        <v>5527</v>
      </c>
      <c r="T852" s="6"/>
      <c r="U852" s="15" t="str">
        <f>HYPERLINK("https://media.infra-m.ru/2017/2017308/cover/2017308.jpg", "Обложка")</f>
        <v>Обложка</v>
      </c>
      <c r="V852" s="15" t="str">
        <f>HYPERLINK("https://znanium.ru/catalog/product/1877102", "Ознакомиться")</f>
        <v>Ознакомиться</v>
      </c>
      <c r="W852" s="8" t="s">
        <v>122</v>
      </c>
      <c r="X852" s="6"/>
      <c r="Y852" s="6"/>
      <c r="Z852" s="6"/>
      <c r="AA852" s="6" t="s">
        <v>209</v>
      </c>
      <c r="AB852" s="8"/>
    </row>
    <row r="853" spans="1:28" s="4" customFormat="1" ht="42" customHeight="1" x14ac:dyDescent="0.2">
      <c r="A853" s="5">
        <v>0</v>
      </c>
      <c r="B853" s="6" t="s">
        <v>5528</v>
      </c>
      <c r="C853" s="13">
        <v>1600</v>
      </c>
      <c r="D853" s="8" t="s">
        <v>5529</v>
      </c>
      <c r="E853" s="8" t="s">
        <v>5530</v>
      </c>
      <c r="F853" s="8" t="s">
        <v>1886</v>
      </c>
      <c r="G853" s="6" t="s">
        <v>66</v>
      </c>
      <c r="H853" s="6" t="s">
        <v>39</v>
      </c>
      <c r="I853" s="8" t="s">
        <v>118</v>
      </c>
      <c r="J853" s="9">
        <v>1</v>
      </c>
      <c r="K853" s="9">
        <v>300</v>
      </c>
      <c r="L853" s="9">
        <v>2025</v>
      </c>
      <c r="M853" s="8" t="s">
        <v>5531</v>
      </c>
      <c r="N853" s="8" t="s">
        <v>42</v>
      </c>
      <c r="O853" s="8" t="s">
        <v>43</v>
      </c>
      <c r="P853" s="6" t="s">
        <v>44</v>
      </c>
      <c r="Q853" s="8" t="s">
        <v>90</v>
      </c>
      <c r="R853" s="10" t="s">
        <v>5532</v>
      </c>
      <c r="S853" s="11"/>
      <c r="T853" s="6"/>
      <c r="U853" s="15" t="str">
        <f>HYPERLINK("https://media.infra-m.ru/1995/1995198/cover/1995198.jpg", "Обложка")</f>
        <v>Обложка</v>
      </c>
      <c r="V853" s="15" t="str">
        <f>HYPERLINK("https://znanium.ru/catalog/product/1995198", "Ознакомиться")</f>
        <v>Ознакомиться</v>
      </c>
      <c r="W853" s="8" t="s">
        <v>1157</v>
      </c>
      <c r="X853" s="6" t="s">
        <v>350</v>
      </c>
      <c r="Y853" s="6"/>
      <c r="Z853" s="6"/>
      <c r="AA853" s="6" t="s">
        <v>365</v>
      </c>
      <c r="AB853" s="8"/>
    </row>
    <row r="854" spans="1:28" s="4" customFormat="1" ht="42" customHeight="1" x14ac:dyDescent="0.2">
      <c r="A854" s="5">
        <v>0</v>
      </c>
      <c r="B854" s="6" t="s">
        <v>5533</v>
      </c>
      <c r="C854" s="13">
        <v>1880</v>
      </c>
      <c r="D854" s="8" t="s">
        <v>5534</v>
      </c>
      <c r="E854" s="8" t="s">
        <v>5535</v>
      </c>
      <c r="F854" s="8" t="s">
        <v>5536</v>
      </c>
      <c r="G854" s="6" t="s">
        <v>38</v>
      </c>
      <c r="H854" s="6" t="s">
        <v>39</v>
      </c>
      <c r="I854" s="8" t="s">
        <v>118</v>
      </c>
      <c r="J854" s="9">
        <v>1</v>
      </c>
      <c r="K854" s="9">
        <v>400</v>
      </c>
      <c r="L854" s="9">
        <v>2025</v>
      </c>
      <c r="M854" s="8" t="s">
        <v>5537</v>
      </c>
      <c r="N854" s="8" t="s">
        <v>55</v>
      </c>
      <c r="O854" s="8" t="s">
        <v>326</v>
      </c>
      <c r="P854" s="6" t="s">
        <v>44</v>
      </c>
      <c r="Q854" s="8" t="s">
        <v>45</v>
      </c>
      <c r="R854" s="10" t="s">
        <v>5538</v>
      </c>
      <c r="S854" s="11"/>
      <c r="T854" s="6"/>
      <c r="U854" s="15" t="str">
        <f>HYPERLINK("https://media.infra-m.ru/2156/2156148/cover/2156148.jpg", "Обложка")</f>
        <v>Обложка</v>
      </c>
      <c r="V854" s="15" t="str">
        <f>HYPERLINK("https://znanium.ru/catalog/product/2156148", "Ознакомиться")</f>
        <v>Ознакомиться</v>
      </c>
      <c r="W854" s="8" t="s">
        <v>420</v>
      </c>
      <c r="X854" s="6"/>
      <c r="Y854" s="6"/>
      <c r="Z854" s="6"/>
      <c r="AA854" s="6" t="s">
        <v>398</v>
      </c>
      <c r="AB854" s="8"/>
    </row>
    <row r="855" spans="1:28" s="4" customFormat="1" ht="51.95" customHeight="1" x14ac:dyDescent="0.2">
      <c r="A855" s="5">
        <v>0</v>
      </c>
      <c r="B855" s="6" t="s">
        <v>5539</v>
      </c>
      <c r="C855" s="13">
        <v>1914</v>
      </c>
      <c r="D855" s="8" t="s">
        <v>5540</v>
      </c>
      <c r="E855" s="8" t="s">
        <v>5541</v>
      </c>
      <c r="F855" s="8" t="s">
        <v>5542</v>
      </c>
      <c r="G855" s="6" t="s">
        <v>38</v>
      </c>
      <c r="H855" s="6" t="s">
        <v>143</v>
      </c>
      <c r="I855" s="8" t="s">
        <v>133</v>
      </c>
      <c r="J855" s="9">
        <v>1</v>
      </c>
      <c r="K855" s="9">
        <v>383</v>
      </c>
      <c r="L855" s="9">
        <v>2025</v>
      </c>
      <c r="M855" s="8" t="s">
        <v>5543</v>
      </c>
      <c r="N855" s="8" t="s">
        <v>42</v>
      </c>
      <c r="O855" s="8" t="s">
        <v>88</v>
      </c>
      <c r="P855" s="6" t="s">
        <v>44</v>
      </c>
      <c r="Q855" s="8" t="s">
        <v>45</v>
      </c>
      <c r="R855" s="10" t="s">
        <v>1336</v>
      </c>
      <c r="S855" s="11" t="s">
        <v>5544</v>
      </c>
      <c r="T855" s="6"/>
      <c r="U855" s="15" t="str">
        <f>HYPERLINK("https://media.infra-m.ru/2185/2185003/cover/2185003.jpg", "Обложка")</f>
        <v>Обложка</v>
      </c>
      <c r="V855" s="15" t="str">
        <f>HYPERLINK("https://znanium.ru/catalog/product/1186715", "Ознакомиться")</f>
        <v>Ознакомиться</v>
      </c>
      <c r="W855" s="8" t="s">
        <v>103</v>
      </c>
      <c r="X855" s="6"/>
      <c r="Y855" s="6"/>
      <c r="Z855" s="6"/>
      <c r="AA855" s="6" t="s">
        <v>81</v>
      </c>
      <c r="AB855" s="8"/>
    </row>
    <row r="856" spans="1:28" s="4" customFormat="1" ht="51.95" customHeight="1" x14ac:dyDescent="0.2">
      <c r="A856" s="5">
        <v>0</v>
      </c>
      <c r="B856" s="6" t="s">
        <v>5545</v>
      </c>
      <c r="C856" s="13">
        <v>1080</v>
      </c>
      <c r="D856" s="8" t="s">
        <v>5546</v>
      </c>
      <c r="E856" s="8" t="s">
        <v>5547</v>
      </c>
      <c r="F856" s="8" t="s">
        <v>5548</v>
      </c>
      <c r="G856" s="6" t="s">
        <v>38</v>
      </c>
      <c r="H856" s="6" t="s">
        <v>39</v>
      </c>
      <c r="I856" s="8" t="s">
        <v>133</v>
      </c>
      <c r="J856" s="9">
        <v>1</v>
      </c>
      <c r="K856" s="9">
        <v>198</v>
      </c>
      <c r="L856" s="9">
        <v>2023</v>
      </c>
      <c r="M856" s="8" t="s">
        <v>5549</v>
      </c>
      <c r="N856" s="8" t="s">
        <v>42</v>
      </c>
      <c r="O856" s="8" t="s">
        <v>205</v>
      </c>
      <c r="P856" s="6" t="s">
        <v>44</v>
      </c>
      <c r="Q856" s="8" t="s">
        <v>45</v>
      </c>
      <c r="R856" s="10" t="s">
        <v>111</v>
      </c>
      <c r="S856" s="11" t="s">
        <v>5550</v>
      </c>
      <c r="T856" s="6"/>
      <c r="U856" s="15" t="str">
        <f>HYPERLINK("https://media.infra-m.ru/2126/2126894/cover/2126894.jpg", "Обложка")</f>
        <v>Обложка</v>
      </c>
      <c r="V856" s="15" t="str">
        <f>HYPERLINK("https://znanium.ru/catalog/product/2126894", "Ознакомиться")</f>
        <v>Ознакомиться</v>
      </c>
      <c r="W856" s="8"/>
      <c r="X856" s="6"/>
      <c r="Y856" s="6"/>
      <c r="Z856" s="6"/>
      <c r="AA856" s="6" t="s">
        <v>669</v>
      </c>
      <c r="AB856" s="8"/>
    </row>
    <row r="857" spans="1:28" s="4" customFormat="1" ht="42" customHeight="1" x14ac:dyDescent="0.2">
      <c r="A857" s="5">
        <v>0</v>
      </c>
      <c r="B857" s="6" t="s">
        <v>5551</v>
      </c>
      <c r="C857" s="13">
        <v>1150</v>
      </c>
      <c r="D857" s="8" t="s">
        <v>5552</v>
      </c>
      <c r="E857" s="8" t="s">
        <v>5553</v>
      </c>
      <c r="F857" s="8" t="s">
        <v>903</v>
      </c>
      <c r="G857" s="6" t="s">
        <v>38</v>
      </c>
      <c r="H857" s="6" t="s">
        <v>39</v>
      </c>
      <c r="I857" s="8" t="s">
        <v>53</v>
      </c>
      <c r="J857" s="9">
        <v>1</v>
      </c>
      <c r="K857" s="9">
        <v>247</v>
      </c>
      <c r="L857" s="9">
        <v>2023</v>
      </c>
      <c r="M857" s="8" t="s">
        <v>5554</v>
      </c>
      <c r="N857" s="8" t="s">
        <v>42</v>
      </c>
      <c r="O857" s="8" t="s">
        <v>215</v>
      </c>
      <c r="P857" s="6" t="s">
        <v>57</v>
      </c>
      <c r="Q857" s="8" t="s">
        <v>58</v>
      </c>
      <c r="R857" s="10" t="s">
        <v>5555</v>
      </c>
      <c r="S857" s="11"/>
      <c r="T857" s="6"/>
      <c r="U857" s="15" t="str">
        <f>HYPERLINK("https://media.infra-m.ru/1905/1905222/cover/1905222.jpg", "Обложка")</f>
        <v>Обложка</v>
      </c>
      <c r="V857" s="15" t="str">
        <f>HYPERLINK("https://znanium.ru/catalog/product/1905222", "Ознакомиться")</f>
        <v>Ознакомиться</v>
      </c>
      <c r="W857" s="8" t="s">
        <v>907</v>
      </c>
      <c r="X857" s="6"/>
      <c r="Y857" s="6"/>
      <c r="Z857" s="6"/>
      <c r="AA857" s="6" t="s">
        <v>113</v>
      </c>
      <c r="AB857" s="8"/>
    </row>
    <row r="858" spans="1:28" s="4" customFormat="1" ht="42" customHeight="1" x14ac:dyDescent="0.2">
      <c r="A858" s="5">
        <v>0</v>
      </c>
      <c r="B858" s="6" t="s">
        <v>5556</v>
      </c>
      <c r="C858" s="7">
        <v>390</v>
      </c>
      <c r="D858" s="8" t="s">
        <v>5557</v>
      </c>
      <c r="E858" s="8" t="s">
        <v>5558</v>
      </c>
      <c r="F858" s="8" t="s">
        <v>626</v>
      </c>
      <c r="G858" s="6" t="s">
        <v>77</v>
      </c>
      <c r="H858" s="6" t="s">
        <v>39</v>
      </c>
      <c r="I858" s="8" t="s">
        <v>1808</v>
      </c>
      <c r="J858" s="9">
        <v>1</v>
      </c>
      <c r="K858" s="9">
        <v>138</v>
      </c>
      <c r="L858" s="9">
        <v>2019</v>
      </c>
      <c r="M858" s="8" t="s">
        <v>5559</v>
      </c>
      <c r="N858" s="8" t="s">
        <v>42</v>
      </c>
      <c r="O858" s="8" t="s">
        <v>88</v>
      </c>
      <c r="P858" s="6" t="s">
        <v>5560</v>
      </c>
      <c r="Q858" s="8" t="s">
        <v>58</v>
      </c>
      <c r="R858" s="10" t="s">
        <v>5561</v>
      </c>
      <c r="S858" s="11"/>
      <c r="T858" s="6"/>
      <c r="U858" s="15" t="str">
        <f>HYPERLINK("https://media.infra-m.ru/0992/0992817/cover/992817.jpg", "Обложка")</f>
        <v>Обложка</v>
      </c>
      <c r="V858" s="15" t="str">
        <f>HYPERLINK("https://znanium.ru/catalog/product/2147716", "Ознакомиться")</f>
        <v>Ознакомиться</v>
      </c>
      <c r="W858" s="8"/>
      <c r="X858" s="6"/>
      <c r="Y858" s="6"/>
      <c r="Z858" s="6"/>
      <c r="AA858" s="6" t="s">
        <v>1258</v>
      </c>
      <c r="AB858" s="8"/>
    </row>
    <row r="859" spans="1:28" s="4" customFormat="1" ht="42" customHeight="1" x14ac:dyDescent="0.2">
      <c r="A859" s="5">
        <v>0</v>
      </c>
      <c r="B859" s="6" t="s">
        <v>5562</v>
      </c>
      <c r="C859" s="7">
        <v>570</v>
      </c>
      <c r="D859" s="8" t="s">
        <v>5563</v>
      </c>
      <c r="E859" s="8" t="s">
        <v>5564</v>
      </c>
      <c r="F859" s="8"/>
      <c r="G859" s="6" t="s">
        <v>77</v>
      </c>
      <c r="H859" s="6" t="s">
        <v>39</v>
      </c>
      <c r="I859" s="8" t="s">
        <v>1808</v>
      </c>
      <c r="J859" s="9">
        <v>1</v>
      </c>
      <c r="K859" s="9">
        <v>144</v>
      </c>
      <c r="L859" s="9">
        <v>2022</v>
      </c>
      <c r="M859" s="8" t="s">
        <v>5565</v>
      </c>
      <c r="N859" s="8" t="s">
        <v>42</v>
      </c>
      <c r="O859" s="8" t="s">
        <v>88</v>
      </c>
      <c r="P859" s="6" t="s">
        <v>5566</v>
      </c>
      <c r="Q859" s="8" t="s">
        <v>58</v>
      </c>
      <c r="R859" s="10" t="s">
        <v>5561</v>
      </c>
      <c r="S859" s="11"/>
      <c r="T859" s="6"/>
      <c r="U859" s="15" t="str">
        <f>HYPERLINK("https://media.infra-m.ru/1860/1860810/cover/1860810.jpg", "Обложка")</f>
        <v>Обложка</v>
      </c>
      <c r="V859" s="15" t="str">
        <f>HYPERLINK("https://znanium.ru/catalog/product/2147716", "Ознакомиться")</f>
        <v>Ознакомиться</v>
      </c>
      <c r="W859" s="8"/>
      <c r="X859" s="6"/>
      <c r="Y859" s="6"/>
      <c r="Z859" s="6"/>
      <c r="AA859" s="6" t="s">
        <v>3016</v>
      </c>
      <c r="AB859" s="8"/>
    </row>
    <row r="860" spans="1:28" s="4" customFormat="1" ht="42" customHeight="1" x14ac:dyDescent="0.2">
      <c r="A860" s="5">
        <v>0</v>
      </c>
      <c r="B860" s="6" t="s">
        <v>5567</v>
      </c>
      <c r="C860" s="7">
        <v>710</v>
      </c>
      <c r="D860" s="8" t="s">
        <v>5568</v>
      </c>
      <c r="E860" s="8" t="s">
        <v>5569</v>
      </c>
      <c r="F860" s="8" t="s">
        <v>626</v>
      </c>
      <c r="G860" s="6" t="s">
        <v>77</v>
      </c>
      <c r="H860" s="6" t="s">
        <v>39</v>
      </c>
      <c r="I860" s="8" t="s">
        <v>1808</v>
      </c>
      <c r="J860" s="9">
        <v>1</v>
      </c>
      <c r="K860" s="9">
        <v>149</v>
      </c>
      <c r="L860" s="9">
        <v>2024</v>
      </c>
      <c r="M860" s="8" t="s">
        <v>5570</v>
      </c>
      <c r="N860" s="8" t="s">
        <v>42</v>
      </c>
      <c r="O860" s="8" t="s">
        <v>88</v>
      </c>
      <c r="P860" s="6" t="s">
        <v>5566</v>
      </c>
      <c r="Q860" s="8" t="s">
        <v>58</v>
      </c>
      <c r="R860" s="10" t="s">
        <v>5561</v>
      </c>
      <c r="S860" s="11"/>
      <c r="T860" s="6"/>
      <c r="U860" s="15" t="str">
        <f>HYPERLINK("https://media.infra-m.ru/2147/2147716/cover/2147716.jpg", "Обложка")</f>
        <v>Обложка</v>
      </c>
      <c r="V860" s="15" t="str">
        <f>HYPERLINK("https://znanium.ru/catalog/product/2147716", "Ознакомиться")</f>
        <v>Ознакомиться</v>
      </c>
      <c r="W860" s="8"/>
      <c r="X860" s="6"/>
      <c r="Y860" s="6"/>
      <c r="Z860" s="6"/>
      <c r="AA860" s="6" t="s">
        <v>5571</v>
      </c>
      <c r="AB860" s="8"/>
    </row>
    <row r="861" spans="1:28" s="4" customFormat="1" ht="51.95" customHeight="1" x14ac:dyDescent="0.2">
      <c r="A861" s="5">
        <v>0</v>
      </c>
      <c r="B861" s="6" t="s">
        <v>5572</v>
      </c>
      <c r="C861" s="7">
        <v>330</v>
      </c>
      <c r="D861" s="8" t="s">
        <v>5573</v>
      </c>
      <c r="E861" s="8" t="s">
        <v>5574</v>
      </c>
      <c r="F861" s="8" t="s">
        <v>626</v>
      </c>
      <c r="G861" s="6" t="s">
        <v>77</v>
      </c>
      <c r="H861" s="6" t="s">
        <v>39</v>
      </c>
      <c r="I861" s="8" t="s">
        <v>1808</v>
      </c>
      <c r="J861" s="9">
        <v>1</v>
      </c>
      <c r="K861" s="9">
        <v>48</v>
      </c>
      <c r="L861" s="9">
        <v>2022</v>
      </c>
      <c r="M861" s="8" t="s">
        <v>5575</v>
      </c>
      <c r="N861" s="8" t="s">
        <v>42</v>
      </c>
      <c r="O861" s="8" t="s">
        <v>215</v>
      </c>
      <c r="P861" s="6" t="s">
        <v>5566</v>
      </c>
      <c r="Q861" s="8" t="s">
        <v>58</v>
      </c>
      <c r="R861" s="10" t="s">
        <v>5576</v>
      </c>
      <c r="S861" s="11"/>
      <c r="T861" s="6"/>
      <c r="U861" s="15" t="str">
        <f>HYPERLINK("https://media.infra-m.ru/1173/1173599/cover/1173599.jpg", "Обложка")</f>
        <v>Обложка</v>
      </c>
      <c r="V861" s="15" t="str">
        <f>HYPERLINK("https://znanium.ru/catalog/product/1173599", "Ознакомиться")</f>
        <v>Ознакомиться</v>
      </c>
      <c r="W861" s="8"/>
      <c r="X861" s="6"/>
      <c r="Y861" s="6"/>
      <c r="Z861" s="6"/>
      <c r="AA861" s="6" t="s">
        <v>449</v>
      </c>
      <c r="AB861" s="8"/>
    </row>
    <row r="862" spans="1:28" s="4" customFormat="1" ht="51.95" customHeight="1" x14ac:dyDescent="0.2">
      <c r="A862" s="5">
        <v>0</v>
      </c>
      <c r="B862" s="6" t="s">
        <v>5577</v>
      </c>
      <c r="C862" s="13">
        <v>1250</v>
      </c>
      <c r="D862" s="8" t="s">
        <v>5578</v>
      </c>
      <c r="E862" s="8" t="s">
        <v>5579</v>
      </c>
      <c r="F862" s="8"/>
      <c r="G862" s="6" t="s">
        <v>77</v>
      </c>
      <c r="H862" s="6" t="s">
        <v>39</v>
      </c>
      <c r="I862" s="8" t="s">
        <v>1808</v>
      </c>
      <c r="J862" s="9">
        <v>1</v>
      </c>
      <c r="K862" s="9">
        <v>327</v>
      </c>
      <c r="L862" s="9">
        <v>2022</v>
      </c>
      <c r="M862" s="8" t="s">
        <v>5580</v>
      </c>
      <c r="N862" s="8" t="s">
        <v>42</v>
      </c>
      <c r="O862" s="8" t="s">
        <v>215</v>
      </c>
      <c r="P862" s="6" t="s">
        <v>5566</v>
      </c>
      <c r="Q862" s="8" t="s">
        <v>58</v>
      </c>
      <c r="R862" s="10" t="s">
        <v>5581</v>
      </c>
      <c r="S862" s="11"/>
      <c r="T862" s="6"/>
      <c r="U862" s="15" t="str">
        <f>HYPERLINK("https://media.infra-m.ru/1174/1174340/cover/1174340.jpg", "Обложка")</f>
        <v>Обложка</v>
      </c>
      <c r="V862" s="15" t="str">
        <f>HYPERLINK("https://znanium.ru/catalog/product/1174340", "Ознакомиться")</f>
        <v>Ознакомиться</v>
      </c>
      <c r="W862" s="8"/>
      <c r="X862" s="6"/>
      <c r="Y862" s="6"/>
      <c r="Z862" s="6"/>
      <c r="AA862" s="6" t="s">
        <v>449</v>
      </c>
      <c r="AB862" s="8"/>
    </row>
    <row r="863" spans="1:28" s="4" customFormat="1" ht="42" customHeight="1" x14ac:dyDescent="0.2">
      <c r="A863" s="5">
        <v>0</v>
      </c>
      <c r="B863" s="6" t="s">
        <v>5582</v>
      </c>
      <c r="C863" s="7">
        <v>890</v>
      </c>
      <c r="D863" s="8" t="s">
        <v>5583</v>
      </c>
      <c r="E863" s="8" t="s">
        <v>5584</v>
      </c>
      <c r="F863" s="8" t="s">
        <v>626</v>
      </c>
      <c r="G863" s="6" t="s">
        <v>77</v>
      </c>
      <c r="H863" s="6" t="s">
        <v>39</v>
      </c>
      <c r="I863" s="8" t="s">
        <v>1808</v>
      </c>
      <c r="J863" s="9">
        <v>1</v>
      </c>
      <c r="K863" s="9">
        <v>187</v>
      </c>
      <c r="L863" s="9">
        <v>2024</v>
      </c>
      <c r="M863" s="8" t="s">
        <v>5585</v>
      </c>
      <c r="N863" s="8" t="s">
        <v>42</v>
      </c>
      <c r="O863" s="8" t="s">
        <v>88</v>
      </c>
      <c r="P863" s="6" t="s">
        <v>5566</v>
      </c>
      <c r="Q863" s="8" t="s">
        <v>58</v>
      </c>
      <c r="R863" s="10" t="s">
        <v>5586</v>
      </c>
      <c r="S863" s="11"/>
      <c r="T863" s="6"/>
      <c r="U863" s="15" t="str">
        <f>HYPERLINK("https://media.infra-m.ru/2133/2133526/cover/2133526.jpg", "Обложка")</f>
        <v>Обложка</v>
      </c>
      <c r="V863" s="15" t="str">
        <f>HYPERLINK("https://znanium.ru/catalog/product/2133526", "Ознакомиться")</f>
        <v>Ознакомиться</v>
      </c>
      <c r="W863" s="8"/>
      <c r="X863" s="6"/>
      <c r="Y863" s="6"/>
      <c r="Z863" s="6"/>
      <c r="AA863" s="6" t="s">
        <v>5587</v>
      </c>
      <c r="AB863" s="8"/>
    </row>
    <row r="864" spans="1:28" s="4" customFormat="1" ht="42" customHeight="1" x14ac:dyDescent="0.2">
      <c r="A864" s="5">
        <v>0</v>
      </c>
      <c r="B864" s="6" t="s">
        <v>5588</v>
      </c>
      <c r="C864" s="13">
        <v>1399.9</v>
      </c>
      <c r="D864" s="8" t="s">
        <v>5589</v>
      </c>
      <c r="E864" s="8" t="s">
        <v>5590</v>
      </c>
      <c r="F864" s="8" t="s">
        <v>626</v>
      </c>
      <c r="G864" s="6" t="s">
        <v>38</v>
      </c>
      <c r="H864" s="6" t="s">
        <v>39</v>
      </c>
      <c r="I864" s="8" t="s">
        <v>1808</v>
      </c>
      <c r="J864" s="9">
        <v>1</v>
      </c>
      <c r="K864" s="9">
        <v>487</v>
      </c>
      <c r="L864" s="9">
        <v>2018</v>
      </c>
      <c r="M864" s="8" t="s">
        <v>5591</v>
      </c>
      <c r="N864" s="8" t="s">
        <v>42</v>
      </c>
      <c r="O864" s="8" t="s">
        <v>215</v>
      </c>
      <c r="P864" s="6" t="s">
        <v>5566</v>
      </c>
      <c r="Q864" s="8" t="s">
        <v>58</v>
      </c>
      <c r="R864" s="10" t="s">
        <v>1811</v>
      </c>
      <c r="S864" s="11"/>
      <c r="T864" s="6"/>
      <c r="U864" s="15" t="str">
        <f>HYPERLINK("https://media.infra-m.ru/0944/0944208/cover/944208.jpg", "Обложка")</f>
        <v>Обложка</v>
      </c>
      <c r="V864" s="15" t="str">
        <f>HYPERLINK("https://znanium.ru/catalog/product/2145145", "Ознакомиться")</f>
        <v>Ознакомиться</v>
      </c>
      <c r="W864" s="8"/>
      <c r="X864" s="6"/>
      <c r="Y864" s="6"/>
      <c r="Z864" s="6"/>
      <c r="AA864" s="6" t="s">
        <v>113</v>
      </c>
      <c r="AB864" s="8"/>
    </row>
    <row r="865" spans="1:28" s="4" customFormat="1" ht="42" customHeight="1" x14ac:dyDescent="0.2">
      <c r="A865" s="5">
        <v>0</v>
      </c>
      <c r="B865" s="6" t="s">
        <v>5592</v>
      </c>
      <c r="C865" s="13">
        <v>2390</v>
      </c>
      <c r="D865" s="8" t="s">
        <v>5593</v>
      </c>
      <c r="E865" s="8" t="s">
        <v>5594</v>
      </c>
      <c r="F865" s="8" t="s">
        <v>626</v>
      </c>
      <c r="G865" s="6" t="s">
        <v>38</v>
      </c>
      <c r="H865" s="6" t="s">
        <v>39</v>
      </c>
      <c r="I865" s="8" t="s">
        <v>1808</v>
      </c>
      <c r="J865" s="9">
        <v>1</v>
      </c>
      <c r="K865" s="9">
        <v>561</v>
      </c>
      <c r="L865" s="9">
        <v>2024</v>
      </c>
      <c r="M865" s="8" t="s">
        <v>5595</v>
      </c>
      <c r="N865" s="8" t="s">
        <v>42</v>
      </c>
      <c r="O865" s="8" t="s">
        <v>215</v>
      </c>
      <c r="P865" s="6" t="s">
        <v>5566</v>
      </c>
      <c r="Q865" s="8" t="s">
        <v>58</v>
      </c>
      <c r="R865" s="10" t="s">
        <v>1811</v>
      </c>
      <c r="S865" s="11"/>
      <c r="T865" s="6"/>
      <c r="U865" s="15" t="str">
        <f>HYPERLINK("https://media.infra-m.ru/2145/2145145/cover/2145145.jpg", "Обложка")</f>
        <v>Обложка</v>
      </c>
      <c r="V865" s="15" t="str">
        <f>HYPERLINK("https://znanium.ru/catalog/product/2145145", "Ознакомиться")</f>
        <v>Ознакомиться</v>
      </c>
      <c r="W865" s="8"/>
      <c r="X865" s="6"/>
      <c r="Y865" s="6"/>
      <c r="Z865" s="6"/>
      <c r="AA865" s="6" t="s">
        <v>5571</v>
      </c>
      <c r="AB865" s="8"/>
    </row>
    <row r="866" spans="1:28" s="4" customFormat="1" ht="42" customHeight="1" x14ac:dyDescent="0.2">
      <c r="A866" s="5">
        <v>0</v>
      </c>
      <c r="B866" s="6" t="s">
        <v>5596</v>
      </c>
      <c r="C866" s="13">
        <v>1830</v>
      </c>
      <c r="D866" s="8" t="s">
        <v>5597</v>
      </c>
      <c r="E866" s="8" t="s">
        <v>5598</v>
      </c>
      <c r="F866" s="8"/>
      <c r="G866" s="6" t="s">
        <v>38</v>
      </c>
      <c r="H866" s="6" t="s">
        <v>39</v>
      </c>
      <c r="I866" s="8" t="s">
        <v>1808</v>
      </c>
      <c r="J866" s="9">
        <v>1</v>
      </c>
      <c r="K866" s="9">
        <v>528</v>
      </c>
      <c r="L866" s="9">
        <v>2020</v>
      </c>
      <c r="M866" s="8" t="s">
        <v>5599</v>
      </c>
      <c r="N866" s="8" t="s">
        <v>42</v>
      </c>
      <c r="O866" s="8" t="s">
        <v>215</v>
      </c>
      <c r="P866" s="6" t="s">
        <v>5566</v>
      </c>
      <c r="Q866" s="8" t="s">
        <v>58</v>
      </c>
      <c r="R866" s="10" t="s">
        <v>1811</v>
      </c>
      <c r="S866" s="11"/>
      <c r="T866" s="6"/>
      <c r="U866" s="15" t="str">
        <f>HYPERLINK("https://media.infra-m.ru/1052/1052439/cover/1052439.jpg", "Обложка")</f>
        <v>Обложка</v>
      </c>
      <c r="V866" s="15" t="str">
        <f>HYPERLINK("https://znanium.ru/catalog/product/2145145", "Ознакомиться")</f>
        <v>Ознакомиться</v>
      </c>
      <c r="W866" s="8"/>
      <c r="X866" s="6"/>
      <c r="Y866" s="6"/>
      <c r="Z866" s="6"/>
      <c r="AA866" s="6" t="s">
        <v>532</v>
      </c>
      <c r="AB866" s="8"/>
    </row>
    <row r="867" spans="1:28" s="4" customFormat="1" ht="42" customHeight="1" x14ac:dyDescent="0.2">
      <c r="A867" s="5">
        <v>0</v>
      </c>
      <c r="B867" s="6" t="s">
        <v>5600</v>
      </c>
      <c r="C867" s="13">
        <v>2050</v>
      </c>
      <c r="D867" s="8" t="s">
        <v>5601</v>
      </c>
      <c r="E867" s="8" t="s">
        <v>5602</v>
      </c>
      <c r="F867" s="8" t="s">
        <v>626</v>
      </c>
      <c r="G867" s="6" t="s">
        <v>38</v>
      </c>
      <c r="H867" s="6" t="s">
        <v>39</v>
      </c>
      <c r="I867" s="8" t="s">
        <v>1808</v>
      </c>
      <c r="J867" s="9">
        <v>1</v>
      </c>
      <c r="K867" s="9">
        <v>622</v>
      </c>
      <c r="L867" s="9">
        <v>2022</v>
      </c>
      <c r="M867" s="8" t="s">
        <v>5599</v>
      </c>
      <c r="N867" s="8" t="s">
        <v>42</v>
      </c>
      <c r="O867" s="8" t="s">
        <v>215</v>
      </c>
      <c r="P867" s="6" t="s">
        <v>5566</v>
      </c>
      <c r="Q867" s="8" t="s">
        <v>58</v>
      </c>
      <c r="R867" s="10" t="s">
        <v>1811</v>
      </c>
      <c r="S867" s="11"/>
      <c r="T867" s="6"/>
      <c r="U867" s="15" t="str">
        <f>HYPERLINK("https://media.infra-m.ru/1845/1845330/cover/1845330.jpg", "Обложка")</f>
        <v>Обложка</v>
      </c>
      <c r="V867" s="15" t="str">
        <f>HYPERLINK("https://znanium.ru/catalog/product/2145145", "Ознакомиться")</f>
        <v>Ознакомиться</v>
      </c>
      <c r="W867" s="8"/>
      <c r="X867" s="6"/>
      <c r="Y867" s="6"/>
      <c r="Z867" s="6"/>
      <c r="AA867" s="6" t="s">
        <v>568</v>
      </c>
      <c r="AB867" s="8"/>
    </row>
    <row r="868" spans="1:28" s="4" customFormat="1" ht="51.95" customHeight="1" x14ac:dyDescent="0.2">
      <c r="A868" s="5">
        <v>0</v>
      </c>
      <c r="B868" s="6" t="s">
        <v>5603</v>
      </c>
      <c r="C868" s="7">
        <v>870</v>
      </c>
      <c r="D868" s="8" t="s">
        <v>5604</v>
      </c>
      <c r="E868" s="8" t="s">
        <v>5605</v>
      </c>
      <c r="F868" s="8" t="s">
        <v>626</v>
      </c>
      <c r="G868" s="6" t="s">
        <v>38</v>
      </c>
      <c r="H868" s="6" t="s">
        <v>39</v>
      </c>
      <c r="I868" s="8" t="s">
        <v>1808</v>
      </c>
      <c r="J868" s="9">
        <v>1</v>
      </c>
      <c r="K868" s="9">
        <v>184</v>
      </c>
      <c r="L868" s="9">
        <v>2024</v>
      </c>
      <c r="M868" s="8" t="s">
        <v>5606</v>
      </c>
      <c r="N868" s="8" t="s">
        <v>42</v>
      </c>
      <c r="O868" s="8" t="s">
        <v>88</v>
      </c>
      <c r="P868" s="6" t="s">
        <v>1995</v>
      </c>
      <c r="Q868" s="8" t="s">
        <v>5607</v>
      </c>
      <c r="R868" s="10" t="s">
        <v>5608</v>
      </c>
      <c r="S868" s="11"/>
      <c r="T868" s="6"/>
      <c r="U868" s="15" t="str">
        <f>HYPERLINK("https://media.infra-m.ru/2143/2143709/cover/2143709.jpg", "Обложка")</f>
        <v>Обложка</v>
      </c>
      <c r="V868" s="15" t="str">
        <f>HYPERLINK("https://znanium.ru/catalog/product/2143709", "Ознакомиться")</f>
        <v>Ознакомиться</v>
      </c>
      <c r="W868" s="8"/>
      <c r="X868" s="6"/>
      <c r="Y868" s="6"/>
      <c r="Z868" s="6"/>
      <c r="AA868" s="6" t="s">
        <v>5609</v>
      </c>
      <c r="AB868" s="8"/>
    </row>
    <row r="869" spans="1:28" s="4" customFormat="1" ht="42" customHeight="1" x14ac:dyDescent="0.2">
      <c r="A869" s="5">
        <v>0</v>
      </c>
      <c r="B869" s="6" t="s">
        <v>5610</v>
      </c>
      <c r="C869" s="13">
        <v>1630</v>
      </c>
      <c r="D869" s="8" t="s">
        <v>5611</v>
      </c>
      <c r="E869" s="8" t="s">
        <v>5612</v>
      </c>
      <c r="F869" s="8" t="s">
        <v>626</v>
      </c>
      <c r="G869" s="6" t="s">
        <v>77</v>
      </c>
      <c r="H869" s="6" t="s">
        <v>39</v>
      </c>
      <c r="I869" s="8" t="s">
        <v>1808</v>
      </c>
      <c r="J869" s="9">
        <v>1</v>
      </c>
      <c r="K869" s="9">
        <v>436</v>
      </c>
      <c r="L869" s="9">
        <v>2023</v>
      </c>
      <c r="M869" s="8" t="s">
        <v>5613</v>
      </c>
      <c r="N869" s="8" t="s">
        <v>42</v>
      </c>
      <c r="O869" s="8" t="s">
        <v>88</v>
      </c>
      <c r="P869" s="6" t="s">
        <v>5566</v>
      </c>
      <c r="Q869" s="8" t="s">
        <v>58</v>
      </c>
      <c r="R869" s="10" t="s">
        <v>5586</v>
      </c>
      <c r="S869" s="11"/>
      <c r="T869" s="6"/>
      <c r="U869" s="15" t="str">
        <f>HYPERLINK("https://media.infra-m.ru/1833/1833418/cover/1833418.jpg", "Обложка")</f>
        <v>Обложка</v>
      </c>
      <c r="V869" s="15" t="str">
        <f>HYPERLINK("https://znanium.ru/catalog/product/2133526", "Ознакомиться")</f>
        <v>Ознакомиться</v>
      </c>
      <c r="W869" s="8"/>
      <c r="X869" s="6"/>
      <c r="Y869" s="6"/>
      <c r="Z869" s="6"/>
      <c r="AA869" s="6" t="s">
        <v>623</v>
      </c>
      <c r="AB869" s="8"/>
    </row>
    <row r="870" spans="1:28" s="4" customFormat="1" ht="42" customHeight="1" x14ac:dyDescent="0.2">
      <c r="A870" s="5">
        <v>0</v>
      </c>
      <c r="B870" s="6" t="s">
        <v>5614</v>
      </c>
      <c r="C870" s="7">
        <v>914.9</v>
      </c>
      <c r="D870" s="8" t="s">
        <v>5615</v>
      </c>
      <c r="E870" s="8" t="s">
        <v>5616</v>
      </c>
      <c r="F870" s="8" t="s">
        <v>626</v>
      </c>
      <c r="G870" s="6" t="s">
        <v>77</v>
      </c>
      <c r="H870" s="6" t="s">
        <v>39</v>
      </c>
      <c r="I870" s="8"/>
      <c r="J870" s="9">
        <v>1</v>
      </c>
      <c r="K870" s="9">
        <v>262</v>
      </c>
      <c r="L870" s="9">
        <v>2021</v>
      </c>
      <c r="M870" s="8" t="s">
        <v>5617</v>
      </c>
      <c r="N870" s="8" t="s">
        <v>42</v>
      </c>
      <c r="O870" s="8" t="s">
        <v>88</v>
      </c>
      <c r="P870" s="6" t="s">
        <v>5560</v>
      </c>
      <c r="Q870" s="8" t="s">
        <v>58</v>
      </c>
      <c r="R870" s="10" t="s">
        <v>5586</v>
      </c>
      <c r="S870" s="11"/>
      <c r="T870" s="6"/>
      <c r="U870" s="15" t="str">
        <f>HYPERLINK("https://media.infra-m.ru/1186/1186703/cover/1186703.jpg", "Обложка")</f>
        <v>Обложка</v>
      </c>
      <c r="V870" s="15" t="str">
        <f>HYPERLINK("https://znanium.ru/catalog/product/2133526", "Ознакомиться")</f>
        <v>Ознакомиться</v>
      </c>
      <c r="W870" s="8"/>
      <c r="X870" s="6"/>
      <c r="Y870" s="6"/>
      <c r="Z870" s="6"/>
      <c r="AA870" s="6" t="s">
        <v>1424</v>
      </c>
      <c r="AB870" s="8"/>
    </row>
    <row r="871" spans="1:28" s="4" customFormat="1" ht="42" customHeight="1" x14ac:dyDescent="0.2">
      <c r="A871" s="5">
        <v>0</v>
      </c>
      <c r="B871" s="6" t="s">
        <v>5618</v>
      </c>
      <c r="C871" s="13">
        <v>3100</v>
      </c>
      <c r="D871" s="8" t="s">
        <v>5619</v>
      </c>
      <c r="E871" s="8" t="s">
        <v>5620</v>
      </c>
      <c r="F871" s="8"/>
      <c r="G871" s="6" t="s">
        <v>66</v>
      </c>
      <c r="H871" s="6" t="s">
        <v>39</v>
      </c>
      <c r="I871" s="8" t="s">
        <v>1808</v>
      </c>
      <c r="J871" s="9">
        <v>1</v>
      </c>
      <c r="K871" s="9">
        <v>828</v>
      </c>
      <c r="L871" s="9">
        <v>2024</v>
      </c>
      <c r="M871" s="8" t="s">
        <v>5621</v>
      </c>
      <c r="N871" s="8" t="s">
        <v>42</v>
      </c>
      <c r="O871" s="8" t="s">
        <v>88</v>
      </c>
      <c r="P871" s="6" t="s">
        <v>5566</v>
      </c>
      <c r="Q871" s="8" t="s">
        <v>58</v>
      </c>
      <c r="R871" s="10" t="s">
        <v>5622</v>
      </c>
      <c r="S871" s="11"/>
      <c r="T871" s="6"/>
      <c r="U871" s="15" t="str">
        <f>HYPERLINK("https://media.infra-m.ru/2149/2149584/cover/2149584.jpg", "Обложка")</f>
        <v>Обложка</v>
      </c>
      <c r="V871" s="15" t="str">
        <f>HYPERLINK("https://znanium.ru/catalog/product/2149584", "Ознакомиться")</f>
        <v>Ознакомиться</v>
      </c>
      <c r="W871" s="8"/>
      <c r="X871" s="6"/>
      <c r="Y871" s="6"/>
      <c r="Z871" s="6"/>
      <c r="AA871" s="6" t="s">
        <v>669</v>
      </c>
      <c r="AB871" s="8"/>
    </row>
    <row r="872" spans="1:28" s="4" customFormat="1" ht="51.95" customHeight="1" x14ac:dyDescent="0.2">
      <c r="A872" s="5">
        <v>0</v>
      </c>
      <c r="B872" s="6" t="s">
        <v>5623</v>
      </c>
      <c r="C872" s="13">
        <v>1450</v>
      </c>
      <c r="D872" s="8" t="s">
        <v>5624</v>
      </c>
      <c r="E872" s="8" t="s">
        <v>5625</v>
      </c>
      <c r="F872" s="8" t="s">
        <v>5626</v>
      </c>
      <c r="G872" s="6" t="s">
        <v>38</v>
      </c>
      <c r="H872" s="6" t="s">
        <v>227</v>
      </c>
      <c r="I872" s="8"/>
      <c r="J872" s="9">
        <v>1</v>
      </c>
      <c r="K872" s="9">
        <v>288</v>
      </c>
      <c r="L872" s="9">
        <v>2025</v>
      </c>
      <c r="M872" s="8" t="s">
        <v>5627</v>
      </c>
      <c r="N872" s="8" t="s">
        <v>55</v>
      </c>
      <c r="O872" s="8" t="s">
        <v>326</v>
      </c>
      <c r="P872" s="6" t="s">
        <v>44</v>
      </c>
      <c r="Q872" s="8" t="s">
        <v>45</v>
      </c>
      <c r="R872" s="10" t="s">
        <v>5628</v>
      </c>
      <c r="S872" s="11" t="s">
        <v>5629</v>
      </c>
      <c r="T872" s="6"/>
      <c r="U872" s="15" t="str">
        <f>HYPERLINK("https://media.infra-m.ru/2173/2173236/cover/2173236.jpg", "Обложка")</f>
        <v>Обложка</v>
      </c>
      <c r="V872" s="15" t="str">
        <f>HYPERLINK("https://znanium.ru/catalog/product/2173236", "Ознакомиться")</f>
        <v>Ознакомиться</v>
      </c>
      <c r="W872" s="8" t="s">
        <v>845</v>
      </c>
      <c r="X872" s="6"/>
      <c r="Y872" s="6"/>
      <c r="Z872" s="6"/>
      <c r="AA872" s="6" t="s">
        <v>61</v>
      </c>
      <c r="AB872" s="8"/>
    </row>
    <row r="873" spans="1:28" s="4" customFormat="1" ht="44.1" customHeight="1" x14ac:dyDescent="0.2">
      <c r="A873" s="5">
        <v>0</v>
      </c>
      <c r="B873" s="6" t="s">
        <v>5630</v>
      </c>
      <c r="C873" s="13">
        <v>2300</v>
      </c>
      <c r="D873" s="8" t="s">
        <v>5631</v>
      </c>
      <c r="E873" s="8" t="s">
        <v>5632</v>
      </c>
      <c r="F873" s="8" t="s">
        <v>2181</v>
      </c>
      <c r="G873" s="6" t="s">
        <v>66</v>
      </c>
      <c r="H873" s="6" t="s">
        <v>39</v>
      </c>
      <c r="I873" s="8" t="s">
        <v>133</v>
      </c>
      <c r="J873" s="9">
        <v>1</v>
      </c>
      <c r="K873" s="9">
        <v>459</v>
      </c>
      <c r="L873" s="9">
        <v>2025</v>
      </c>
      <c r="M873" s="8" t="s">
        <v>5633</v>
      </c>
      <c r="N873" s="8" t="s">
        <v>42</v>
      </c>
      <c r="O873" s="8" t="s">
        <v>88</v>
      </c>
      <c r="P873" s="6" t="s">
        <v>44</v>
      </c>
      <c r="Q873" s="8" t="s">
        <v>90</v>
      </c>
      <c r="R873" s="10" t="s">
        <v>447</v>
      </c>
      <c r="S873" s="11"/>
      <c r="T873" s="6"/>
      <c r="U873" s="15" t="str">
        <f>HYPERLINK("https://media.infra-m.ru/1214/1214773/cover/1214773.jpg", "Обложка")</f>
        <v>Обложка</v>
      </c>
      <c r="V873" s="15" t="str">
        <f>HYPERLINK("https://znanium.ru/catalog/product/1214773", "Ознакомиться")</f>
        <v>Ознакомиться</v>
      </c>
      <c r="W873" s="8" t="s">
        <v>312</v>
      </c>
      <c r="X873" s="6" t="s">
        <v>364</v>
      </c>
      <c r="Y873" s="6"/>
      <c r="Z873" s="6"/>
      <c r="AA873" s="6" t="s">
        <v>365</v>
      </c>
      <c r="AB873" s="8"/>
    </row>
    <row r="874" spans="1:28" s="4" customFormat="1" ht="51.95" customHeight="1" x14ac:dyDescent="0.2">
      <c r="A874" s="5">
        <v>0</v>
      </c>
      <c r="B874" s="6" t="s">
        <v>5634</v>
      </c>
      <c r="C874" s="7">
        <v>664</v>
      </c>
      <c r="D874" s="8" t="s">
        <v>5635</v>
      </c>
      <c r="E874" s="8" t="s">
        <v>5636</v>
      </c>
      <c r="F874" s="8" t="s">
        <v>5637</v>
      </c>
      <c r="G874" s="6" t="s">
        <v>77</v>
      </c>
      <c r="H874" s="6" t="s">
        <v>284</v>
      </c>
      <c r="I874" s="8" t="s">
        <v>118</v>
      </c>
      <c r="J874" s="9">
        <v>1</v>
      </c>
      <c r="K874" s="9">
        <v>144</v>
      </c>
      <c r="L874" s="9">
        <v>2024</v>
      </c>
      <c r="M874" s="8" t="s">
        <v>5638</v>
      </c>
      <c r="N874" s="8" t="s">
        <v>42</v>
      </c>
      <c r="O874" s="8" t="s">
        <v>88</v>
      </c>
      <c r="P874" s="6" t="s">
        <v>44</v>
      </c>
      <c r="Q874" s="8" t="s">
        <v>90</v>
      </c>
      <c r="R874" s="10" t="s">
        <v>447</v>
      </c>
      <c r="S874" s="11" t="s">
        <v>5639</v>
      </c>
      <c r="T874" s="6"/>
      <c r="U874" s="15" t="str">
        <f>HYPERLINK("https://media.infra-m.ru/2079/2079639/cover/2079639.jpg", "Обложка")</f>
        <v>Обложка</v>
      </c>
      <c r="V874" s="15" t="str">
        <f>HYPERLINK("https://znanium.ru/catalog/product/1242475", "Ознакомиться")</f>
        <v>Ознакомиться</v>
      </c>
      <c r="W874" s="8" t="s">
        <v>1079</v>
      </c>
      <c r="X874" s="6"/>
      <c r="Y874" s="6"/>
      <c r="Z874" s="6"/>
      <c r="AA874" s="6" t="s">
        <v>104</v>
      </c>
      <c r="AB874" s="8"/>
    </row>
    <row r="875" spans="1:28" s="4" customFormat="1" ht="51.95" customHeight="1" x14ac:dyDescent="0.2">
      <c r="A875" s="5">
        <v>0</v>
      </c>
      <c r="B875" s="6" t="s">
        <v>5640</v>
      </c>
      <c r="C875" s="13">
        <v>1490</v>
      </c>
      <c r="D875" s="8" t="s">
        <v>5641</v>
      </c>
      <c r="E875" s="8" t="s">
        <v>5642</v>
      </c>
      <c r="F875" s="8" t="s">
        <v>1950</v>
      </c>
      <c r="G875" s="6" t="s">
        <v>38</v>
      </c>
      <c r="H875" s="6" t="s">
        <v>284</v>
      </c>
      <c r="I875" s="8" t="s">
        <v>118</v>
      </c>
      <c r="J875" s="9">
        <v>1</v>
      </c>
      <c r="K875" s="9">
        <v>317</v>
      </c>
      <c r="L875" s="9">
        <v>2024</v>
      </c>
      <c r="M875" s="8" t="s">
        <v>5643</v>
      </c>
      <c r="N875" s="8" t="s">
        <v>55</v>
      </c>
      <c r="O875" s="8" t="s">
        <v>68</v>
      </c>
      <c r="P875" s="6" t="s">
        <v>44</v>
      </c>
      <c r="Q875" s="8" t="s">
        <v>45</v>
      </c>
      <c r="R875" s="10" t="s">
        <v>5644</v>
      </c>
      <c r="S875" s="11" t="s">
        <v>5645</v>
      </c>
      <c r="T875" s="6" t="s">
        <v>906</v>
      </c>
      <c r="U875" s="15" t="str">
        <f>HYPERLINK("https://media.infra-m.ru/2134/2134796/cover/2134796.jpg", "Обложка")</f>
        <v>Обложка</v>
      </c>
      <c r="V875" s="15" t="str">
        <f>HYPERLINK("https://znanium.ru/catalog/product/2134796", "Ознакомиться")</f>
        <v>Ознакомиться</v>
      </c>
      <c r="W875" s="8" t="s">
        <v>363</v>
      </c>
      <c r="X875" s="6"/>
      <c r="Y875" s="6"/>
      <c r="Z875" s="6"/>
      <c r="AA875" s="6" t="s">
        <v>123</v>
      </c>
      <c r="AB875" s="8"/>
    </row>
    <row r="876" spans="1:28" s="4" customFormat="1" ht="51.95" customHeight="1" x14ac:dyDescent="0.2">
      <c r="A876" s="5">
        <v>0</v>
      </c>
      <c r="B876" s="6" t="s">
        <v>5646</v>
      </c>
      <c r="C876" s="7">
        <v>780</v>
      </c>
      <c r="D876" s="8" t="s">
        <v>5647</v>
      </c>
      <c r="E876" s="8" t="s">
        <v>5648</v>
      </c>
      <c r="F876" s="8" t="s">
        <v>5649</v>
      </c>
      <c r="G876" s="6" t="s">
        <v>38</v>
      </c>
      <c r="H876" s="6" t="s">
        <v>39</v>
      </c>
      <c r="I876" s="8" t="s">
        <v>118</v>
      </c>
      <c r="J876" s="9">
        <v>1</v>
      </c>
      <c r="K876" s="9">
        <v>156</v>
      </c>
      <c r="L876" s="9">
        <v>2025</v>
      </c>
      <c r="M876" s="8" t="s">
        <v>5650</v>
      </c>
      <c r="N876" s="8" t="s">
        <v>55</v>
      </c>
      <c r="O876" s="8" t="s">
        <v>68</v>
      </c>
      <c r="P876" s="6" t="s">
        <v>110</v>
      </c>
      <c r="Q876" s="8" t="s">
        <v>1513</v>
      </c>
      <c r="R876" s="10" t="s">
        <v>5651</v>
      </c>
      <c r="S876" s="11" t="s">
        <v>5652</v>
      </c>
      <c r="T876" s="6" t="s">
        <v>906</v>
      </c>
      <c r="U876" s="15" t="str">
        <f>HYPERLINK("https://media.infra-m.ru/2178/2178859/cover/2178859.jpg", "Обложка")</f>
        <v>Обложка</v>
      </c>
      <c r="V876" s="15" t="str">
        <f>HYPERLINK("https://znanium.ru/catalog/product/2178859", "Ознакомиться")</f>
        <v>Ознакомиться</v>
      </c>
      <c r="W876" s="8" t="s">
        <v>4718</v>
      </c>
      <c r="X876" s="6"/>
      <c r="Y876" s="6"/>
      <c r="Z876" s="6"/>
      <c r="AA876" s="6" t="s">
        <v>138</v>
      </c>
      <c r="AB876" s="8"/>
    </row>
    <row r="877" spans="1:28" s="4" customFormat="1" ht="42" customHeight="1" x14ac:dyDescent="0.2">
      <c r="A877" s="5">
        <v>0</v>
      </c>
      <c r="B877" s="6" t="s">
        <v>5653</v>
      </c>
      <c r="C877" s="13">
        <v>1014</v>
      </c>
      <c r="D877" s="8" t="s">
        <v>5654</v>
      </c>
      <c r="E877" s="8" t="s">
        <v>5655</v>
      </c>
      <c r="F877" s="8" t="s">
        <v>5656</v>
      </c>
      <c r="G877" s="6" t="s">
        <v>66</v>
      </c>
      <c r="H877" s="6" t="s">
        <v>108</v>
      </c>
      <c r="I877" s="8" t="s">
        <v>133</v>
      </c>
      <c r="J877" s="9">
        <v>1</v>
      </c>
      <c r="K877" s="9">
        <v>224</v>
      </c>
      <c r="L877" s="9">
        <v>2023</v>
      </c>
      <c r="M877" s="8" t="s">
        <v>5657</v>
      </c>
      <c r="N877" s="8" t="s">
        <v>42</v>
      </c>
      <c r="O877" s="8" t="s">
        <v>88</v>
      </c>
      <c r="P877" s="6" t="s">
        <v>110</v>
      </c>
      <c r="Q877" s="8" t="s">
        <v>45</v>
      </c>
      <c r="R877" s="10" t="s">
        <v>5658</v>
      </c>
      <c r="S877" s="11"/>
      <c r="T877" s="6"/>
      <c r="U877" s="15" t="str">
        <f>HYPERLINK("https://media.infra-m.ru/1862/1862058/cover/1862058.jpg", "Обложка")</f>
        <v>Обложка</v>
      </c>
      <c r="V877" s="15" t="str">
        <f>HYPERLINK("https://znanium.ru/catalog/product/553607", "Ознакомиться")</f>
        <v>Ознакомиться</v>
      </c>
      <c r="W877" s="8" t="s">
        <v>122</v>
      </c>
      <c r="X877" s="6"/>
      <c r="Y877" s="6"/>
      <c r="Z877" s="6"/>
      <c r="AA877" s="6" t="s">
        <v>48</v>
      </c>
      <c r="AB877" s="8"/>
    </row>
    <row r="878" spans="1:28" s="4" customFormat="1" ht="51.95" customHeight="1" x14ac:dyDescent="0.2">
      <c r="A878" s="5">
        <v>0</v>
      </c>
      <c r="B878" s="6" t="s">
        <v>5659</v>
      </c>
      <c r="C878" s="7">
        <v>504.9</v>
      </c>
      <c r="D878" s="8" t="s">
        <v>5660</v>
      </c>
      <c r="E878" s="8" t="s">
        <v>5661</v>
      </c>
      <c r="F878" s="8" t="s">
        <v>5662</v>
      </c>
      <c r="G878" s="6" t="s">
        <v>77</v>
      </c>
      <c r="H878" s="6" t="s">
        <v>39</v>
      </c>
      <c r="I878" s="8" t="s">
        <v>133</v>
      </c>
      <c r="J878" s="9">
        <v>1</v>
      </c>
      <c r="K878" s="9">
        <v>112</v>
      </c>
      <c r="L878" s="9">
        <v>2023</v>
      </c>
      <c r="M878" s="8" t="s">
        <v>5663</v>
      </c>
      <c r="N878" s="8" t="s">
        <v>42</v>
      </c>
      <c r="O878" s="8" t="s">
        <v>88</v>
      </c>
      <c r="P878" s="6" t="s">
        <v>44</v>
      </c>
      <c r="Q878" s="8" t="s">
        <v>45</v>
      </c>
      <c r="R878" s="10" t="s">
        <v>5664</v>
      </c>
      <c r="S878" s="11" t="s">
        <v>5665</v>
      </c>
      <c r="T878" s="6"/>
      <c r="U878" s="15" t="str">
        <f>HYPERLINK("https://media.infra-m.ru/1981/1981682/cover/1981682.jpg", "Обложка")</f>
        <v>Обложка</v>
      </c>
      <c r="V878" s="15" t="str">
        <f>HYPERLINK("https://znanium.ru/catalog/product/960039", "Ознакомиться")</f>
        <v>Ознакомиться</v>
      </c>
      <c r="W878" s="8" t="s">
        <v>2358</v>
      </c>
      <c r="X878" s="6"/>
      <c r="Y878" s="6"/>
      <c r="Z878" s="6"/>
      <c r="AA878" s="6" t="s">
        <v>93</v>
      </c>
      <c r="AB878" s="8"/>
    </row>
    <row r="879" spans="1:28" s="4" customFormat="1" ht="51.95" customHeight="1" x14ac:dyDescent="0.2">
      <c r="A879" s="5">
        <v>0</v>
      </c>
      <c r="B879" s="6" t="s">
        <v>5666</v>
      </c>
      <c r="C879" s="13">
        <v>1664</v>
      </c>
      <c r="D879" s="8" t="s">
        <v>5667</v>
      </c>
      <c r="E879" s="8" t="s">
        <v>5668</v>
      </c>
      <c r="F879" s="8" t="s">
        <v>3847</v>
      </c>
      <c r="G879" s="6" t="s">
        <v>38</v>
      </c>
      <c r="H879" s="6" t="s">
        <v>39</v>
      </c>
      <c r="I879" s="8" t="s">
        <v>5134</v>
      </c>
      <c r="J879" s="9">
        <v>1</v>
      </c>
      <c r="K879" s="9">
        <v>354</v>
      </c>
      <c r="L879" s="9">
        <v>2024</v>
      </c>
      <c r="M879" s="8" t="s">
        <v>5669</v>
      </c>
      <c r="N879" s="8" t="s">
        <v>42</v>
      </c>
      <c r="O879" s="8" t="s">
        <v>88</v>
      </c>
      <c r="P879" s="6" t="s">
        <v>44</v>
      </c>
      <c r="Q879" s="8" t="s">
        <v>100</v>
      </c>
      <c r="R879" s="10" t="s">
        <v>2119</v>
      </c>
      <c r="S879" s="11" t="s">
        <v>3861</v>
      </c>
      <c r="T879" s="6"/>
      <c r="U879" s="15" t="str">
        <f>HYPERLINK("https://media.infra-m.ru/2136/2136961/cover/2136961.jpg", "Обложка")</f>
        <v>Обложка</v>
      </c>
      <c r="V879" s="12"/>
      <c r="W879" s="8" t="s">
        <v>728</v>
      </c>
      <c r="X879" s="6"/>
      <c r="Y879" s="6"/>
      <c r="Z879" s="6" t="s">
        <v>129</v>
      </c>
      <c r="AA879" s="6" t="s">
        <v>503</v>
      </c>
      <c r="AB879" s="8"/>
    </row>
    <row r="880" spans="1:28" s="4" customFormat="1" ht="51.95" customHeight="1" x14ac:dyDescent="0.2">
      <c r="A880" s="5">
        <v>0</v>
      </c>
      <c r="B880" s="6" t="s">
        <v>5670</v>
      </c>
      <c r="C880" s="13">
        <v>1774</v>
      </c>
      <c r="D880" s="8" t="s">
        <v>5671</v>
      </c>
      <c r="E880" s="8" t="s">
        <v>5668</v>
      </c>
      <c r="F880" s="8" t="s">
        <v>3847</v>
      </c>
      <c r="G880" s="6" t="s">
        <v>38</v>
      </c>
      <c r="H880" s="6" t="s">
        <v>39</v>
      </c>
      <c r="I880" s="8" t="s">
        <v>946</v>
      </c>
      <c r="J880" s="9">
        <v>1</v>
      </c>
      <c r="K880" s="9">
        <v>354</v>
      </c>
      <c r="L880" s="9">
        <v>2025</v>
      </c>
      <c r="M880" s="8" t="s">
        <v>5672</v>
      </c>
      <c r="N880" s="8" t="s">
        <v>42</v>
      </c>
      <c r="O880" s="8" t="s">
        <v>88</v>
      </c>
      <c r="P880" s="6" t="s">
        <v>44</v>
      </c>
      <c r="Q880" s="8" t="s">
        <v>45</v>
      </c>
      <c r="R880" s="10" t="s">
        <v>4222</v>
      </c>
      <c r="S880" s="11" t="s">
        <v>5673</v>
      </c>
      <c r="T880" s="6"/>
      <c r="U880" s="15" t="str">
        <f>HYPERLINK("https://media.infra-m.ru/2173/2173244/cover/2173244.jpg", "Обложка")</f>
        <v>Обложка</v>
      </c>
      <c r="V880" s="12"/>
      <c r="W880" s="8" t="s">
        <v>728</v>
      </c>
      <c r="X880" s="6"/>
      <c r="Y880" s="6"/>
      <c r="Z880" s="6"/>
      <c r="AA880" s="6" t="s">
        <v>48</v>
      </c>
      <c r="AB880" s="8"/>
    </row>
    <row r="881" spans="1:28" s="4" customFormat="1" ht="51.95" customHeight="1" x14ac:dyDescent="0.2">
      <c r="A881" s="5">
        <v>0</v>
      </c>
      <c r="B881" s="6" t="s">
        <v>5674</v>
      </c>
      <c r="C881" s="7">
        <v>840</v>
      </c>
      <c r="D881" s="8" t="s">
        <v>5675</v>
      </c>
      <c r="E881" s="8" t="s">
        <v>5676</v>
      </c>
      <c r="F881" s="8" t="s">
        <v>5677</v>
      </c>
      <c r="G881" s="6" t="s">
        <v>77</v>
      </c>
      <c r="H881" s="6" t="s">
        <v>39</v>
      </c>
      <c r="I881" s="8" t="s">
        <v>133</v>
      </c>
      <c r="J881" s="9">
        <v>1</v>
      </c>
      <c r="K881" s="9">
        <v>174</v>
      </c>
      <c r="L881" s="9">
        <v>2023</v>
      </c>
      <c r="M881" s="8" t="s">
        <v>5678</v>
      </c>
      <c r="N881" s="8" t="s">
        <v>42</v>
      </c>
      <c r="O881" s="8" t="s">
        <v>43</v>
      </c>
      <c r="P881" s="6" t="s">
        <v>44</v>
      </c>
      <c r="Q881" s="8" t="s">
        <v>45</v>
      </c>
      <c r="R881" s="10" t="s">
        <v>5679</v>
      </c>
      <c r="S881" s="11" t="s">
        <v>5680</v>
      </c>
      <c r="T881" s="6"/>
      <c r="U881" s="15" t="str">
        <f>HYPERLINK("https://media.infra-m.ru/1938/1938031/cover/1938031.jpg", "Обложка")</f>
        <v>Обложка</v>
      </c>
      <c r="V881" s="15" t="str">
        <f>HYPERLINK("https://znanium.ru/catalog/product/1938031", "Ознакомиться")</f>
        <v>Ознакомиться</v>
      </c>
      <c r="W881" s="8" t="s">
        <v>3760</v>
      </c>
      <c r="X881" s="6"/>
      <c r="Y881" s="6"/>
      <c r="Z881" s="6"/>
      <c r="AA881" s="6" t="s">
        <v>123</v>
      </c>
      <c r="AB881" s="8"/>
    </row>
    <row r="882" spans="1:28" s="4" customFormat="1" ht="44.1" customHeight="1" x14ac:dyDescent="0.2">
      <c r="A882" s="5">
        <v>0</v>
      </c>
      <c r="B882" s="6" t="s">
        <v>5681</v>
      </c>
      <c r="C882" s="13">
        <v>1070</v>
      </c>
      <c r="D882" s="8" t="s">
        <v>5682</v>
      </c>
      <c r="E882" s="8" t="s">
        <v>5683</v>
      </c>
      <c r="F882" s="8" t="s">
        <v>5684</v>
      </c>
      <c r="G882" s="6" t="s">
        <v>38</v>
      </c>
      <c r="H882" s="6" t="s">
        <v>108</v>
      </c>
      <c r="I882" s="8" t="s">
        <v>118</v>
      </c>
      <c r="J882" s="9">
        <v>1</v>
      </c>
      <c r="K882" s="9">
        <v>224</v>
      </c>
      <c r="L882" s="9">
        <v>2024</v>
      </c>
      <c r="M882" s="8" t="s">
        <v>5685</v>
      </c>
      <c r="N882" s="8" t="s">
        <v>42</v>
      </c>
      <c r="O882" s="8" t="s">
        <v>43</v>
      </c>
      <c r="P882" s="6" t="s">
        <v>110</v>
      </c>
      <c r="Q882" s="8" t="s">
        <v>45</v>
      </c>
      <c r="R882" s="10" t="s">
        <v>5686</v>
      </c>
      <c r="S882" s="11"/>
      <c r="T882" s="6"/>
      <c r="U882" s="15" t="str">
        <f>HYPERLINK("https://media.infra-m.ru/2101/2101422/cover/2101422.jpg", "Обложка")</f>
        <v>Обложка</v>
      </c>
      <c r="V882" s="15" t="str">
        <f>HYPERLINK("https://znanium.ru/catalog/product/2101422", "Ознакомиться")</f>
        <v>Ознакомиться</v>
      </c>
      <c r="W882" s="8" t="s">
        <v>5687</v>
      </c>
      <c r="X882" s="6"/>
      <c r="Y882" s="6"/>
      <c r="Z882" s="6"/>
      <c r="AA882" s="6" t="s">
        <v>113</v>
      </c>
      <c r="AB882" s="8"/>
    </row>
    <row r="883" spans="1:28" s="4" customFormat="1" ht="51.95" customHeight="1" x14ac:dyDescent="0.2">
      <c r="A883" s="5">
        <v>0</v>
      </c>
      <c r="B883" s="6" t="s">
        <v>5688</v>
      </c>
      <c r="C883" s="7">
        <v>770</v>
      </c>
      <c r="D883" s="8" t="s">
        <v>5689</v>
      </c>
      <c r="E883" s="8" t="s">
        <v>5690</v>
      </c>
      <c r="F883" s="8" t="s">
        <v>5691</v>
      </c>
      <c r="G883" s="6" t="s">
        <v>38</v>
      </c>
      <c r="H883" s="6" t="s">
        <v>108</v>
      </c>
      <c r="I883" s="8" t="s">
        <v>118</v>
      </c>
      <c r="J883" s="9">
        <v>1</v>
      </c>
      <c r="K883" s="9">
        <v>157</v>
      </c>
      <c r="L883" s="9">
        <v>2024</v>
      </c>
      <c r="M883" s="8" t="s">
        <v>5692</v>
      </c>
      <c r="N883" s="8" t="s">
        <v>42</v>
      </c>
      <c r="O883" s="8" t="s">
        <v>43</v>
      </c>
      <c r="P883" s="6" t="s">
        <v>110</v>
      </c>
      <c r="Q883" s="8" t="s">
        <v>45</v>
      </c>
      <c r="R883" s="10" t="s">
        <v>5686</v>
      </c>
      <c r="S883" s="11" t="s">
        <v>5693</v>
      </c>
      <c r="T883" s="6"/>
      <c r="U883" s="15" t="str">
        <f>HYPERLINK("https://media.infra-m.ru/2103/2103171/cover/2103171.jpg", "Обложка")</f>
        <v>Обложка</v>
      </c>
      <c r="V883" s="15" t="str">
        <f>HYPERLINK("https://znanium.ru/catalog/product/2103171", "Ознакомиться")</f>
        <v>Ознакомиться</v>
      </c>
      <c r="W883" s="8" t="s">
        <v>5687</v>
      </c>
      <c r="X883" s="6"/>
      <c r="Y883" s="6"/>
      <c r="Z883" s="6"/>
      <c r="AA883" s="6" t="s">
        <v>113</v>
      </c>
      <c r="AB883" s="8"/>
    </row>
    <row r="884" spans="1:28" s="4" customFormat="1" ht="51.95" customHeight="1" x14ac:dyDescent="0.2">
      <c r="A884" s="5">
        <v>0</v>
      </c>
      <c r="B884" s="6" t="s">
        <v>5694</v>
      </c>
      <c r="C884" s="13">
        <v>1560</v>
      </c>
      <c r="D884" s="8" t="s">
        <v>5695</v>
      </c>
      <c r="E884" s="8" t="s">
        <v>5696</v>
      </c>
      <c r="F884" s="8" t="s">
        <v>3604</v>
      </c>
      <c r="G884" s="6" t="s">
        <v>38</v>
      </c>
      <c r="H884" s="6" t="s">
        <v>309</v>
      </c>
      <c r="I884" s="8" t="s">
        <v>118</v>
      </c>
      <c r="J884" s="9">
        <v>1</v>
      </c>
      <c r="K884" s="9">
        <v>339</v>
      </c>
      <c r="L884" s="9">
        <v>2023</v>
      </c>
      <c r="M884" s="8" t="s">
        <v>5697</v>
      </c>
      <c r="N884" s="8" t="s">
        <v>42</v>
      </c>
      <c r="O884" s="8" t="s">
        <v>43</v>
      </c>
      <c r="P884" s="6" t="s">
        <v>44</v>
      </c>
      <c r="Q884" s="8" t="s">
        <v>90</v>
      </c>
      <c r="R884" s="10" t="s">
        <v>5698</v>
      </c>
      <c r="S884" s="11" t="s">
        <v>3607</v>
      </c>
      <c r="T884" s="6" t="s">
        <v>906</v>
      </c>
      <c r="U884" s="15" t="str">
        <f>HYPERLINK("https://media.infra-m.ru/2079/2079244/cover/2079244.jpg", "Обложка")</f>
        <v>Обложка</v>
      </c>
      <c r="V884" s="15" t="str">
        <f>HYPERLINK("https://znanium.ru/catalog/product/2079244", "Ознакомиться")</f>
        <v>Ознакомиться</v>
      </c>
      <c r="W884" s="8" t="s">
        <v>582</v>
      </c>
      <c r="X884" s="6"/>
      <c r="Y884" s="6"/>
      <c r="Z884" s="6"/>
      <c r="AA884" s="6" t="s">
        <v>1258</v>
      </c>
      <c r="AB884" s="8"/>
    </row>
    <row r="885" spans="1:28" s="4" customFormat="1" ht="51.95" customHeight="1" x14ac:dyDescent="0.2">
      <c r="A885" s="5">
        <v>0</v>
      </c>
      <c r="B885" s="6" t="s">
        <v>5699</v>
      </c>
      <c r="C885" s="7">
        <v>760</v>
      </c>
      <c r="D885" s="8" t="s">
        <v>5700</v>
      </c>
      <c r="E885" s="8" t="s">
        <v>5701</v>
      </c>
      <c r="F885" s="8" t="s">
        <v>5702</v>
      </c>
      <c r="G885" s="6" t="s">
        <v>77</v>
      </c>
      <c r="H885" s="6" t="s">
        <v>39</v>
      </c>
      <c r="I885" s="8" t="s">
        <v>1700</v>
      </c>
      <c r="J885" s="9">
        <v>1</v>
      </c>
      <c r="K885" s="9">
        <v>148</v>
      </c>
      <c r="L885" s="9">
        <v>2023</v>
      </c>
      <c r="M885" s="8" t="s">
        <v>5703</v>
      </c>
      <c r="N885" s="8" t="s">
        <v>55</v>
      </c>
      <c r="O885" s="8" t="s">
        <v>326</v>
      </c>
      <c r="P885" s="6" t="s">
        <v>44</v>
      </c>
      <c r="Q885" s="8" t="s">
        <v>45</v>
      </c>
      <c r="R885" s="10" t="s">
        <v>5704</v>
      </c>
      <c r="S885" s="11" t="s">
        <v>5705</v>
      </c>
      <c r="T885" s="6"/>
      <c r="U885" s="15" t="str">
        <f>HYPERLINK("https://media.infra-m.ru/2036/2036509/cover/2036509.jpg", "Обложка")</f>
        <v>Обложка</v>
      </c>
      <c r="V885" s="12"/>
      <c r="W885" s="8" t="s">
        <v>728</v>
      </c>
      <c r="X885" s="6"/>
      <c r="Y885" s="6"/>
      <c r="Z885" s="6"/>
      <c r="AA885" s="6" t="s">
        <v>669</v>
      </c>
      <c r="AB885" s="8"/>
    </row>
    <row r="886" spans="1:28" s="4" customFormat="1" ht="44.1" customHeight="1" x14ac:dyDescent="0.2">
      <c r="A886" s="5">
        <v>0</v>
      </c>
      <c r="B886" s="6" t="s">
        <v>5706</v>
      </c>
      <c r="C886" s="13">
        <v>1230</v>
      </c>
      <c r="D886" s="8" t="s">
        <v>5707</v>
      </c>
      <c r="E886" s="8" t="s">
        <v>5708</v>
      </c>
      <c r="F886" s="8" t="s">
        <v>5709</v>
      </c>
      <c r="G886" s="6" t="s">
        <v>38</v>
      </c>
      <c r="H886" s="6" t="s">
        <v>108</v>
      </c>
      <c r="I886" s="8" t="s">
        <v>98</v>
      </c>
      <c r="J886" s="9">
        <v>1</v>
      </c>
      <c r="K886" s="9">
        <v>271</v>
      </c>
      <c r="L886" s="9">
        <v>2023</v>
      </c>
      <c r="M886" s="8" t="s">
        <v>5710</v>
      </c>
      <c r="N886" s="8" t="s">
        <v>42</v>
      </c>
      <c r="O886" s="8" t="s">
        <v>205</v>
      </c>
      <c r="P886" s="6" t="s">
        <v>110</v>
      </c>
      <c r="Q886" s="8" t="s">
        <v>100</v>
      </c>
      <c r="R886" s="10" t="s">
        <v>5711</v>
      </c>
      <c r="S886" s="11"/>
      <c r="T886" s="6"/>
      <c r="U886" s="15" t="str">
        <f>HYPERLINK("https://media.infra-m.ru/1912/1912895/cover/1912895.jpg", "Обложка")</f>
        <v>Обложка</v>
      </c>
      <c r="V886" s="15" t="str">
        <f>HYPERLINK("https://znanium.ru/catalog/product/1912895", "Ознакомиться")</f>
        <v>Ознакомиться</v>
      </c>
      <c r="W886" s="8" t="s">
        <v>92</v>
      </c>
      <c r="X886" s="6"/>
      <c r="Y886" s="6"/>
      <c r="Z886" s="6"/>
      <c r="AA886" s="6" t="s">
        <v>113</v>
      </c>
      <c r="AB886" s="8"/>
    </row>
    <row r="887" spans="1:28" s="4" customFormat="1" ht="51.95" customHeight="1" x14ac:dyDescent="0.2">
      <c r="A887" s="5">
        <v>0</v>
      </c>
      <c r="B887" s="6" t="s">
        <v>5712</v>
      </c>
      <c r="C887" s="7">
        <v>590</v>
      </c>
      <c r="D887" s="8" t="s">
        <v>5713</v>
      </c>
      <c r="E887" s="8" t="s">
        <v>5714</v>
      </c>
      <c r="F887" s="8" t="s">
        <v>5715</v>
      </c>
      <c r="G887" s="6" t="s">
        <v>77</v>
      </c>
      <c r="H887" s="6" t="s">
        <v>227</v>
      </c>
      <c r="I887" s="8" t="s">
        <v>1177</v>
      </c>
      <c r="J887" s="9">
        <v>1</v>
      </c>
      <c r="K887" s="9">
        <v>174</v>
      </c>
      <c r="L887" s="9">
        <v>2018</v>
      </c>
      <c r="M887" s="8" t="s">
        <v>5716</v>
      </c>
      <c r="N887" s="8" t="s">
        <v>42</v>
      </c>
      <c r="O887" s="8" t="s">
        <v>215</v>
      </c>
      <c r="P887" s="6" t="s">
        <v>57</v>
      </c>
      <c r="Q887" s="8" t="s">
        <v>58</v>
      </c>
      <c r="R887" s="10" t="s">
        <v>5717</v>
      </c>
      <c r="S887" s="11"/>
      <c r="T887" s="6"/>
      <c r="U887" s="15" t="str">
        <f>HYPERLINK("https://media.infra-m.ru/0959/0959869/cover/959869.jpg", "Обложка")</f>
        <v>Обложка</v>
      </c>
      <c r="V887" s="15" t="str">
        <f>HYPERLINK("https://znanium.ru/catalog/product/959869", "Ознакомиться")</f>
        <v>Ознакомиться</v>
      </c>
      <c r="W887" s="8" t="s">
        <v>47</v>
      </c>
      <c r="X887" s="6"/>
      <c r="Y887" s="6"/>
      <c r="Z887" s="6"/>
      <c r="AA887" s="6" t="s">
        <v>113</v>
      </c>
      <c r="AB887" s="8"/>
    </row>
    <row r="888" spans="1:28" s="4" customFormat="1" ht="42" customHeight="1" x14ac:dyDescent="0.2">
      <c r="A888" s="5">
        <v>0</v>
      </c>
      <c r="B888" s="6" t="s">
        <v>5718</v>
      </c>
      <c r="C888" s="7">
        <v>804</v>
      </c>
      <c r="D888" s="8" t="s">
        <v>5719</v>
      </c>
      <c r="E888" s="8" t="s">
        <v>5720</v>
      </c>
      <c r="F888" s="8" t="s">
        <v>5721</v>
      </c>
      <c r="G888" s="6" t="s">
        <v>77</v>
      </c>
      <c r="H888" s="6" t="s">
        <v>143</v>
      </c>
      <c r="I888" s="8" t="s">
        <v>133</v>
      </c>
      <c r="J888" s="9">
        <v>1</v>
      </c>
      <c r="K888" s="9">
        <v>176</v>
      </c>
      <c r="L888" s="9">
        <v>2024</v>
      </c>
      <c r="M888" s="8" t="s">
        <v>5722</v>
      </c>
      <c r="N888" s="8" t="s">
        <v>42</v>
      </c>
      <c r="O888" s="8" t="s">
        <v>88</v>
      </c>
      <c r="P888" s="6" t="s">
        <v>44</v>
      </c>
      <c r="Q888" s="8" t="s">
        <v>229</v>
      </c>
      <c r="R888" s="10" t="s">
        <v>5723</v>
      </c>
      <c r="S888" s="11"/>
      <c r="T888" s="6"/>
      <c r="U888" s="15" t="str">
        <f>HYPERLINK("https://media.infra-m.ru/2087/2087281/cover/2087281.jpg", "Обложка")</f>
        <v>Обложка</v>
      </c>
      <c r="V888" s="15" t="str">
        <f>HYPERLINK("https://znanium.ru/catalog/product/1041952", "Ознакомиться")</f>
        <v>Ознакомиться</v>
      </c>
      <c r="W888" s="8" t="s">
        <v>3969</v>
      </c>
      <c r="X888" s="6"/>
      <c r="Y888" s="6"/>
      <c r="Z888" s="6"/>
      <c r="AA888" s="6" t="s">
        <v>81</v>
      </c>
      <c r="AB888" s="8"/>
    </row>
    <row r="889" spans="1:28" s="4" customFormat="1" ht="42" customHeight="1" x14ac:dyDescent="0.2">
      <c r="A889" s="5">
        <v>0</v>
      </c>
      <c r="B889" s="6" t="s">
        <v>5724</v>
      </c>
      <c r="C889" s="13">
        <v>1200</v>
      </c>
      <c r="D889" s="8" t="s">
        <v>5725</v>
      </c>
      <c r="E889" s="8" t="s">
        <v>5726</v>
      </c>
      <c r="F889" s="8" t="s">
        <v>5727</v>
      </c>
      <c r="G889" s="6" t="s">
        <v>66</v>
      </c>
      <c r="H889" s="6" t="s">
        <v>39</v>
      </c>
      <c r="I889" s="8" t="s">
        <v>53</v>
      </c>
      <c r="J889" s="9">
        <v>1</v>
      </c>
      <c r="K889" s="9">
        <v>263</v>
      </c>
      <c r="L889" s="9">
        <v>2023</v>
      </c>
      <c r="M889" s="8" t="s">
        <v>5728</v>
      </c>
      <c r="N889" s="8" t="s">
        <v>55</v>
      </c>
      <c r="O889" s="8" t="s">
        <v>68</v>
      </c>
      <c r="P889" s="6" t="s">
        <v>57</v>
      </c>
      <c r="Q889" s="8" t="s">
        <v>58</v>
      </c>
      <c r="R889" s="10" t="s">
        <v>5729</v>
      </c>
      <c r="S889" s="11"/>
      <c r="T889" s="6"/>
      <c r="U889" s="15" t="str">
        <f>HYPERLINK("https://media.infra-m.ru/1900/1900641/cover/1900641.jpg", "Обложка")</f>
        <v>Обложка</v>
      </c>
      <c r="V889" s="15" t="str">
        <f>HYPERLINK("https://znanium.ru/catalog/product/1900641", "Ознакомиться")</f>
        <v>Ознакомиться</v>
      </c>
      <c r="W889" s="8" t="s">
        <v>189</v>
      </c>
      <c r="X889" s="6"/>
      <c r="Y889" s="6"/>
      <c r="Z889" s="6"/>
      <c r="AA889" s="6" t="s">
        <v>669</v>
      </c>
      <c r="AB889" s="8"/>
    </row>
    <row r="890" spans="1:28" s="4" customFormat="1" ht="51.95" customHeight="1" x14ac:dyDescent="0.2">
      <c r="A890" s="5">
        <v>0</v>
      </c>
      <c r="B890" s="6" t="s">
        <v>5730</v>
      </c>
      <c r="C890" s="7">
        <v>510</v>
      </c>
      <c r="D890" s="8" t="s">
        <v>5731</v>
      </c>
      <c r="E890" s="8" t="s">
        <v>5732</v>
      </c>
      <c r="F890" s="8" t="s">
        <v>5733</v>
      </c>
      <c r="G890" s="6" t="s">
        <v>77</v>
      </c>
      <c r="H890" s="6" t="s">
        <v>39</v>
      </c>
      <c r="I890" s="8" t="s">
        <v>53</v>
      </c>
      <c r="J890" s="9">
        <v>1</v>
      </c>
      <c r="K890" s="9">
        <v>110</v>
      </c>
      <c r="L890" s="9">
        <v>2024</v>
      </c>
      <c r="M890" s="8" t="s">
        <v>5734</v>
      </c>
      <c r="N890" s="8" t="s">
        <v>42</v>
      </c>
      <c r="O890" s="8" t="s">
        <v>43</v>
      </c>
      <c r="P890" s="6" t="s">
        <v>57</v>
      </c>
      <c r="Q890" s="8" t="s">
        <v>58</v>
      </c>
      <c r="R890" s="10" t="s">
        <v>5735</v>
      </c>
      <c r="S890" s="11"/>
      <c r="T890" s="6"/>
      <c r="U890" s="15" t="str">
        <f>HYPERLINK("https://media.infra-m.ru/2117/2117154/cover/2117154.jpg", "Обложка")</f>
        <v>Обложка</v>
      </c>
      <c r="V890" s="15" t="str">
        <f>HYPERLINK("https://znanium.ru/catalog/product/2117154", "Ознакомиться")</f>
        <v>Ознакомиться</v>
      </c>
      <c r="W890" s="8" t="s">
        <v>683</v>
      </c>
      <c r="X890" s="6"/>
      <c r="Y890" s="6"/>
      <c r="Z890" s="6"/>
      <c r="AA890" s="6" t="s">
        <v>155</v>
      </c>
      <c r="AB890" s="8"/>
    </row>
    <row r="891" spans="1:28" s="4" customFormat="1" ht="42" customHeight="1" x14ac:dyDescent="0.2">
      <c r="A891" s="5">
        <v>0</v>
      </c>
      <c r="B891" s="6" t="s">
        <v>5736</v>
      </c>
      <c r="C891" s="7">
        <v>864</v>
      </c>
      <c r="D891" s="8" t="s">
        <v>5737</v>
      </c>
      <c r="E891" s="8" t="s">
        <v>5738</v>
      </c>
      <c r="F891" s="8" t="s">
        <v>5739</v>
      </c>
      <c r="G891" s="6" t="s">
        <v>66</v>
      </c>
      <c r="H891" s="6" t="s">
        <v>39</v>
      </c>
      <c r="I891" s="8" t="s">
        <v>740</v>
      </c>
      <c r="J891" s="9">
        <v>1</v>
      </c>
      <c r="K891" s="9">
        <v>191</v>
      </c>
      <c r="L891" s="9">
        <v>2023</v>
      </c>
      <c r="M891" s="8" t="s">
        <v>5740</v>
      </c>
      <c r="N891" s="8" t="s">
        <v>42</v>
      </c>
      <c r="O891" s="8" t="s">
        <v>88</v>
      </c>
      <c r="P891" s="6" t="s">
        <v>57</v>
      </c>
      <c r="Q891" s="8" t="s">
        <v>58</v>
      </c>
      <c r="R891" s="10" t="s">
        <v>5741</v>
      </c>
      <c r="S891" s="11"/>
      <c r="T891" s="6"/>
      <c r="U891" s="15" t="str">
        <f>HYPERLINK("https://media.infra-m.ru/2006/2006894/cover/2006894.jpg", "Обложка")</f>
        <v>Обложка</v>
      </c>
      <c r="V891" s="12"/>
      <c r="W891" s="8" t="s">
        <v>728</v>
      </c>
      <c r="X891" s="6"/>
      <c r="Y891" s="6"/>
      <c r="Z891" s="6"/>
      <c r="AA891" s="6" t="s">
        <v>48</v>
      </c>
      <c r="AB891" s="8"/>
    </row>
    <row r="892" spans="1:28" s="4" customFormat="1" ht="51.95" customHeight="1" x14ac:dyDescent="0.2">
      <c r="A892" s="5">
        <v>0</v>
      </c>
      <c r="B892" s="6" t="s">
        <v>5742</v>
      </c>
      <c r="C892" s="13">
        <v>1410</v>
      </c>
      <c r="D892" s="8" t="s">
        <v>5743</v>
      </c>
      <c r="E892" s="8" t="s">
        <v>5744</v>
      </c>
      <c r="F892" s="8" t="s">
        <v>5745</v>
      </c>
      <c r="G892" s="6" t="s">
        <v>38</v>
      </c>
      <c r="H892" s="6" t="s">
        <v>39</v>
      </c>
      <c r="I892" s="8" t="s">
        <v>118</v>
      </c>
      <c r="J892" s="9">
        <v>1</v>
      </c>
      <c r="K892" s="9">
        <v>301</v>
      </c>
      <c r="L892" s="9">
        <v>2024</v>
      </c>
      <c r="M892" s="8" t="s">
        <v>5746</v>
      </c>
      <c r="N892" s="8" t="s">
        <v>42</v>
      </c>
      <c r="O892" s="8" t="s">
        <v>88</v>
      </c>
      <c r="P892" s="6" t="s">
        <v>44</v>
      </c>
      <c r="Q892" s="8" t="s">
        <v>90</v>
      </c>
      <c r="R892" s="10" t="s">
        <v>5747</v>
      </c>
      <c r="S892" s="11" t="s">
        <v>5748</v>
      </c>
      <c r="T892" s="6" t="s">
        <v>906</v>
      </c>
      <c r="U892" s="15" t="str">
        <f>HYPERLINK("https://media.infra-m.ru/2141/2141027/cover/2141027.jpg", "Обложка")</f>
        <v>Обложка</v>
      </c>
      <c r="V892" s="15" t="str">
        <f>HYPERLINK("https://znanium.ru/catalog/product/2141027", "Ознакомиться")</f>
        <v>Ознакомиться</v>
      </c>
      <c r="W892" s="8" t="s">
        <v>683</v>
      </c>
      <c r="X892" s="6"/>
      <c r="Y892" s="6"/>
      <c r="Z892" s="6"/>
      <c r="AA892" s="6" t="s">
        <v>48</v>
      </c>
      <c r="AB892" s="8"/>
    </row>
    <row r="893" spans="1:28" s="4" customFormat="1" ht="51.95" customHeight="1" x14ac:dyDescent="0.2">
      <c r="A893" s="5">
        <v>0</v>
      </c>
      <c r="B893" s="6" t="s">
        <v>5749</v>
      </c>
      <c r="C893" s="13">
        <v>1580</v>
      </c>
      <c r="D893" s="8" t="s">
        <v>5750</v>
      </c>
      <c r="E893" s="8" t="s">
        <v>5751</v>
      </c>
      <c r="F893" s="8" t="s">
        <v>5752</v>
      </c>
      <c r="G893" s="6" t="s">
        <v>38</v>
      </c>
      <c r="H893" s="6" t="s">
        <v>39</v>
      </c>
      <c r="I893" s="8" t="s">
        <v>133</v>
      </c>
      <c r="J893" s="9">
        <v>1</v>
      </c>
      <c r="K893" s="9">
        <v>352</v>
      </c>
      <c r="L893" s="9">
        <v>2023</v>
      </c>
      <c r="M893" s="8" t="s">
        <v>5753</v>
      </c>
      <c r="N893" s="8" t="s">
        <v>42</v>
      </c>
      <c r="O893" s="8" t="s">
        <v>88</v>
      </c>
      <c r="P893" s="6" t="s">
        <v>110</v>
      </c>
      <c r="Q893" s="8" t="s">
        <v>45</v>
      </c>
      <c r="R893" s="10" t="s">
        <v>5754</v>
      </c>
      <c r="S893" s="11" t="s">
        <v>5755</v>
      </c>
      <c r="T893" s="6" t="s">
        <v>906</v>
      </c>
      <c r="U893" s="15" t="str">
        <f>HYPERLINK("https://media.infra-m.ru/1893/1893656/cover/1893656.jpg", "Обложка")</f>
        <v>Обложка</v>
      </c>
      <c r="V893" s="15" t="str">
        <f>HYPERLINK("https://znanium.ru/catalog/product/1893656", "Ознакомиться")</f>
        <v>Ознакомиться</v>
      </c>
      <c r="W893" s="8" t="s">
        <v>683</v>
      </c>
      <c r="X893" s="6"/>
      <c r="Y893" s="6"/>
      <c r="Z893" s="6"/>
      <c r="AA893" s="6" t="s">
        <v>48</v>
      </c>
      <c r="AB893" s="8"/>
    </row>
    <row r="894" spans="1:28" s="4" customFormat="1" ht="51.95" customHeight="1" x14ac:dyDescent="0.2">
      <c r="A894" s="5">
        <v>0</v>
      </c>
      <c r="B894" s="6" t="s">
        <v>5756</v>
      </c>
      <c r="C894" s="7">
        <v>990</v>
      </c>
      <c r="D894" s="8" t="s">
        <v>5757</v>
      </c>
      <c r="E894" s="8" t="s">
        <v>5758</v>
      </c>
      <c r="F894" s="8" t="s">
        <v>5759</v>
      </c>
      <c r="G894" s="6" t="s">
        <v>77</v>
      </c>
      <c r="H894" s="6" t="s">
        <v>39</v>
      </c>
      <c r="I894" s="8" t="s">
        <v>53</v>
      </c>
      <c r="J894" s="9">
        <v>1</v>
      </c>
      <c r="K894" s="9">
        <v>202</v>
      </c>
      <c r="L894" s="9">
        <v>2022</v>
      </c>
      <c r="M894" s="8" t="s">
        <v>5760</v>
      </c>
      <c r="N894" s="8" t="s">
        <v>55</v>
      </c>
      <c r="O894" s="8" t="s">
        <v>68</v>
      </c>
      <c r="P894" s="6" t="s">
        <v>57</v>
      </c>
      <c r="Q894" s="8" t="s">
        <v>58</v>
      </c>
      <c r="R894" s="10" t="s">
        <v>5761</v>
      </c>
      <c r="S894" s="11"/>
      <c r="T894" s="6"/>
      <c r="U894" s="15" t="str">
        <f>HYPERLINK("https://media.infra-m.ru/1865/1865188/cover/1865188.jpg", "Обложка")</f>
        <v>Обложка</v>
      </c>
      <c r="V894" s="15" t="str">
        <f>HYPERLINK("https://znanium.ru/catalog/product/1865188", "Ознакомиться")</f>
        <v>Ознакомиться</v>
      </c>
      <c r="W894" s="8" t="s">
        <v>853</v>
      </c>
      <c r="X894" s="6"/>
      <c r="Y894" s="6"/>
      <c r="Z894" s="6"/>
      <c r="AA894" s="6" t="s">
        <v>449</v>
      </c>
      <c r="AB894" s="8"/>
    </row>
    <row r="895" spans="1:28" s="4" customFormat="1" ht="42" customHeight="1" x14ac:dyDescent="0.2">
      <c r="A895" s="5">
        <v>0</v>
      </c>
      <c r="B895" s="6" t="s">
        <v>5762</v>
      </c>
      <c r="C895" s="13">
        <v>1554</v>
      </c>
      <c r="D895" s="8" t="s">
        <v>5763</v>
      </c>
      <c r="E895" s="8" t="s">
        <v>5764</v>
      </c>
      <c r="F895" s="8" t="s">
        <v>5765</v>
      </c>
      <c r="G895" s="6" t="s">
        <v>77</v>
      </c>
      <c r="H895" s="6" t="s">
        <v>309</v>
      </c>
      <c r="I895" s="8" t="s">
        <v>53</v>
      </c>
      <c r="J895" s="9">
        <v>1</v>
      </c>
      <c r="K895" s="9">
        <v>299</v>
      </c>
      <c r="L895" s="9">
        <v>2025</v>
      </c>
      <c r="M895" s="8" t="s">
        <v>5766</v>
      </c>
      <c r="N895" s="8" t="s">
        <v>55</v>
      </c>
      <c r="O895" s="8" t="s">
        <v>68</v>
      </c>
      <c r="P895" s="6" t="s">
        <v>57</v>
      </c>
      <c r="Q895" s="8" t="s">
        <v>58</v>
      </c>
      <c r="R895" s="10" t="s">
        <v>1563</v>
      </c>
      <c r="S895" s="11"/>
      <c r="T895" s="6"/>
      <c r="U895" s="15" t="str">
        <f>HYPERLINK("https://media.infra-m.ru/1894/1894491/cover/1894491.jpg", "Обложка")</f>
        <v>Обложка</v>
      </c>
      <c r="V895" s="15" t="str">
        <f>HYPERLINK("https://znanium.ru/catalog/product/1844304", "Ознакомиться")</f>
        <v>Ознакомиться</v>
      </c>
      <c r="W895" s="8"/>
      <c r="X895" s="6"/>
      <c r="Y895" s="6"/>
      <c r="Z895" s="6"/>
      <c r="AA895" s="6" t="s">
        <v>398</v>
      </c>
      <c r="AB895" s="8"/>
    </row>
    <row r="896" spans="1:28" s="4" customFormat="1" ht="51.95" customHeight="1" x14ac:dyDescent="0.2">
      <c r="A896" s="5">
        <v>0</v>
      </c>
      <c r="B896" s="6" t="s">
        <v>5767</v>
      </c>
      <c r="C896" s="7">
        <v>884</v>
      </c>
      <c r="D896" s="8" t="s">
        <v>5768</v>
      </c>
      <c r="E896" s="8" t="s">
        <v>5769</v>
      </c>
      <c r="F896" s="8" t="s">
        <v>4857</v>
      </c>
      <c r="G896" s="6" t="s">
        <v>66</v>
      </c>
      <c r="H896" s="6" t="s">
        <v>39</v>
      </c>
      <c r="I896" s="8" t="s">
        <v>133</v>
      </c>
      <c r="J896" s="9">
        <v>1</v>
      </c>
      <c r="K896" s="9">
        <v>192</v>
      </c>
      <c r="L896" s="9">
        <v>2023</v>
      </c>
      <c r="M896" s="8" t="s">
        <v>5770</v>
      </c>
      <c r="N896" s="8" t="s">
        <v>42</v>
      </c>
      <c r="O896" s="8" t="s">
        <v>88</v>
      </c>
      <c r="P896" s="6" t="s">
        <v>44</v>
      </c>
      <c r="Q896" s="8" t="s">
        <v>45</v>
      </c>
      <c r="R896" s="10" t="s">
        <v>5288</v>
      </c>
      <c r="S896" s="11" t="s">
        <v>5771</v>
      </c>
      <c r="T896" s="6"/>
      <c r="U896" s="15" t="str">
        <f>HYPERLINK("https://media.infra-m.ru/1981/1981677/cover/1981677.jpg", "Обложка")</f>
        <v>Обложка</v>
      </c>
      <c r="V896" s="15" t="str">
        <f>HYPERLINK("https://znanium.ru/catalog/product/959892", "Ознакомиться")</f>
        <v>Ознакомиться</v>
      </c>
      <c r="W896" s="8" t="s">
        <v>4861</v>
      </c>
      <c r="X896" s="6"/>
      <c r="Y896" s="6"/>
      <c r="Z896" s="6"/>
      <c r="AA896" s="6" t="s">
        <v>93</v>
      </c>
      <c r="AB896" s="8"/>
    </row>
    <row r="897" spans="1:28" s="4" customFormat="1" ht="42" customHeight="1" x14ac:dyDescent="0.2">
      <c r="A897" s="5">
        <v>0</v>
      </c>
      <c r="B897" s="6" t="s">
        <v>5772</v>
      </c>
      <c r="C897" s="7">
        <v>850</v>
      </c>
      <c r="D897" s="8" t="s">
        <v>5773</v>
      </c>
      <c r="E897" s="8" t="s">
        <v>5774</v>
      </c>
      <c r="F897" s="8" t="s">
        <v>5775</v>
      </c>
      <c r="G897" s="6" t="s">
        <v>38</v>
      </c>
      <c r="H897" s="6" t="s">
        <v>39</v>
      </c>
      <c r="I897" s="8" t="s">
        <v>53</v>
      </c>
      <c r="J897" s="9">
        <v>1</v>
      </c>
      <c r="K897" s="9">
        <v>202</v>
      </c>
      <c r="L897" s="9">
        <v>2022</v>
      </c>
      <c r="M897" s="8" t="s">
        <v>5776</v>
      </c>
      <c r="N897" s="8" t="s">
        <v>42</v>
      </c>
      <c r="O897" s="8" t="s">
        <v>43</v>
      </c>
      <c r="P897" s="6" t="s">
        <v>57</v>
      </c>
      <c r="Q897" s="8" t="s">
        <v>58</v>
      </c>
      <c r="R897" s="10" t="s">
        <v>4041</v>
      </c>
      <c r="S897" s="11"/>
      <c r="T897" s="6"/>
      <c r="U897" s="15" t="str">
        <f>HYPERLINK("https://media.infra-m.ru/1836/1836396/cover/1836396.jpg", "Обложка")</f>
        <v>Обложка</v>
      </c>
      <c r="V897" s="15" t="str">
        <f>HYPERLINK("https://znanium.ru/catalog/product/1836396", "Ознакомиться")</f>
        <v>Ознакомиться</v>
      </c>
      <c r="W897" s="8" t="s">
        <v>1213</v>
      </c>
      <c r="X897" s="6"/>
      <c r="Y897" s="6"/>
      <c r="Z897" s="6"/>
      <c r="AA897" s="6" t="s">
        <v>209</v>
      </c>
      <c r="AB897" s="8"/>
    </row>
    <row r="898" spans="1:28" s="4" customFormat="1" ht="42" customHeight="1" x14ac:dyDescent="0.2">
      <c r="A898" s="5">
        <v>0</v>
      </c>
      <c r="B898" s="6" t="s">
        <v>5777</v>
      </c>
      <c r="C898" s="7">
        <v>584.9</v>
      </c>
      <c r="D898" s="8" t="s">
        <v>5778</v>
      </c>
      <c r="E898" s="8" t="s">
        <v>5779</v>
      </c>
      <c r="F898" s="8" t="s">
        <v>528</v>
      </c>
      <c r="G898" s="6" t="s">
        <v>77</v>
      </c>
      <c r="H898" s="6" t="s">
        <v>39</v>
      </c>
      <c r="I898" s="8" t="s">
        <v>53</v>
      </c>
      <c r="J898" s="9">
        <v>1</v>
      </c>
      <c r="K898" s="9">
        <v>171</v>
      </c>
      <c r="L898" s="9">
        <v>2019</v>
      </c>
      <c r="M898" s="8" t="s">
        <v>5780</v>
      </c>
      <c r="N898" s="8" t="s">
        <v>42</v>
      </c>
      <c r="O898" s="8" t="s">
        <v>88</v>
      </c>
      <c r="P898" s="6" t="s">
        <v>57</v>
      </c>
      <c r="Q898" s="8" t="s">
        <v>58</v>
      </c>
      <c r="R898" s="10" t="s">
        <v>530</v>
      </c>
      <c r="S898" s="11"/>
      <c r="T898" s="6"/>
      <c r="U898" s="15" t="str">
        <f>HYPERLINK("https://media.infra-m.ru/0792/0792757/cover/792757.jpg", "Обложка")</f>
        <v>Обложка</v>
      </c>
      <c r="V898" s="15" t="str">
        <f>HYPERLINK("https://znanium.ru/catalog/product/2083787", "Ознакомиться")</f>
        <v>Ознакомиться</v>
      </c>
      <c r="W898" s="8" t="s">
        <v>531</v>
      </c>
      <c r="X898" s="6"/>
      <c r="Y898" s="6"/>
      <c r="Z898" s="6"/>
      <c r="AA898" s="6" t="s">
        <v>81</v>
      </c>
      <c r="AB898" s="8"/>
    </row>
    <row r="899" spans="1:28" s="4" customFormat="1" ht="51.95" customHeight="1" x14ac:dyDescent="0.2">
      <c r="A899" s="5">
        <v>0</v>
      </c>
      <c r="B899" s="6" t="s">
        <v>5781</v>
      </c>
      <c r="C899" s="13">
        <v>1864</v>
      </c>
      <c r="D899" s="8" t="s">
        <v>5782</v>
      </c>
      <c r="E899" s="8" t="s">
        <v>5783</v>
      </c>
      <c r="F899" s="8" t="s">
        <v>5784</v>
      </c>
      <c r="G899" s="6" t="s">
        <v>38</v>
      </c>
      <c r="H899" s="6" t="s">
        <v>39</v>
      </c>
      <c r="I899" s="8" t="s">
        <v>98</v>
      </c>
      <c r="J899" s="9">
        <v>1</v>
      </c>
      <c r="K899" s="9">
        <v>365</v>
      </c>
      <c r="L899" s="9">
        <v>2025</v>
      </c>
      <c r="M899" s="8" t="s">
        <v>5785</v>
      </c>
      <c r="N899" s="8" t="s">
        <v>42</v>
      </c>
      <c r="O899" s="8" t="s">
        <v>205</v>
      </c>
      <c r="P899" s="6" t="s">
        <v>110</v>
      </c>
      <c r="Q899" s="8" t="s">
        <v>100</v>
      </c>
      <c r="R899" s="10" t="s">
        <v>5786</v>
      </c>
      <c r="S899" s="11" t="s">
        <v>5787</v>
      </c>
      <c r="T899" s="6" t="s">
        <v>906</v>
      </c>
      <c r="U899" s="15" t="str">
        <f>HYPERLINK("https://media.infra-m.ru/2191/2191624/cover/2191624.jpg", "Обложка")</f>
        <v>Обложка</v>
      </c>
      <c r="V899" s="15" t="str">
        <f>HYPERLINK("https://znanium.ru/catalog/product/2168884", "Ознакомиться")</f>
        <v>Ознакомиться</v>
      </c>
      <c r="W899" s="8" t="s">
        <v>5486</v>
      </c>
      <c r="X899" s="6"/>
      <c r="Y899" s="6"/>
      <c r="Z899" s="6" t="s">
        <v>129</v>
      </c>
      <c r="AA899" s="6" t="s">
        <v>503</v>
      </c>
      <c r="AB899" s="8"/>
    </row>
    <row r="900" spans="1:28" s="4" customFormat="1" ht="51.95" customHeight="1" x14ac:dyDescent="0.2">
      <c r="A900" s="5">
        <v>0</v>
      </c>
      <c r="B900" s="6" t="s">
        <v>5788</v>
      </c>
      <c r="C900" s="13">
        <v>1680</v>
      </c>
      <c r="D900" s="8" t="s">
        <v>5789</v>
      </c>
      <c r="E900" s="8" t="s">
        <v>5783</v>
      </c>
      <c r="F900" s="8" t="s">
        <v>5784</v>
      </c>
      <c r="G900" s="6" t="s">
        <v>38</v>
      </c>
      <c r="H900" s="6" t="s">
        <v>39</v>
      </c>
      <c r="I900" s="8" t="s">
        <v>118</v>
      </c>
      <c r="J900" s="9">
        <v>1</v>
      </c>
      <c r="K900" s="9">
        <v>365</v>
      </c>
      <c r="L900" s="9">
        <v>2024</v>
      </c>
      <c r="M900" s="8" t="s">
        <v>5790</v>
      </c>
      <c r="N900" s="8" t="s">
        <v>42</v>
      </c>
      <c r="O900" s="8" t="s">
        <v>205</v>
      </c>
      <c r="P900" s="6" t="s">
        <v>110</v>
      </c>
      <c r="Q900" s="8" t="s">
        <v>45</v>
      </c>
      <c r="R900" s="10" t="s">
        <v>5791</v>
      </c>
      <c r="S900" s="11" t="s">
        <v>5792</v>
      </c>
      <c r="T900" s="6" t="s">
        <v>906</v>
      </c>
      <c r="U900" s="15" t="str">
        <f>HYPERLINK("https://media.infra-m.ru/2086/2086790/cover/2086790.jpg", "Обложка")</f>
        <v>Обложка</v>
      </c>
      <c r="V900" s="15" t="str">
        <f>HYPERLINK("https://znanium.ru/catalog/product/2086790", "Ознакомиться")</f>
        <v>Ознакомиться</v>
      </c>
      <c r="W900" s="8" t="s">
        <v>5486</v>
      </c>
      <c r="X900" s="6"/>
      <c r="Y900" s="6"/>
      <c r="Z900" s="6"/>
      <c r="AA900" s="6" t="s">
        <v>123</v>
      </c>
      <c r="AB900" s="8"/>
    </row>
    <row r="901" spans="1:28" s="4" customFormat="1" ht="51.95" customHeight="1" x14ac:dyDescent="0.2">
      <c r="A901" s="5">
        <v>0</v>
      </c>
      <c r="B901" s="6" t="s">
        <v>5793</v>
      </c>
      <c r="C901" s="13">
        <v>1834</v>
      </c>
      <c r="D901" s="8" t="s">
        <v>5794</v>
      </c>
      <c r="E901" s="8" t="s">
        <v>5795</v>
      </c>
      <c r="F901" s="8" t="s">
        <v>151</v>
      </c>
      <c r="G901" s="6" t="s">
        <v>66</v>
      </c>
      <c r="H901" s="6" t="s">
        <v>143</v>
      </c>
      <c r="I901" s="8" t="s">
        <v>118</v>
      </c>
      <c r="J901" s="9">
        <v>1</v>
      </c>
      <c r="K901" s="9">
        <v>352</v>
      </c>
      <c r="L901" s="9">
        <v>2025</v>
      </c>
      <c r="M901" s="8" t="s">
        <v>5796</v>
      </c>
      <c r="N901" s="8" t="s">
        <v>42</v>
      </c>
      <c r="O901" s="8" t="s">
        <v>88</v>
      </c>
      <c r="P901" s="6" t="s">
        <v>44</v>
      </c>
      <c r="Q901" s="8" t="s">
        <v>45</v>
      </c>
      <c r="R901" s="10" t="s">
        <v>135</v>
      </c>
      <c r="S901" s="11" t="s">
        <v>5797</v>
      </c>
      <c r="T901" s="6"/>
      <c r="U901" s="15" t="str">
        <f>HYPERLINK("https://media.infra-m.ru/2192/2192220/cover/2192220.jpg", "Обложка")</f>
        <v>Обложка</v>
      </c>
      <c r="V901" s="12"/>
      <c r="W901" s="8" t="s">
        <v>147</v>
      </c>
      <c r="X901" s="6"/>
      <c r="Y901" s="6"/>
      <c r="Z901" s="6"/>
      <c r="AA901" s="6" t="s">
        <v>61</v>
      </c>
      <c r="AB901" s="8"/>
    </row>
    <row r="902" spans="1:28" s="4" customFormat="1" ht="51.95" customHeight="1" x14ac:dyDescent="0.2">
      <c r="A902" s="5">
        <v>0</v>
      </c>
      <c r="B902" s="6" t="s">
        <v>5798</v>
      </c>
      <c r="C902" s="13">
        <v>1404.9</v>
      </c>
      <c r="D902" s="8" t="s">
        <v>5799</v>
      </c>
      <c r="E902" s="8" t="s">
        <v>5800</v>
      </c>
      <c r="F902" s="8" t="s">
        <v>5801</v>
      </c>
      <c r="G902" s="6" t="s">
        <v>66</v>
      </c>
      <c r="H902" s="6" t="s">
        <v>108</v>
      </c>
      <c r="I902" s="8"/>
      <c r="J902" s="9">
        <v>1</v>
      </c>
      <c r="K902" s="9">
        <v>312</v>
      </c>
      <c r="L902" s="9">
        <v>2023</v>
      </c>
      <c r="M902" s="8" t="s">
        <v>5802</v>
      </c>
      <c r="N902" s="8" t="s">
        <v>42</v>
      </c>
      <c r="O902" s="8" t="s">
        <v>205</v>
      </c>
      <c r="P902" s="6" t="s">
        <v>44</v>
      </c>
      <c r="Q902" s="8" t="s">
        <v>90</v>
      </c>
      <c r="R902" s="10" t="s">
        <v>5803</v>
      </c>
      <c r="S902" s="11" t="s">
        <v>5804</v>
      </c>
      <c r="T902" s="6"/>
      <c r="U902" s="15" t="str">
        <f>HYPERLINK("https://media.infra-m.ru/1900/1900561/cover/1900561.jpg", "Обложка")</f>
        <v>Обложка</v>
      </c>
      <c r="V902" s="15" t="str">
        <f>HYPERLINK("https://znanium.ru/catalog/product/1027253", "Ознакомиться")</f>
        <v>Ознакомиться</v>
      </c>
      <c r="W902" s="8" t="s">
        <v>766</v>
      </c>
      <c r="X902" s="6"/>
      <c r="Y902" s="6"/>
      <c r="Z902" s="6"/>
      <c r="AA902" s="6" t="s">
        <v>93</v>
      </c>
      <c r="AB902" s="8"/>
    </row>
    <row r="903" spans="1:28" s="4" customFormat="1" ht="51.95" customHeight="1" x14ac:dyDescent="0.2">
      <c r="A903" s="5">
        <v>0</v>
      </c>
      <c r="B903" s="6" t="s">
        <v>5805</v>
      </c>
      <c r="C903" s="13">
        <v>1224</v>
      </c>
      <c r="D903" s="8" t="s">
        <v>5806</v>
      </c>
      <c r="E903" s="8" t="s">
        <v>5807</v>
      </c>
      <c r="F903" s="8" t="s">
        <v>5808</v>
      </c>
      <c r="G903" s="6" t="s">
        <v>38</v>
      </c>
      <c r="H903" s="6" t="s">
        <v>39</v>
      </c>
      <c r="I903" s="8" t="s">
        <v>133</v>
      </c>
      <c r="J903" s="9">
        <v>1</v>
      </c>
      <c r="K903" s="9">
        <v>245</v>
      </c>
      <c r="L903" s="9">
        <v>2024</v>
      </c>
      <c r="M903" s="8" t="s">
        <v>5809</v>
      </c>
      <c r="N903" s="8" t="s">
        <v>42</v>
      </c>
      <c r="O903" s="8" t="s">
        <v>43</v>
      </c>
      <c r="P903" s="6" t="s">
        <v>44</v>
      </c>
      <c r="Q903" s="8" t="s">
        <v>45</v>
      </c>
      <c r="R903" s="10" t="s">
        <v>5810</v>
      </c>
      <c r="S903" s="11" t="s">
        <v>5811</v>
      </c>
      <c r="T903" s="6"/>
      <c r="U903" s="15" t="str">
        <f>HYPERLINK("https://media.infra-m.ru/2084/2084311/cover/2084311.jpg", "Обложка")</f>
        <v>Обложка</v>
      </c>
      <c r="V903" s="15" t="str">
        <f>HYPERLINK("https://znanium.ru/catalog/product/2146031", "Ознакомиться")</f>
        <v>Ознакомиться</v>
      </c>
      <c r="W903" s="8" t="s">
        <v>189</v>
      </c>
      <c r="X903" s="6"/>
      <c r="Y903" s="6"/>
      <c r="Z903" s="6"/>
      <c r="AA903" s="6" t="s">
        <v>712</v>
      </c>
      <c r="AB903" s="8"/>
    </row>
    <row r="904" spans="1:28" s="4" customFormat="1" ht="51.95" customHeight="1" x14ac:dyDescent="0.2">
      <c r="A904" s="5">
        <v>0</v>
      </c>
      <c r="B904" s="6" t="s">
        <v>5812</v>
      </c>
      <c r="C904" s="7">
        <v>424.9</v>
      </c>
      <c r="D904" s="8" t="s">
        <v>5813</v>
      </c>
      <c r="E904" s="8" t="s">
        <v>5814</v>
      </c>
      <c r="F904" s="8" t="s">
        <v>5815</v>
      </c>
      <c r="G904" s="6" t="s">
        <v>77</v>
      </c>
      <c r="H904" s="6" t="s">
        <v>39</v>
      </c>
      <c r="I904" s="8" t="s">
        <v>133</v>
      </c>
      <c r="J904" s="9">
        <v>1</v>
      </c>
      <c r="K904" s="9">
        <v>143</v>
      </c>
      <c r="L904" s="9">
        <v>2019</v>
      </c>
      <c r="M904" s="8" t="s">
        <v>5816</v>
      </c>
      <c r="N904" s="8" t="s">
        <v>42</v>
      </c>
      <c r="O904" s="8" t="s">
        <v>43</v>
      </c>
      <c r="P904" s="6" t="s">
        <v>44</v>
      </c>
      <c r="Q904" s="8" t="s">
        <v>45</v>
      </c>
      <c r="R904" s="10" t="s">
        <v>5810</v>
      </c>
      <c r="S904" s="11" t="s">
        <v>5817</v>
      </c>
      <c r="T904" s="6"/>
      <c r="U904" s="15" t="str">
        <f>HYPERLINK("https://media.infra-m.ru/0982/0982322/cover/982322.jpg", "Обложка")</f>
        <v>Обложка</v>
      </c>
      <c r="V904" s="15" t="str">
        <f>HYPERLINK("https://znanium.ru/catalog/product/2146031", "Ознакомиться")</f>
        <v>Ознакомиться</v>
      </c>
      <c r="W904" s="8" t="s">
        <v>189</v>
      </c>
      <c r="X904" s="6"/>
      <c r="Y904" s="6"/>
      <c r="Z904" s="6"/>
      <c r="AA904" s="6" t="s">
        <v>93</v>
      </c>
      <c r="AB904" s="8"/>
    </row>
    <row r="905" spans="1:28" s="4" customFormat="1" ht="51.95" customHeight="1" x14ac:dyDescent="0.2">
      <c r="A905" s="5">
        <v>0</v>
      </c>
      <c r="B905" s="6" t="s">
        <v>5818</v>
      </c>
      <c r="C905" s="13">
        <v>1224.9000000000001</v>
      </c>
      <c r="D905" s="8" t="s">
        <v>5819</v>
      </c>
      <c r="E905" s="8" t="s">
        <v>5820</v>
      </c>
      <c r="F905" s="8" t="s">
        <v>5821</v>
      </c>
      <c r="G905" s="6" t="s">
        <v>66</v>
      </c>
      <c r="H905" s="6" t="s">
        <v>39</v>
      </c>
      <c r="I905" s="8" t="s">
        <v>133</v>
      </c>
      <c r="J905" s="9">
        <v>1</v>
      </c>
      <c r="K905" s="9">
        <v>272</v>
      </c>
      <c r="L905" s="9">
        <v>2023</v>
      </c>
      <c r="M905" s="8" t="s">
        <v>5822</v>
      </c>
      <c r="N905" s="8" t="s">
        <v>42</v>
      </c>
      <c r="O905" s="8" t="s">
        <v>88</v>
      </c>
      <c r="P905" s="6" t="s">
        <v>44</v>
      </c>
      <c r="Q905" s="8" t="s">
        <v>45</v>
      </c>
      <c r="R905" s="10" t="s">
        <v>5823</v>
      </c>
      <c r="S905" s="11" t="s">
        <v>5824</v>
      </c>
      <c r="T905" s="6"/>
      <c r="U905" s="15" t="str">
        <f>HYPERLINK("https://media.infra-m.ru/1981/1981654/cover/1981654.jpg", "Обложка")</f>
        <v>Обложка</v>
      </c>
      <c r="V905" s="15" t="str">
        <f>HYPERLINK("https://znanium.ru/catalog/product/926488", "Ознакомиться")</f>
        <v>Ознакомиться</v>
      </c>
      <c r="W905" s="8" t="s">
        <v>92</v>
      </c>
      <c r="X905" s="6"/>
      <c r="Y905" s="6"/>
      <c r="Z905" s="6"/>
      <c r="AA905" s="6" t="s">
        <v>93</v>
      </c>
      <c r="AB905" s="8"/>
    </row>
    <row r="906" spans="1:28" s="4" customFormat="1" ht="51.95" customHeight="1" x14ac:dyDescent="0.2">
      <c r="A906" s="5">
        <v>0</v>
      </c>
      <c r="B906" s="6" t="s">
        <v>5825</v>
      </c>
      <c r="C906" s="13">
        <v>1684</v>
      </c>
      <c r="D906" s="8" t="s">
        <v>5826</v>
      </c>
      <c r="E906" s="8" t="s">
        <v>5827</v>
      </c>
      <c r="F906" s="8" t="s">
        <v>5828</v>
      </c>
      <c r="G906" s="6" t="s">
        <v>66</v>
      </c>
      <c r="H906" s="6" t="s">
        <v>284</v>
      </c>
      <c r="I906" s="8" t="s">
        <v>118</v>
      </c>
      <c r="J906" s="9">
        <v>1</v>
      </c>
      <c r="K906" s="9">
        <v>336</v>
      </c>
      <c r="L906" s="9">
        <v>2025</v>
      </c>
      <c r="M906" s="8" t="s">
        <v>5829</v>
      </c>
      <c r="N906" s="8" t="s">
        <v>42</v>
      </c>
      <c r="O906" s="8" t="s">
        <v>88</v>
      </c>
      <c r="P906" s="6" t="s">
        <v>44</v>
      </c>
      <c r="Q906" s="8" t="s">
        <v>45</v>
      </c>
      <c r="R906" s="10" t="s">
        <v>2216</v>
      </c>
      <c r="S906" s="11" t="s">
        <v>5830</v>
      </c>
      <c r="T906" s="6"/>
      <c r="U906" s="15" t="str">
        <f>HYPERLINK("https://media.infra-m.ru/2184/2184904/cover/2184904.jpg", "Обложка")</f>
        <v>Обложка</v>
      </c>
      <c r="V906" s="15" t="str">
        <f>HYPERLINK("https://znanium.ru/catalog/product/1853697", "Ознакомиться")</f>
        <v>Ознакомиться</v>
      </c>
      <c r="W906" s="8"/>
      <c r="X906" s="6"/>
      <c r="Y906" s="6"/>
      <c r="Z906" s="6"/>
      <c r="AA906" s="6" t="s">
        <v>398</v>
      </c>
      <c r="AB906" s="8"/>
    </row>
    <row r="907" spans="1:28" s="4" customFormat="1" ht="51.95" customHeight="1" x14ac:dyDescent="0.2">
      <c r="A907" s="5">
        <v>0</v>
      </c>
      <c r="B907" s="6" t="s">
        <v>5831</v>
      </c>
      <c r="C907" s="7">
        <v>980</v>
      </c>
      <c r="D907" s="8" t="s">
        <v>5832</v>
      </c>
      <c r="E907" s="8" t="s">
        <v>5827</v>
      </c>
      <c r="F907" s="8" t="s">
        <v>5828</v>
      </c>
      <c r="G907" s="6" t="s">
        <v>66</v>
      </c>
      <c r="H907" s="6" t="s">
        <v>284</v>
      </c>
      <c r="I907" s="8" t="s">
        <v>98</v>
      </c>
      <c r="J907" s="14">
        <v>0</v>
      </c>
      <c r="K907" s="9">
        <v>336</v>
      </c>
      <c r="L907" s="9">
        <v>2018</v>
      </c>
      <c r="M907" s="8" t="s">
        <v>5833</v>
      </c>
      <c r="N907" s="8" t="s">
        <v>42</v>
      </c>
      <c r="O907" s="8" t="s">
        <v>88</v>
      </c>
      <c r="P907" s="6" t="s">
        <v>44</v>
      </c>
      <c r="Q907" s="8" t="s">
        <v>100</v>
      </c>
      <c r="R907" s="10"/>
      <c r="S907" s="11" t="s">
        <v>5830</v>
      </c>
      <c r="T907" s="6"/>
      <c r="U907" s="15" t="str">
        <f>HYPERLINK("https://media.infra-m.ru/0967/0967598/cover/967598.jpg", "Обложка")</f>
        <v>Обложка</v>
      </c>
      <c r="V907" s="12"/>
      <c r="W907" s="8"/>
      <c r="X907" s="6"/>
      <c r="Y907" s="6"/>
      <c r="Z907" s="6" t="s">
        <v>129</v>
      </c>
      <c r="AA907" s="6" t="s">
        <v>48</v>
      </c>
      <c r="AB907" s="8"/>
    </row>
    <row r="908" spans="1:28" s="4" customFormat="1" ht="51.95" customHeight="1" x14ac:dyDescent="0.2">
      <c r="A908" s="5">
        <v>0</v>
      </c>
      <c r="B908" s="6" t="s">
        <v>5834</v>
      </c>
      <c r="C908" s="13">
        <v>1984</v>
      </c>
      <c r="D908" s="8" t="s">
        <v>5835</v>
      </c>
      <c r="E908" s="8" t="s">
        <v>5836</v>
      </c>
      <c r="F908" s="8" t="s">
        <v>5837</v>
      </c>
      <c r="G908" s="6" t="s">
        <v>66</v>
      </c>
      <c r="H908" s="6" t="s">
        <v>284</v>
      </c>
      <c r="I908" s="8" t="s">
        <v>118</v>
      </c>
      <c r="J908" s="9">
        <v>1</v>
      </c>
      <c r="K908" s="9">
        <v>432</v>
      </c>
      <c r="L908" s="9">
        <v>2024</v>
      </c>
      <c r="M908" s="8" t="s">
        <v>5838</v>
      </c>
      <c r="N908" s="8" t="s">
        <v>42</v>
      </c>
      <c r="O908" s="8" t="s">
        <v>88</v>
      </c>
      <c r="P908" s="6" t="s">
        <v>44</v>
      </c>
      <c r="Q908" s="8" t="s">
        <v>45</v>
      </c>
      <c r="R908" s="10" t="s">
        <v>5839</v>
      </c>
      <c r="S908" s="11" t="s">
        <v>5317</v>
      </c>
      <c r="T908" s="6"/>
      <c r="U908" s="15" t="str">
        <f>HYPERLINK("https://media.infra-m.ru/2086/2086854/cover/2086854.jpg", "Обложка")</f>
        <v>Обложка</v>
      </c>
      <c r="V908" s="15" t="str">
        <f>HYPERLINK("https://znanium.ru/catalog/product/2086854", "Ознакомиться")</f>
        <v>Ознакомиться</v>
      </c>
      <c r="W908" s="8" t="s">
        <v>1079</v>
      </c>
      <c r="X908" s="6"/>
      <c r="Y908" s="6"/>
      <c r="Z908" s="6"/>
      <c r="AA908" s="6" t="s">
        <v>3103</v>
      </c>
      <c r="AB908" s="8"/>
    </row>
    <row r="909" spans="1:28" s="4" customFormat="1" ht="51.95" customHeight="1" x14ac:dyDescent="0.2">
      <c r="A909" s="5">
        <v>0</v>
      </c>
      <c r="B909" s="6" t="s">
        <v>5840</v>
      </c>
      <c r="C909" s="13">
        <v>2084</v>
      </c>
      <c r="D909" s="8" t="s">
        <v>5841</v>
      </c>
      <c r="E909" s="8" t="s">
        <v>5836</v>
      </c>
      <c r="F909" s="8" t="s">
        <v>5842</v>
      </c>
      <c r="G909" s="6" t="s">
        <v>38</v>
      </c>
      <c r="H909" s="6" t="s">
        <v>39</v>
      </c>
      <c r="I909" s="8" t="s">
        <v>98</v>
      </c>
      <c r="J909" s="9">
        <v>1</v>
      </c>
      <c r="K909" s="9">
        <v>430</v>
      </c>
      <c r="L909" s="9">
        <v>2025</v>
      </c>
      <c r="M909" s="8" t="s">
        <v>5843</v>
      </c>
      <c r="N909" s="8" t="s">
        <v>42</v>
      </c>
      <c r="O909" s="8" t="s">
        <v>88</v>
      </c>
      <c r="P909" s="6" t="s">
        <v>44</v>
      </c>
      <c r="Q909" s="8" t="s">
        <v>100</v>
      </c>
      <c r="R909" s="10" t="s">
        <v>5844</v>
      </c>
      <c r="S909" s="11" t="s">
        <v>5845</v>
      </c>
      <c r="T909" s="6"/>
      <c r="U909" s="15" t="str">
        <f>HYPERLINK("https://media.infra-m.ru/2162/2162487/cover/2162487.jpg", "Обложка")</f>
        <v>Обложка</v>
      </c>
      <c r="V909" s="15" t="str">
        <f>HYPERLINK("https://znanium.ru/catalog/product/2156920", "Ознакомиться")</f>
        <v>Ознакомиться</v>
      </c>
      <c r="W909" s="8" t="s">
        <v>1079</v>
      </c>
      <c r="X909" s="6"/>
      <c r="Y909" s="6"/>
      <c r="Z909" s="6" t="s">
        <v>129</v>
      </c>
      <c r="AA909" s="6" t="s">
        <v>138</v>
      </c>
      <c r="AB909" s="8"/>
    </row>
    <row r="910" spans="1:28" s="4" customFormat="1" ht="51.95" customHeight="1" x14ac:dyDescent="0.2">
      <c r="A910" s="5">
        <v>0</v>
      </c>
      <c r="B910" s="6" t="s">
        <v>5846</v>
      </c>
      <c r="C910" s="13">
        <v>1200</v>
      </c>
      <c r="D910" s="8" t="s">
        <v>5847</v>
      </c>
      <c r="E910" s="8" t="s">
        <v>5848</v>
      </c>
      <c r="F910" s="8" t="s">
        <v>4749</v>
      </c>
      <c r="G910" s="6" t="s">
        <v>38</v>
      </c>
      <c r="H910" s="6" t="s">
        <v>39</v>
      </c>
      <c r="I910" s="8" t="s">
        <v>118</v>
      </c>
      <c r="J910" s="9">
        <v>1</v>
      </c>
      <c r="K910" s="9">
        <v>239</v>
      </c>
      <c r="L910" s="9">
        <v>2025</v>
      </c>
      <c r="M910" s="8" t="s">
        <v>5849</v>
      </c>
      <c r="N910" s="8" t="s">
        <v>42</v>
      </c>
      <c r="O910" s="8" t="s">
        <v>88</v>
      </c>
      <c r="P910" s="6" t="s">
        <v>110</v>
      </c>
      <c r="Q910" s="8" t="s">
        <v>45</v>
      </c>
      <c r="R910" s="10" t="s">
        <v>5850</v>
      </c>
      <c r="S910" s="11" t="s">
        <v>5851</v>
      </c>
      <c r="T910" s="6" t="s">
        <v>906</v>
      </c>
      <c r="U910" s="15" t="str">
        <f>HYPERLINK("https://media.infra-m.ru/2179/2179867/cover/2179867.jpg", "Обложка")</f>
        <v>Обложка</v>
      </c>
      <c r="V910" s="15" t="str">
        <f>HYPERLINK("https://znanium.ru/catalog/product/2179867", "Ознакомиться")</f>
        <v>Ознакомиться</v>
      </c>
      <c r="W910" s="8" t="s">
        <v>4752</v>
      </c>
      <c r="X910" s="6"/>
      <c r="Y910" s="6"/>
      <c r="Z910" s="6"/>
      <c r="AA910" s="6" t="s">
        <v>81</v>
      </c>
      <c r="AB910" s="8"/>
    </row>
    <row r="911" spans="1:28" s="4" customFormat="1" ht="51.95" customHeight="1" x14ac:dyDescent="0.2">
      <c r="A911" s="5">
        <v>0</v>
      </c>
      <c r="B911" s="6" t="s">
        <v>5852</v>
      </c>
      <c r="C911" s="13">
        <v>1350</v>
      </c>
      <c r="D911" s="8" t="s">
        <v>5853</v>
      </c>
      <c r="E911" s="8" t="s">
        <v>5854</v>
      </c>
      <c r="F911" s="8" t="s">
        <v>5855</v>
      </c>
      <c r="G911" s="6" t="s">
        <v>38</v>
      </c>
      <c r="H911" s="6" t="s">
        <v>39</v>
      </c>
      <c r="I911" s="8" t="s">
        <v>98</v>
      </c>
      <c r="J911" s="9">
        <v>1</v>
      </c>
      <c r="K911" s="9">
        <v>264</v>
      </c>
      <c r="L911" s="9">
        <v>2025</v>
      </c>
      <c r="M911" s="8" t="s">
        <v>5856</v>
      </c>
      <c r="N911" s="8" t="s">
        <v>42</v>
      </c>
      <c r="O911" s="8" t="s">
        <v>43</v>
      </c>
      <c r="P911" s="6" t="s">
        <v>44</v>
      </c>
      <c r="Q911" s="8" t="s">
        <v>100</v>
      </c>
      <c r="R911" s="10" t="s">
        <v>5857</v>
      </c>
      <c r="S911" s="11" t="s">
        <v>5858</v>
      </c>
      <c r="T911" s="6"/>
      <c r="U911" s="15" t="str">
        <f>HYPERLINK("https://media.infra-m.ru/2184/2184878/cover/2184878.jpg", "Обложка")</f>
        <v>Обложка</v>
      </c>
      <c r="V911" s="15" t="str">
        <f>HYPERLINK("https://znanium.ru/catalog/product/2184878", "Ознакомиться")</f>
        <v>Ознакомиться</v>
      </c>
      <c r="W911" s="8" t="s">
        <v>137</v>
      </c>
      <c r="X911" s="6"/>
      <c r="Y911" s="6"/>
      <c r="Z911" s="6" t="s">
        <v>129</v>
      </c>
      <c r="AA911" s="6" t="s">
        <v>48</v>
      </c>
      <c r="AB911" s="8"/>
    </row>
    <row r="912" spans="1:28" s="4" customFormat="1" ht="51.95" customHeight="1" x14ac:dyDescent="0.2">
      <c r="A912" s="5">
        <v>0</v>
      </c>
      <c r="B912" s="6" t="s">
        <v>5859</v>
      </c>
      <c r="C912" s="13">
        <v>1224</v>
      </c>
      <c r="D912" s="8" t="s">
        <v>5860</v>
      </c>
      <c r="E912" s="8" t="s">
        <v>5854</v>
      </c>
      <c r="F912" s="8" t="s">
        <v>5855</v>
      </c>
      <c r="G912" s="6" t="s">
        <v>38</v>
      </c>
      <c r="H912" s="6" t="s">
        <v>39</v>
      </c>
      <c r="I912" s="8" t="s">
        <v>133</v>
      </c>
      <c r="J912" s="9">
        <v>1</v>
      </c>
      <c r="K912" s="9">
        <v>264</v>
      </c>
      <c r="L912" s="9">
        <v>2024</v>
      </c>
      <c r="M912" s="8" t="s">
        <v>5861</v>
      </c>
      <c r="N912" s="8" t="s">
        <v>42</v>
      </c>
      <c r="O912" s="8" t="s">
        <v>43</v>
      </c>
      <c r="P912" s="6" t="s">
        <v>44</v>
      </c>
      <c r="Q912" s="8" t="s">
        <v>45</v>
      </c>
      <c r="R912" s="10" t="s">
        <v>5862</v>
      </c>
      <c r="S912" s="11" t="s">
        <v>5863</v>
      </c>
      <c r="T912" s="6"/>
      <c r="U912" s="15" t="str">
        <f>HYPERLINK("https://media.infra-m.ru/2102/2102166/cover/2102166.jpg", "Обложка")</f>
        <v>Обложка</v>
      </c>
      <c r="V912" s="15" t="str">
        <f>HYPERLINK("https://znanium.ru/catalog/product/1022068", "Ознакомиться")</f>
        <v>Ознакомиться</v>
      </c>
      <c r="W912" s="8" t="s">
        <v>137</v>
      </c>
      <c r="X912" s="6"/>
      <c r="Y912" s="6"/>
      <c r="Z912" s="6"/>
      <c r="AA912" s="6" t="s">
        <v>48</v>
      </c>
      <c r="AB912" s="8"/>
    </row>
    <row r="913" spans="1:28" s="4" customFormat="1" ht="51.95" customHeight="1" x14ac:dyDescent="0.2">
      <c r="A913" s="5">
        <v>0</v>
      </c>
      <c r="B913" s="6" t="s">
        <v>5864</v>
      </c>
      <c r="C913" s="7">
        <v>984.9</v>
      </c>
      <c r="D913" s="8" t="s">
        <v>5865</v>
      </c>
      <c r="E913" s="8" t="s">
        <v>5866</v>
      </c>
      <c r="F913" s="8" t="s">
        <v>5867</v>
      </c>
      <c r="G913" s="6" t="s">
        <v>66</v>
      </c>
      <c r="H913" s="6" t="s">
        <v>39</v>
      </c>
      <c r="I913" s="8" t="s">
        <v>2427</v>
      </c>
      <c r="J913" s="9">
        <v>1</v>
      </c>
      <c r="K913" s="9">
        <v>260</v>
      </c>
      <c r="L913" s="9">
        <v>2022</v>
      </c>
      <c r="M913" s="8" t="s">
        <v>5868</v>
      </c>
      <c r="N913" s="8" t="s">
        <v>42</v>
      </c>
      <c r="O913" s="8" t="s">
        <v>88</v>
      </c>
      <c r="P913" s="6" t="s">
        <v>44</v>
      </c>
      <c r="Q913" s="8" t="s">
        <v>45</v>
      </c>
      <c r="R913" s="10" t="s">
        <v>1743</v>
      </c>
      <c r="S913" s="11" t="s">
        <v>5869</v>
      </c>
      <c r="T913" s="6" t="s">
        <v>906</v>
      </c>
      <c r="U913" s="15" t="str">
        <f>HYPERLINK("https://media.infra-m.ru/1845/1845219/cover/1845219.jpg", "Обложка")</f>
        <v>Обложка</v>
      </c>
      <c r="V913" s="15" t="str">
        <f>HYPERLINK("https://znanium.ru/catalog/product/1845219", "Ознакомиться")</f>
        <v>Ознакомиться</v>
      </c>
      <c r="W913" s="8" t="s">
        <v>103</v>
      </c>
      <c r="X913" s="6"/>
      <c r="Y913" s="6"/>
      <c r="Z913" s="6"/>
      <c r="AA913" s="6" t="s">
        <v>123</v>
      </c>
      <c r="AB913" s="8"/>
    </row>
    <row r="914" spans="1:28" s="4" customFormat="1" ht="51.95" customHeight="1" x14ac:dyDescent="0.2">
      <c r="A914" s="5">
        <v>0</v>
      </c>
      <c r="B914" s="6" t="s">
        <v>5870</v>
      </c>
      <c r="C914" s="13">
        <v>2674</v>
      </c>
      <c r="D914" s="8" t="s">
        <v>5871</v>
      </c>
      <c r="E914" s="8" t="s">
        <v>5872</v>
      </c>
      <c r="F914" s="8" t="s">
        <v>5873</v>
      </c>
      <c r="G914" s="6" t="s">
        <v>66</v>
      </c>
      <c r="H914" s="6" t="s">
        <v>39</v>
      </c>
      <c r="I914" s="8" t="s">
        <v>133</v>
      </c>
      <c r="J914" s="9">
        <v>1</v>
      </c>
      <c r="K914" s="9">
        <v>536</v>
      </c>
      <c r="L914" s="9">
        <v>2025</v>
      </c>
      <c r="M914" s="8" t="s">
        <v>5874</v>
      </c>
      <c r="N914" s="8" t="s">
        <v>42</v>
      </c>
      <c r="O914" s="8" t="s">
        <v>88</v>
      </c>
      <c r="P914" s="6" t="s">
        <v>44</v>
      </c>
      <c r="Q914" s="8" t="s">
        <v>45</v>
      </c>
      <c r="R914" s="10" t="s">
        <v>5875</v>
      </c>
      <c r="S914" s="11" t="s">
        <v>5876</v>
      </c>
      <c r="T914" s="6"/>
      <c r="U914" s="15" t="str">
        <f>HYPERLINK("https://media.infra-m.ru/2188/2188720/cover/2188720.jpg", "Обложка")</f>
        <v>Обложка</v>
      </c>
      <c r="V914" s="15" t="str">
        <f>HYPERLINK("https://znanium.ru/catalog/product/1838401", "Ознакомиться")</f>
        <v>Ознакомиться</v>
      </c>
      <c r="W914" s="8" t="s">
        <v>272</v>
      </c>
      <c r="X914" s="6"/>
      <c r="Y914" s="6"/>
      <c r="Z914" s="6"/>
      <c r="AA914" s="6" t="s">
        <v>5877</v>
      </c>
      <c r="AB914" s="8"/>
    </row>
    <row r="915" spans="1:28" s="4" customFormat="1" ht="42" customHeight="1" x14ac:dyDescent="0.2">
      <c r="A915" s="5">
        <v>0</v>
      </c>
      <c r="B915" s="6" t="s">
        <v>5878</v>
      </c>
      <c r="C915" s="13">
        <v>1944.9</v>
      </c>
      <c r="D915" s="8" t="s">
        <v>5879</v>
      </c>
      <c r="E915" s="8" t="s">
        <v>5880</v>
      </c>
      <c r="F915" s="8" t="s">
        <v>5881</v>
      </c>
      <c r="G915" s="6" t="s">
        <v>66</v>
      </c>
      <c r="H915" s="6" t="s">
        <v>39</v>
      </c>
      <c r="I915" s="8" t="s">
        <v>133</v>
      </c>
      <c r="J915" s="9">
        <v>1</v>
      </c>
      <c r="K915" s="9">
        <v>540</v>
      </c>
      <c r="L915" s="9">
        <v>2022</v>
      </c>
      <c r="M915" s="8" t="s">
        <v>5882</v>
      </c>
      <c r="N915" s="8" t="s">
        <v>42</v>
      </c>
      <c r="O915" s="8" t="s">
        <v>88</v>
      </c>
      <c r="P915" s="6" t="s">
        <v>110</v>
      </c>
      <c r="Q915" s="8" t="s">
        <v>45</v>
      </c>
      <c r="R915" s="10" t="s">
        <v>5883</v>
      </c>
      <c r="S915" s="11"/>
      <c r="T915" s="6"/>
      <c r="U915" s="15" t="str">
        <f>HYPERLINK("https://media.infra-m.ru/1853/1853534/cover/1853534.jpg", "Обложка")</f>
        <v>Обложка</v>
      </c>
      <c r="V915" s="15" t="str">
        <f>HYPERLINK("https://znanium.ru/catalog/product/483198", "Ознакомиться")</f>
        <v>Ознакомиться</v>
      </c>
      <c r="W915" s="8" t="s">
        <v>1650</v>
      </c>
      <c r="X915" s="6"/>
      <c r="Y915" s="6"/>
      <c r="Z915" s="6"/>
      <c r="AA915" s="6" t="s">
        <v>81</v>
      </c>
      <c r="AB915" s="8"/>
    </row>
    <row r="916" spans="1:28" s="4" customFormat="1" ht="51.95" customHeight="1" x14ac:dyDescent="0.2">
      <c r="A916" s="5">
        <v>0</v>
      </c>
      <c r="B916" s="6" t="s">
        <v>5884</v>
      </c>
      <c r="C916" s="13">
        <v>1824</v>
      </c>
      <c r="D916" s="8" t="s">
        <v>5885</v>
      </c>
      <c r="E916" s="8" t="s">
        <v>5886</v>
      </c>
      <c r="F916" s="8" t="s">
        <v>5887</v>
      </c>
      <c r="G916" s="6" t="s">
        <v>38</v>
      </c>
      <c r="H916" s="6" t="s">
        <v>39</v>
      </c>
      <c r="I916" s="8" t="s">
        <v>133</v>
      </c>
      <c r="J916" s="9">
        <v>1</v>
      </c>
      <c r="K916" s="9">
        <v>364</v>
      </c>
      <c r="L916" s="9">
        <v>2025</v>
      </c>
      <c r="M916" s="8" t="s">
        <v>5888</v>
      </c>
      <c r="N916" s="8" t="s">
        <v>42</v>
      </c>
      <c r="O916" s="8" t="s">
        <v>88</v>
      </c>
      <c r="P916" s="6" t="s">
        <v>110</v>
      </c>
      <c r="Q916" s="8" t="s">
        <v>45</v>
      </c>
      <c r="R916" s="10" t="s">
        <v>5889</v>
      </c>
      <c r="S916" s="11" t="s">
        <v>5890</v>
      </c>
      <c r="T916" s="6"/>
      <c r="U916" s="15" t="str">
        <f>HYPERLINK("https://media.infra-m.ru/2173/2173957/cover/2173957.jpg", "Обложка")</f>
        <v>Обложка</v>
      </c>
      <c r="V916" s="15" t="str">
        <f>HYPERLINK("https://znanium.ru/catalog/product/2133092", "Ознакомиться")</f>
        <v>Ознакомиться</v>
      </c>
      <c r="W916" s="8" t="s">
        <v>1157</v>
      </c>
      <c r="X916" s="6"/>
      <c r="Y916" s="6"/>
      <c r="Z916" s="6"/>
      <c r="AA916" s="6" t="s">
        <v>532</v>
      </c>
      <c r="AB916" s="8"/>
    </row>
    <row r="917" spans="1:28" s="4" customFormat="1" ht="51.95" customHeight="1" x14ac:dyDescent="0.2">
      <c r="A917" s="5">
        <v>0</v>
      </c>
      <c r="B917" s="6" t="s">
        <v>5891</v>
      </c>
      <c r="C917" s="13">
        <v>1440</v>
      </c>
      <c r="D917" s="8" t="s">
        <v>5892</v>
      </c>
      <c r="E917" s="8" t="s">
        <v>5893</v>
      </c>
      <c r="F917" s="8" t="s">
        <v>142</v>
      </c>
      <c r="G917" s="6" t="s">
        <v>38</v>
      </c>
      <c r="H917" s="6" t="s">
        <v>143</v>
      </c>
      <c r="I917" s="8" t="s">
        <v>133</v>
      </c>
      <c r="J917" s="9">
        <v>1</v>
      </c>
      <c r="K917" s="9">
        <v>320</v>
      </c>
      <c r="L917" s="9">
        <v>2022</v>
      </c>
      <c r="M917" s="8" t="s">
        <v>5894</v>
      </c>
      <c r="N917" s="8" t="s">
        <v>42</v>
      </c>
      <c r="O917" s="8" t="s">
        <v>88</v>
      </c>
      <c r="P917" s="6" t="s">
        <v>44</v>
      </c>
      <c r="Q917" s="8" t="s">
        <v>45</v>
      </c>
      <c r="R917" s="10" t="s">
        <v>120</v>
      </c>
      <c r="S917" s="11" t="s">
        <v>5895</v>
      </c>
      <c r="T917" s="6"/>
      <c r="U917" s="15" t="str">
        <f>HYPERLINK("https://media.infra-m.ru/1948/1948210/cover/1948210.jpg", "Обложка")</f>
        <v>Обложка</v>
      </c>
      <c r="V917" s="15" t="str">
        <f>HYPERLINK("https://znanium.ru/catalog/product/1948210", "Ознакомиться")</f>
        <v>Ознакомиться</v>
      </c>
      <c r="W917" s="8" t="s">
        <v>147</v>
      </c>
      <c r="X917" s="6"/>
      <c r="Y917" s="6"/>
      <c r="Z917" s="6"/>
      <c r="AA917" s="6" t="s">
        <v>93</v>
      </c>
      <c r="AB917" s="8"/>
    </row>
    <row r="918" spans="1:28" s="4" customFormat="1" ht="51.95" customHeight="1" x14ac:dyDescent="0.2">
      <c r="A918" s="5">
        <v>0</v>
      </c>
      <c r="B918" s="6" t="s">
        <v>5896</v>
      </c>
      <c r="C918" s="13">
        <v>1474.9</v>
      </c>
      <c r="D918" s="8" t="s">
        <v>5897</v>
      </c>
      <c r="E918" s="8" t="s">
        <v>5898</v>
      </c>
      <c r="F918" s="8" t="s">
        <v>5899</v>
      </c>
      <c r="G918" s="6" t="s">
        <v>66</v>
      </c>
      <c r="H918" s="6" t="s">
        <v>39</v>
      </c>
      <c r="I918" s="8" t="s">
        <v>133</v>
      </c>
      <c r="J918" s="9">
        <v>1</v>
      </c>
      <c r="K918" s="9">
        <v>327</v>
      </c>
      <c r="L918" s="9">
        <v>2023</v>
      </c>
      <c r="M918" s="8" t="s">
        <v>5900</v>
      </c>
      <c r="N918" s="8" t="s">
        <v>42</v>
      </c>
      <c r="O918" s="8" t="s">
        <v>88</v>
      </c>
      <c r="P918" s="6" t="s">
        <v>44</v>
      </c>
      <c r="Q918" s="8" t="s">
        <v>45</v>
      </c>
      <c r="R918" s="10" t="s">
        <v>5901</v>
      </c>
      <c r="S918" s="11" t="s">
        <v>5902</v>
      </c>
      <c r="T918" s="6"/>
      <c r="U918" s="15" t="str">
        <f>HYPERLINK("https://media.infra-m.ru/1910/1910583/cover/1910583.jpg", "Обложка")</f>
        <v>Обложка</v>
      </c>
      <c r="V918" s="15" t="str">
        <f>HYPERLINK("https://znanium.ru/catalog/product/1910583", "Ознакомиться")</f>
        <v>Ознакомиться</v>
      </c>
      <c r="W918" s="8" t="s">
        <v>728</v>
      </c>
      <c r="X918" s="6"/>
      <c r="Y918" s="6"/>
      <c r="Z918" s="6"/>
      <c r="AA918" s="6" t="s">
        <v>155</v>
      </c>
      <c r="AB918" s="8"/>
    </row>
    <row r="919" spans="1:28" s="4" customFormat="1" ht="51.95" customHeight="1" x14ac:dyDescent="0.2">
      <c r="A919" s="5">
        <v>0</v>
      </c>
      <c r="B919" s="6" t="s">
        <v>5903</v>
      </c>
      <c r="C919" s="7">
        <v>840</v>
      </c>
      <c r="D919" s="8" t="s">
        <v>5904</v>
      </c>
      <c r="E919" s="8" t="s">
        <v>5905</v>
      </c>
      <c r="F919" s="8" t="s">
        <v>5906</v>
      </c>
      <c r="G919" s="6" t="s">
        <v>77</v>
      </c>
      <c r="H919" s="6" t="s">
        <v>39</v>
      </c>
      <c r="I919" s="8" t="s">
        <v>118</v>
      </c>
      <c r="J919" s="9">
        <v>1</v>
      </c>
      <c r="K919" s="9">
        <v>155</v>
      </c>
      <c r="L919" s="9">
        <v>2025</v>
      </c>
      <c r="M919" s="8" t="s">
        <v>5907</v>
      </c>
      <c r="N919" s="8" t="s">
        <v>42</v>
      </c>
      <c r="O919" s="8" t="s">
        <v>88</v>
      </c>
      <c r="P919" s="6" t="s">
        <v>44</v>
      </c>
      <c r="Q919" s="8" t="s">
        <v>45</v>
      </c>
      <c r="R919" s="10" t="s">
        <v>5316</v>
      </c>
      <c r="S919" s="11" t="s">
        <v>5908</v>
      </c>
      <c r="T919" s="6" t="s">
        <v>906</v>
      </c>
      <c r="U919" s="15" t="str">
        <f>HYPERLINK("https://media.infra-m.ru/2177/2177791/cover/2177791.jpg", "Обложка")</f>
        <v>Обложка</v>
      </c>
      <c r="V919" s="15" t="str">
        <f>HYPERLINK("https://znanium.ru/catalog/product/2177791", "Ознакомиться")</f>
        <v>Ознакомиться</v>
      </c>
      <c r="W919" s="8" t="s">
        <v>312</v>
      </c>
      <c r="X919" s="6"/>
      <c r="Y919" s="6"/>
      <c r="Z919" s="6"/>
      <c r="AA919" s="6" t="s">
        <v>113</v>
      </c>
      <c r="AB919" s="8"/>
    </row>
    <row r="920" spans="1:28" s="4" customFormat="1" ht="51.95" customHeight="1" x14ac:dyDescent="0.2">
      <c r="A920" s="5">
        <v>0</v>
      </c>
      <c r="B920" s="6" t="s">
        <v>5909</v>
      </c>
      <c r="C920" s="13">
        <v>1524</v>
      </c>
      <c r="D920" s="8" t="s">
        <v>5910</v>
      </c>
      <c r="E920" s="8" t="s">
        <v>5911</v>
      </c>
      <c r="F920" s="8" t="s">
        <v>5912</v>
      </c>
      <c r="G920" s="6" t="s">
        <v>66</v>
      </c>
      <c r="H920" s="6" t="s">
        <v>39</v>
      </c>
      <c r="I920" s="8" t="s">
        <v>133</v>
      </c>
      <c r="J920" s="9">
        <v>1</v>
      </c>
      <c r="K920" s="9">
        <v>337</v>
      </c>
      <c r="L920" s="9">
        <v>2023</v>
      </c>
      <c r="M920" s="8" t="s">
        <v>5913</v>
      </c>
      <c r="N920" s="8" t="s">
        <v>42</v>
      </c>
      <c r="O920" s="8" t="s">
        <v>88</v>
      </c>
      <c r="P920" s="6" t="s">
        <v>44</v>
      </c>
      <c r="Q920" s="8" t="s">
        <v>90</v>
      </c>
      <c r="R920" s="10" t="s">
        <v>1743</v>
      </c>
      <c r="S920" s="11" t="s">
        <v>5914</v>
      </c>
      <c r="T920" s="6"/>
      <c r="U920" s="15" t="str">
        <f>HYPERLINK("https://media.infra-m.ru/2006/2006097/cover/2006097.jpg", "Обложка")</f>
        <v>Обложка</v>
      </c>
      <c r="V920" s="15" t="str">
        <f>HYPERLINK("https://znanium.ru/catalog/product/1524190", "Ознакомиться")</f>
        <v>Ознакомиться</v>
      </c>
      <c r="W920" s="8" t="s">
        <v>137</v>
      </c>
      <c r="X920" s="6"/>
      <c r="Y920" s="6"/>
      <c r="Z920" s="6"/>
      <c r="AA920" s="6" t="s">
        <v>712</v>
      </c>
      <c r="AB920" s="8"/>
    </row>
    <row r="921" spans="1:28" s="4" customFormat="1" ht="51.95" customHeight="1" x14ac:dyDescent="0.2">
      <c r="A921" s="5">
        <v>0</v>
      </c>
      <c r="B921" s="6" t="s">
        <v>5915</v>
      </c>
      <c r="C921" s="13">
        <v>1350</v>
      </c>
      <c r="D921" s="8" t="s">
        <v>5916</v>
      </c>
      <c r="E921" s="8" t="s">
        <v>5917</v>
      </c>
      <c r="F921" s="8" t="s">
        <v>5918</v>
      </c>
      <c r="G921" s="6" t="s">
        <v>38</v>
      </c>
      <c r="H921" s="6" t="s">
        <v>284</v>
      </c>
      <c r="I921" s="8" t="s">
        <v>98</v>
      </c>
      <c r="J921" s="9">
        <v>1</v>
      </c>
      <c r="K921" s="9">
        <v>286</v>
      </c>
      <c r="L921" s="9">
        <v>2024</v>
      </c>
      <c r="M921" s="8" t="s">
        <v>5919</v>
      </c>
      <c r="N921" s="8" t="s">
        <v>42</v>
      </c>
      <c r="O921" s="8" t="s">
        <v>88</v>
      </c>
      <c r="P921" s="6" t="s">
        <v>110</v>
      </c>
      <c r="Q921" s="8" t="s">
        <v>100</v>
      </c>
      <c r="R921" s="10" t="s">
        <v>5920</v>
      </c>
      <c r="S921" s="11" t="s">
        <v>5921</v>
      </c>
      <c r="T921" s="6"/>
      <c r="U921" s="15" t="str">
        <f>HYPERLINK("https://media.infra-m.ru/2149/2149600/cover/2149600.jpg", "Обложка")</f>
        <v>Обложка</v>
      </c>
      <c r="V921" s="15" t="str">
        <f>HYPERLINK("https://znanium.ru/catalog/product/2149600", "Ознакомиться")</f>
        <v>Ознакомиться</v>
      </c>
      <c r="W921" s="8" t="s">
        <v>312</v>
      </c>
      <c r="X921" s="6"/>
      <c r="Y921" s="6"/>
      <c r="Z921" s="6" t="s">
        <v>129</v>
      </c>
      <c r="AA921" s="6" t="s">
        <v>138</v>
      </c>
      <c r="AB921" s="8"/>
    </row>
    <row r="922" spans="1:28" s="4" customFormat="1" ht="51.95" customHeight="1" x14ac:dyDescent="0.2">
      <c r="A922" s="5">
        <v>0</v>
      </c>
      <c r="B922" s="6" t="s">
        <v>5922</v>
      </c>
      <c r="C922" s="13">
        <v>1350</v>
      </c>
      <c r="D922" s="8" t="s">
        <v>5923</v>
      </c>
      <c r="E922" s="8" t="s">
        <v>5917</v>
      </c>
      <c r="F922" s="8" t="s">
        <v>5918</v>
      </c>
      <c r="G922" s="6" t="s">
        <v>38</v>
      </c>
      <c r="H922" s="6" t="s">
        <v>284</v>
      </c>
      <c r="I922" s="8" t="s">
        <v>133</v>
      </c>
      <c r="J922" s="9">
        <v>1</v>
      </c>
      <c r="K922" s="9">
        <v>286</v>
      </c>
      <c r="L922" s="9">
        <v>2023</v>
      </c>
      <c r="M922" s="8" t="s">
        <v>5924</v>
      </c>
      <c r="N922" s="8" t="s">
        <v>42</v>
      </c>
      <c r="O922" s="8" t="s">
        <v>88</v>
      </c>
      <c r="P922" s="6" t="s">
        <v>44</v>
      </c>
      <c r="Q922" s="8" t="s">
        <v>45</v>
      </c>
      <c r="R922" s="10" t="s">
        <v>440</v>
      </c>
      <c r="S922" s="11" t="s">
        <v>5925</v>
      </c>
      <c r="T922" s="6"/>
      <c r="U922" s="15" t="str">
        <f>HYPERLINK("https://media.infra-m.ru/1899/1899762/cover/1899762.jpg", "Обложка")</f>
        <v>Обложка</v>
      </c>
      <c r="V922" s="15" t="str">
        <f>HYPERLINK("https://znanium.ru/catalog/product/1899762", "Ознакомиться")</f>
        <v>Ознакомиться</v>
      </c>
      <c r="W922" s="8" t="s">
        <v>312</v>
      </c>
      <c r="X922" s="6"/>
      <c r="Y922" s="6"/>
      <c r="Z922" s="6"/>
      <c r="AA922" s="6" t="s">
        <v>123</v>
      </c>
      <c r="AB922" s="8"/>
    </row>
    <row r="923" spans="1:28" s="4" customFormat="1" ht="51.95" customHeight="1" x14ac:dyDescent="0.2">
      <c r="A923" s="5">
        <v>0</v>
      </c>
      <c r="B923" s="6" t="s">
        <v>5926</v>
      </c>
      <c r="C923" s="7">
        <v>690</v>
      </c>
      <c r="D923" s="8" t="s">
        <v>5927</v>
      </c>
      <c r="E923" s="8" t="s">
        <v>5928</v>
      </c>
      <c r="F923" s="8" t="s">
        <v>5929</v>
      </c>
      <c r="G923" s="6" t="s">
        <v>77</v>
      </c>
      <c r="H923" s="6" t="s">
        <v>284</v>
      </c>
      <c r="I923" s="8" t="s">
        <v>118</v>
      </c>
      <c r="J923" s="9">
        <v>1</v>
      </c>
      <c r="K923" s="9">
        <v>128</v>
      </c>
      <c r="L923" s="9">
        <v>2025</v>
      </c>
      <c r="M923" s="8" t="s">
        <v>5930</v>
      </c>
      <c r="N923" s="8" t="s">
        <v>42</v>
      </c>
      <c r="O923" s="8" t="s">
        <v>88</v>
      </c>
      <c r="P923" s="6" t="s">
        <v>44</v>
      </c>
      <c r="Q923" s="8" t="s">
        <v>45</v>
      </c>
      <c r="R923" s="10" t="s">
        <v>5931</v>
      </c>
      <c r="S923" s="11" t="s">
        <v>5932</v>
      </c>
      <c r="T923" s="6"/>
      <c r="U923" s="15" t="str">
        <f>HYPERLINK("https://media.infra-m.ru/2172/2172721/cover/2172721.jpg", "Обложка")</f>
        <v>Обложка</v>
      </c>
      <c r="V923" s="15" t="str">
        <f>HYPERLINK("https://znanium.ru/catalog/product/2172721", "Ознакомиться")</f>
        <v>Ознакомиться</v>
      </c>
      <c r="W923" s="8" t="s">
        <v>103</v>
      </c>
      <c r="X923" s="6"/>
      <c r="Y923" s="6"/>
      <c r="Z923" s="6"/>
      <c r="AA923" s="6" t="s">
        <v>1424</v>
      </c>
      <c r="AB923" s="8"/>
    </row>
    <row r="924" spans="1:28" s="4" customFormat="1" ht="51.95" customHeight="1" x14ac:dyDescent="0.2">
      <c r="A924" s="5">
        <v>0</v>
      </c>
      <c r="B924" s="6" t="s">
        <v>5933</v>
      </c>
      <c r="C924" s="7">
        <v>670</v>
      </c>
      <c r="D924" s="8" t="s">
        <v>5934</v>
      </c>
      <c r="E924" s="8" t="s">
        <v>5928</v>
      </c>
      <c r="F924" s="8" t="s">
        <v>5929</v>
      </c>
      <c r="G924" s="6" t="s">
        <v>77</v>
      </c>
      <c r="H924" s="6" t="s">
        <v>284</v>
      </c>
      <c r="I924" s="8" t="s">
        <v>98</v>
      </c>
      <c r="J924" s="9">
        <v>1</v>
      </c>
      <c r="K924" s="9">
        <v>128</v>
      </c>
      <c r="L924" s="9">
        <v>2025</v>
      </c>
      <c r="M924" s="8" t="s">
        <v>5935</v>
      </c>
      <c r="N924" s="8" t="s">
        <v>42</v>
      </c>
      <c r="O924" s="8" t="s">
        <v>88</v>
      </c>
      <c r="P924" s="6" t="s">
        <v>44</v>
      </c>
      <c r="Q924" s="8" t="s">
        <v>100</v>
      </c>
      <c r="R924" s="10" t="s">
        <v>5936</v>
      </c>
      <c r="S924" s="11" t="s">
        <v>5937</v>
      </c>
      <c r="T924" s="6"/>
      <c r="U924" s="15" t="str">
        <f>HYPERLINK("https://media.infra-m.ru/2172/2172582/cover/2172582.jpg", "Обложка")</f>
        <v>Обложка</v>
      </c>
      <c r="V924" s="15" t="str">
        <f>HYPERLINK("https://znanium.ru/catalog/product/2172582", "Ознакомиться")</f>
        <v>Ознакомиться</v>
      </c>
      <c r="W924" s="8" t="s">
        <v>103</v>
      </c>
      <c r="X924" s="6"/>
      <c r="Y924" s="6"/>
      <c r="Z924" s="6" t="s">
        <v>129</v>
      </c>
      <c r="AA924" s="6" t="s">
        <v>449</v>
      </c>
      <c r="AB924" s="8"/>
    </row>
    <row r="925" spans="1:28" s="4" customFormat="1" ht="51.95" customHeight="1" x14ac:dyDescent="0.2">
      <c r="A925" s="5">
        <v>0</v>
      </c>
      <c r="B925" s="6" t="s">
        <v>5938</v>
      </c>
      <c r="C925" s="13">
        <v>1400</v>
      </c>
      <c r="D925" s="8" t="s">
        <v>5939</v>
      </c>
      <c r="E925" s="8" t="s">
        <v>5940</v>
      </c>
      <c r="F925" s="8" t="s">
        <v>5941</v>
      </c>
      <c r="G925" s="6" t="s">
        <v>38</v>
      </c>
      <c r="H925" s="6" t="s">
        <v>39</v>
      </c>
      <c r="I925" s="8" t="s">
        <v>723</v>
      </c>
      <c r="J925" s="9">
        <v>1</v>
      </c>
      <c r="K925" s="9">
        <v>304</v>
      </c>
      <c r="L925" s="9">
        <v>2023</v>
      </c>
      <c r="M925" s="8" t="s">
        <v>5942</v>
      </c>
      <c r="N925" s="8" t="s">
        <v>42</v>
      </c>
      <c r="O925" s="8" t="s">
        <v>88</v>
      </c>
      <c r="P925" s="6" t="s">
        <v>44</v>
      </c>
      <c r="Q925" s="8" t="s">
        <v>725</v>
      </c>
      <c r="R925" s="10" t="s">
        <v>1086</v>
      </c>
      <c r="S925" s="11" t="s">
        <v>5943</v>
      </c>
      <c r="T925" s="6"/>
      <c r="U925" s="15" t="str">
        <f>HYPERLINK("https://media.infra-m.ru/2126/2126508/cover/2126508.jpg", "Обложка")</f>
        <v>Обложка</v>
      </c>
      <c r="V925" s="12"/>
      <c r="W925" s="8" t="s">
        <v>1198</v>
      </c>
      <c r="X925" s="6"/>
      <c r="Y925" s="6"/>
      <c r="Z925" s="6"/>
      <c r="AA925" s="6" t="s">
        <v>48</v>
      </c>
      <c r="AB925" s="8"/>
    </row>
    <row r="926" spans="1:28" s="4" customFormat="1" ht="51.95" customHeight="1" x14ac:dyDescent="0.2">
      <c r="A926" s="5">
        <v>0</v>
      </c>
      <c r="B926" s="6" t="s">
        <v>5944</v>
      </c>
      <c r="C926" s="13">
        <v>2410</v>
      </c>
      <c r="D926" s="8" t="s">
        <v>5945</v>
      </c>
      <c r="E926" s="8" t="s">
        <v>5946</v>
      </c>
      <c r="F926" s="8" t="s">
        <v>5947</v>
      </c>
      <c r="G926" s="6" t="s">
        <v>38</v>
      </c>
      <c r="H926" s="6" t="s">
        <v>143</v>
      </c>
      <c r="I926" s="8"/>
      <c r="J926" s="9">
        <v>1</v>
      </c>
      <c r="K926" s="9">
        <v>448</v>
      </c>
      <c r="L926" s="9">
        <v>2018</v>
      </c>
      <c r="M926" s="8" t="s">
        <v>5948</v>
      </c>
      <c r="N926" s="8" t="s">
        <v>42</v>
      </c>
      <c r="O926" s="8" t="s">
        <v>88</v>
      </c>
      <c r="P926" s="6" t="s">
        <v>44</v>
      </c>
      <c r="Q926" s="8" t="s">
        <v>45</v>
      </c>
      <c r="R926" s="10" t="s">
        <v>5949</v>
      </c>
      <c r="S926" s="11" t="s">
        <v>5950</v>
      </c>
      <c r="T926" s="6"/>
      <c r="U926" s="15" t="str">
        <f>HYPERLINK("https://media.infra-m.ru/1945/1945413/cover/1945413.jpg", "Обложка")</f>
        <v>Обложка</v>
      </c>
      <c r="V926" s="15" t="str">
        <f>HYPERLINK("https://znanium.ru/catalog/product/1229012", "Ознакомиться")</f>
        <v>Ознакомиться</v>
      </c>
      <c r="W926" s="8" t="s">
        <v>5951</v>
      </c>
      <c r="X926" s="6"/>
      <c r="Y926" s="6"/>
      <c r="Z926" s="6"/>
      <c r="AA926" s="6" t="s">
        <v>93</v>
      </c>
      <c r="AB926" s="8"/>
    </row>
    <row r="927" spans="1:28" s="4" customFormat="1" ht="51.95" customHeight="1" x14ac:dyDescent="0.2">
      <c r="A927" s="5">
        <v>0</v>
      </c>
      <c r="B927" s="6" t="s">
        <v>5952</v>
      </c>
      <c r="C927" s="13">
        <v>2017</v>
      </c>
      <c r="D927" s="8" t="s">
        <v>5953</v>
      </c>
      <c r="E927" s="8" t="s">
        <v>5954</v>
      </c>
      <c r="F927" s="8" t="s">
        <v>5955</v>
      </c>
      <c r="G927" s="6" t="s">
        <v>66</v>
      </c>
      <c r="H927" s="6" t="s">
        <v>143</v>
      </c>
      <c r="I927" s="8" t="s">
        <v>133</v>
      </c>
      <c r="J927" s="9">
        <v>1</v>
      </c>
      <c r="K927" s="9">
        <v>336</v>
      </c>
      <c r="L927" s="9">
        <v>2023</v>
      </c>
      <c r="M927" s="8" t="s">
        <v>5956</v>
      </c>
      <c r="N927" s="8" t="s">
        <v>42</v>
      </c>
      <c r="O927" s="8" t="s">
        <v>88</v>
      </c>
      <c r="P927" s="6" t="s">
        <v>44</v>
      </c>
      <c r="Q927" s="8" t="s">
        <v>45</v>
      </c>
      <c r="R927" s="10" t="s">
        <v>1086</v>
      </c>
      <c r="S927" s="11" t="s">
        <v>5957</v>
      </c>
      <c r="T927" s="6"/>
      <c r="U927" s="15" t="str">
        <f>HYPERLINK("https://media.infra-m.ru/1913/1913615/cover/1913615.jpg", "Обложка")</f>
        <v>Обложка</v>
      </c>
      <c r="V927" s="12"/>
      <c r="W927" s="8" t="s">
        <v>5951</v>
      </c>
      <c r="X927" s="6"/>
      <c r="Y927" s="6"/>
      <c r="Z927" s="6"/>
      <c r="AA927" s="6" t="s">
        <v>93</v>
      </c>
      <c r="AB927" s="8"/>
    </row>
    <row r="928" spans="1:28" s="4" customFormat="1" ht="51.95" customHeight="1" x14ac:dyDescent="0.2">
      <c r="A928" s="5">
        <v>0</v>
      </c>
      <c r="B928" s="6" t="s">
        <v>5958</v>
      </c>
      <c r="C928" s="13">
        <v>1284</v>
      </c>
      <c r="D928" s="8" t="s">
        <v>5959</v>
      </c>
      <c r="E928" s="8" t="s">
        <v>5960</v>
      </c>
      <c r="F928" s="8" t="s">
        <v>5961</v>
      </c>
      <c r="G928" s="6" t="s">
        <v>66</v>
      </c>
      <c r="H928" s="6" t="s">
        <v>39</v>
      </c>
      <c r="I928" s="8" t="s">
        <v>133</v>
      </c>
      <c r="J928" s="9">
        <v>1</v>
      </c>
      <c r="K928" s="9">
        <v>256</v>
      </c>
      <c r="L928" s="9">
        <v>2025</v>
      </c>
      <c r="M928" s="8" t="s">
        <v>5962</v>
      </c>
      <c r="N928" s="8" t="s">
        <v>42</v>
      </c>
      <c r="O928" s="8" t="s">
        <v>88</v>
      </c>
      <c r="P928" s="6" t="s">
        <v>110</v>
      </c>
      <c r="Q928" s="8" t="s">
        <v>45</v>
      </c>
      <c r="R928" s="10" t="s">
        <v>5963</v>
      </c>
      <c r="S928" s="11" t="s">
        <v>5964</v>
      </c>
      <c r="T928" s="6"/>
      <c r="U928" s="15" t="str">
        <f>HYPERLINK("https://media.infra-m.ru/2172/2172849/cover/2172849.jpg", "Обложка")</f>
        <v>Обложка</v>
      </c>
      <c r="V928" s="15" t="str">
        <f>HYPERLINK("https://znanium.ru/catalog/product/1865668", "Ознакомиться")</f>
        <v>Ознакомиться</v>
      </c>
      <c r="W928" s="8" t="s">
        <v>602</v>
      </c>
      <c r="X928" s="6"/>
      <c r="Y928" s="6"/>
      <c r="Z928" s="6"/>
      <c r="AA928" s="6" t="s">
        <v>623</v>
      </c>
      <c r="AB928" s="8"/>
    </row>
    <row r="929" spans="1:28" s="4" customFormat="1" ht="51.95" customHeight="1" x14ac:dyDescent="0.2">
      <c r="A929" s="5">
        <v>0</v>
      </c>
      <c r="B929" s="6" t="s">
        <v>5965</v>
      </c>
      <c r="C929" s="7">
        <v>890</v>
      </c>
      <c r="D929" s="8" t="s">
        <v>5966</v>
      </c>
      <c r="E929" s="8" t="s">
        <v>5967</v>
      </c>
      <c r="F929" s="8" t="s">
        <v>5968</v>
      </c>
      <c r="G929" s="6" t="s">
        <v>38</v>
      </c>
      <c r="H929" s="6" t="s">
        <v>39</v>
      </c>
      <c r="I929" s="8" t="s">
        <v>133</v>
      </c>
      <c r="J929" s="9">
        <v>1</v>
      </c>
      <c r="K929" s="9">
        <v>248</v>
      </c>
      <c r="L929" s="9">
        <v>2021</v>
      </c>
      <c r="M929" s="8" t="s">
        <v>5969</v>
      </c>
      <c r="N929" s="8" t="s">
        <v>42</v>
      </c>
      <c r="O929" s="8" t="s">
        <v>88</v>
      </c>
      <c r="P929" s="6" t="s">
        <v>110</v>
      </c>
      <c r="Q929" s="8" t="s">
        <v>45</v>
      </c>
      <c r="R929" s="10" t="s">
        <v>5963</v>
      </c>
      <c r="S929" s="11" t="s">
        <v>5970</v>
      </c>
      <c r="T929" s="6"/>
      <c r="U929" s="15" t="str">
        <f>HYPERLINK("https://media.infra-m.ru/1233/1233172/cover/1233172.jpg", "Обложка")</f>
        <v>Обложка</v>
      </c>
      <c r="V929" s="15" t="str">
        <f>HYPERLINK("https://znanium.ru/catalog/product/1865668", "Ознакомиться")</f>
        <v>Ознакомиться</v>
      </c>
      <c r="W929" s="8" t="s">
        <v>602</v>
      </c>
      <c r="X929" s="6"/>
      <c r="Y929" s="6"/>
      <c r="Z929" s="6"/>
      <c r="AA929" s="6" t="s">
        <v>93</v>
      </c>
      <c r="AB929" s="8"/>
    </row>
    <row r="930" spans="1:28" s="4" customFormat="1" ht="51.95" customHeight="1" x14ac:dyDescent="0.2">
      <c r="A930" s="5">
        <v>0</v>
      </c>
      <c r="B930" s="6" t="s">
        <v>5971</v>
      </c>
      <c r="C930" s="13">
        <v>1724</v>
      </c>
      <c r="D930" s="8" t="s">
        <v>5972</v>
      </c>
      <c r="E930" s="8" t="s">
        <v>5973</v>
      </c>
      <c r="F930" s="8" t="s">
        <v>5974</v>
      </c>
      <c r="G930" s="6" t="s">
        <v>38</v>
      </c>
      <c r="H930" s="6" t="s">
        <v>284</v>
      </c>
      <c r="I930" s="8" t="s">
        <v>98</v>
      </c>
      <c r="J930" s="9">
        <v>1</v>
      </c>
      <c r="K930" s="9">
        <v>367</v>
      </c>
      <c r="L930" s="9">
        <v>2024</v>
      </c>
      <c r="M930" s="8" t="s">
        <v>5975</v>
      </c>
      <c r="N930" s="8" t="s">
        <v>42</v>
      </c>
      <c r="O930" s="8" t="s">
        <v>88</v>
      </c>
      <c r="P930" s="6" t="s">
        <v>110</v>
      </c>
      <c r="Q930" s="8" t="s">
        <v>100</v>
      </c>
      <c r="R930" s="10" t="s">
        <v>5976</v>
      </c>
      <c r="S930" s="11" t="s">
        <v>3614</v>
      </c>
      <c r="T930" s="6"/>
      <c r="U930" s="15" t="str">
        <f>HYPERLINK("https://media.infra-m.ru/2120/2120775/cover/2120775.jpg", "Обложка")</f>
        <v>Обложка</v>
      </c>
      <c r="V930" s="15" t="str">
        <f>HYPERLINK("https://znanium.ru/catalog/product/1725239", "Ознакомиться")</f>
        <v>Ознакомиться</v>
      </c>
      <c r="W930" s="8" t="s">
        <v>122</v>
      </c>
      <c r="X930" s="6"/>
      <c r="Y930" s="6"/>
      <c r="Z930" s="6"/>
      <c r="AA930" s="6" t="s">
        <v>123</v>
      </c>
      <c r="AB930" s="8"/>
    </row>
    <row r="931" spans="1:28" s="4" customFormat="1" ht="42" customHeight="1" x14ac:dyDescent="0.2">
      <c r="A931" s="5">
        <v>0</v>
      </c>
      <c r="B931" s="6" t="s">
        <v>5977</v>
      </c>
      <c r="C931" s="13">
        <v>1454</v>
      </c>
      <c r="D931" s="8" t="s">
        <v>5978</v>
      </c>
      <c r="E931" s="8" t="s">
        <v>5979</v>
      </c>
      <c r="F931" s="8" t="s">
        <v>5974</v>
      </c>
      <c r="G931" s="6" t="s">
        <v>66</v>
      </c>
      <c r="H931" s="6" t="s">
        <v>284</v>
      </c>
      <c r="I931" s="8" t="s">
        <v>90</v>
      </c>
      <c r="J931" s="9">
        <v>1</v>
      </c>
      <c r="K931" s="9">
        <v>288</v>
      </c>
      <c r="L931" s="9">
        <v>2025</v>
      </c>
      <c r="M931" s="8" t="s">
        <v>5980</v>
      </c>
      <c r="N931" s="8" t="s">
        <v>42</v>
      </c>
      <c r="O931" s="8" t="s">
        <v>88</v>
      </c>
      <c r="P931" s="6" t="s">
        <v>44</v>
      </c>
      <c r="Q931" s="8" t="s">
        <v>90</v>
      </c>
      <c r="R931" s="10" t="s">
        <v>5981</v>
      </c>
      <c r="S931" s="11"/>
      <c r="T931" s="6"/>
      <c r="U931" s="15" t="str">
        <f>HYPERLINK("https://media.infra-m.ru/2174/2174655/cover/2174655.jpg", "Обложка")</f>
        <v>Обложка</v>
      </c>
      <c r="V931" s="15" t="str">
        <f>HYPERLINK("https://znanium.ru/catalog/product/1015197", "Ознакомиться")</f>
        <v>Ознакомиться</v>
      </c>
      <c r="W931" s="8" t="s">
        <v>122</v>
      </c>
      <c r="X931" s="6"/>
      <c r="Y931" s="6"/>
      <c r="Z931" s="6"/>
      <c r="AA931" s="6" t="s">
        <v>81</v>
      </c>
      <c r="AB931" s="8"/>
    </row>
    <row r="932" spans="1:28" s="4" customFormat="1" ht="51.95" customHeight="1" x14ac:dyDescent="0.2">
      <c r="A932" s="5">
        <v>0</v>
      </c>
      <c r="B932" s="6" t="s">
        <v>5982</v>
      </c>
      <c r="C932" s="13">
        <v>1090</v>
      </c>
      <c r="D932" s="8" t="s">
        <v>5983</v>
      </c>
      <c r="E932" s="8" t="s">
        <v>5984</v>
      </c>
      <c r="F932" s="8" t="s">
        <v>5985</v>
      </c>
      <c r="G932" s="6" t="s">
        <v>38</v>
      </c>
      <c r="H932" s="6" t="s">
        <v>284</v>
      </c>
      <c r="I932" s="8" t="s">
        <v>98</v>
      </c>
      <c r="J932" s="9">
        <v>1</v>
      </c>
      <c r="K932" s="9">
        <v>216</v>
      </c>
      <c r="L932" s="9">
        <v>2025</v>
      </c>
      <c r="M932" s="8" t="s">
        <v>5986</v>
      </c>
      <c r="N932" s="8" t="s">
        <v>42</v>
      </c>
      <c r="O932" s="8" t="s">
        <v>88</v>
      </c>
      <c r="P932" s="6" t="s">
        <v>44</v>
      </c>
      <c r="Q932" s="8" t="s">
        <v>100</v>
      </c>
      <c r="R932" s="10" t="s">
        <v>5987</v>
      </c>
      <c r="S932" s="11" t="s">
        <v>5988</v>
      </c>
      <c r="T932" s="6"/>
      <c r="U932" s="15" t="str">
        <f>HYPERLINK("https://media.infra-m.ru/2185/2185400/cover/2185400.jpg", "Обложка")</f>
        <v>Обложка</v>
      </c>
      <c r="V932" s="15" t="str">
        <f>HYPERLINK("https://znanium.ru/catalog/product/2185400", "Ознакомиться")</f>
        <v>Ознакомиться</v>
      </c>
      <c r="W932" s="8" t="s">
        <v>122</v>
      </c>
      <c r="X932" s="6"/>
      <c r="Y932" s="6"/>
      <c r="Z932" s="6"/>
      <c r="AA932" s="6" t="s">
        <v>113</v>
      </c>
      <c r="AB932" s="8"/>
    </row>
    <row r="933" spans="1:28" s="4" customFormat="1" ht="51.95" customHeight="1" x14ac:dyDescent="0.2">
      <c r="A933" s="5">
        <v>0</v>
      </c>
      <c r="B933" s="6" t="s">
        <v>5989</v>
      </c>
      <c r="C933" s="13">
        <v>1730</v>
      </c>
      <c r="D933" s="8" t="s">
        <v>5990</v>
      </c>
      <c r="E933" s="8" t="s">
        <v>5991</v>
      </c>
      <c r="F933" s="8" t="s">
        <v>5992</v>
      </c>
      <c r="G933" s="6" t="s">
        <v>38</v>
      </c>
      <c r="H933" s="6" t="s">
        <v>39</v>
      </c>
      <c r="I933" s="8" t="s">
        <v>98</v>
      </c>
      <c r="J933" s="9">
        <v>1</v>
      </c>
      <c r="K933" s="9">
        <v>375</v>
      </c>
      <c r="L933" s="9">
        <v>2024</v>
      </c>
      <c r="M933" s="8" t="s">
        <v>5993</v>
      </c>
      <c r="N933" s="8" t="s">
        <v>42</v>
      </c>
      <c r="O933" s="8" t="s">
        <v>88</v>
      </c>
      <c r="P933" s="6" t="s">
        <v>110</v>
      </c>
      <c r="Q933" s="8" t="s">
        <v>100</v>
      </c>
      <c r="R933" s="10" t="s">
        <v>5994</v>
      </c>
      <c r="S933" s="11" t="s">
        <v>5995</v>
      </c>
      <c r="T933" s="6"/>
      <c r="U933" s="15" t="str">
        <f>HYPERLINK("https://media.infra-m.ru/2102/2102044/cover/2102044.jpg", "Обложка")</f>
        <v>Обложка</v>
      </c>
      <c r="V933" s="15" t="str">
        <f>HYPERLINK("https://znanium.ru/catalog/product/2102044", "Ознакомиться")</f>
        <v>Ознакомиться</v>
      </c>
      <c r="W933" s="8" t="s">
        <v>728</v>
      </c>
      <c r="X933" s="6"/>
      <c r="Y933" s="6"/>
      <c r="Z933" s="6" t="s">
        <v>129</v>
      </c>
      <c r="AA933" s="6" t="s">
        <v>712</v>
      </c>
      <c r="AB933" s="8"/>
    </row>
    <row r="934" spans="1:28" s="4" customFormat="1" ht="51.95" customHeight="1" x14ac:dyDescent="0.2">
      <c r="A934" s="5">
        <v>0</v>
      </c>
      <c r="B934" s="6" t="s">
        <v>5996</v>
      </c>
      <c r="C934" s="13">
        <v>1770</v>
      </c>
      <c r="D934" s="8" t="s">
        <v>5997</v>
      </c>
      <c r="E934" s="8" t="s">
        <v>5991</v>
      </c>
      <c r="F934" s="8" t="s">
        <v>5992</v>
      </c>
      <c r="G934" s="6" t="s">
        <v>38</v>
      </c>
      <c r="H934" s="6" t="s">
        <v>39</v>
      </c>
      <c r="I934" s="8" t="s">
        <v>118</v>
      </c>
      <c r="J934" s="9">
        <v>1</v>
      </c>
      <c r="K934" s="9">
        <v>375</v>
      </c>
      <c r="L934" s="9">
        <v>2024</v>
      </c>
      <c r="M934" s="8" t="s">
        <v>5998</v>
      </c>
      <c r="N934" s="8" t="s">
        <v>42</v>
      </c>
      <c r="O934" s="8" t="s">
        <v>88</v>
      </c>
      <c r="P934" s="6" t="s">
        <v>110</v>
      </c>
      <c r="Q934" s="8" t="s">
        <v>45</v>
      </c>
      <c r="R934" s="10" t="s">
        <v>5999</v>
      </c>
      <c r="S934" s="11" t="s">
        <v>6000</v>
      </c>
      <c r="T934" s="6"/>
      <c r="U934" s="15" t="str">
        <f>HYPERLINK("https://media.infra-m.ru/2149/2149679/cover/2149679.jpg", "Обложка")</f>
        <v>Обложка</v>
      </c>
      <c r="V934" s="15" t="str">
        <f>HYPERLINK("https://znanium.ru/catalog/product/1854775", "Ознакомиться")</f>
        <v>Ознакомиться</v>
      </c>
      <c r="W934" s="8" t="s">
        <v>728</v>
      </c>
      <c r="X934" s="6"/>
      <c r="Y934" s="6"/>
      <c r="Z934" s="6"/>
      <c r="AA934" s="6" t="s">
        <v>389</v>
      </c>
      <c r="AB934" s="8"/>
    </row>
    <row r="935" spans="1:28" s="4" customFormat="1" ht="51.95" customHeight="1" x14ac:dyDescent="0.2">
      <c r="A935" s="5">
        <v>0</v>
      </c>
      <c r="B935" s="6" t="s">
        <v>6001</v>
      </c>
      <c r="C935" s="13">
        <v>2350</v>
      </c>
      <c r="D935" s="8" t="s">
        <v>6002</v>
      </c>
      <c r="E935" s="8" t="s">
        <v>6003</v>
      </c>
      <c r="F935" s="8" t="s">
        <v>6004</v>
      </c>
      <c r="G935" s="6" t="s">
        <v>66</v>
      </c>
      <c r="H935" s="6" t="s">
        <v>39</v>
      </c>
      <c r="I935" s="8" t="s">
        <v>98</v>
      </c>
      <c r="J935" s="9">
        <v>1</v>
      </c>
      <c r="K935" s="9">
        <v>511</v>
      </c>
      <c r="L935" s="9">
        <v>2024</v>
      </c>
      <c r="M935" s="8" t="s">
        <v>6005</v>
      </c>
      <c r="N935" s="8" t="s">
        <v>42</v>
      </c>
      <c r="O935" s="8" t="s">
        <v>88</v>
      </c>
      <c r="P935" s="6" t="s">
        <v>110</v>
      </c>
      <c r="Q935" s="8" t="s">
        <v>100</v>
      </c>
      <c r="R935" s="10" t="s">
        <v>6006</v>
      </c>
      <c r="S935" s="11" t="s">
        <v>6007</v>
      </c>
      <c r="T935" s="6"/>
      <c r="U935" s="15" t="str">
        <f>HYPERLINK("https://media.infra-m.ru/2103/2103211/cover/2103211.jpg", "Обложка")</f>
        <v>Обложка</v>
      </c>
      <c r="V935" s="15" t="str">
        <f>HYPERLINK("https://znanium.ru/catalog/product/2103211", "Ознакомиться")</f>
        <v>Ознакомиться</v>
      </c>
      <c r="W935" s="8" t="s">
        <v>728</v>
      </c>
      <c r="X935" s="6"/>
      <c r="Y935" s="6"/>
      <c r="Z935" s="6" t="s">
        <v>129</v>
      </c>
      <c r="AA935" s="6" t="s">
        <v>532</v>
      </c>
      <c r="AB935" s="8"/>
    </row>
    <row r="936" spans="1:28" s="4" customFormat="1" ht="51.95" customHeight="1" x14ac:dyDescent="0.2">
      <c r="A936" s="5">
        <v>0</v>
      </c>
      <c r="B936" s="6" t="s">
        <v>6008</v>
      </c>
      <c r="C936" s="13">
        <v>1944.9</v>
      </c>
      <c r="D936" s="8" t="s">
        <v>6009</v>
      </c>
      <c r="E936" s="8" t="s">
        <v>6003</v>
      </c>
      <c r="F936" s="8" t="s">
        <v>6010</v>
      </c>
      <c r="G936" s="6" t="s">
        <v>66</v>
      </c>
      <c r="H936" s="6" t="s">
        <v>39</v>
      </c>
      <c r="I936" s="8" t="s">
        <v>133</v>
      </c>
      <c r="J936" s="9">
        <v>1</v>
      </c>
      <c r="K936" s="9">
        <v>512</v>
      </c>
      <c r="L936" s="9">
        <v>2022</v>
      </c>
      <c r="M936" s="8" t="s">
        <v>6011</v>
      </c>
      <c r="N936" s="8" t="s">
        <v>42</v>
      </c>
      <c r="O936" s="8" t="s">
        <v>88</v>
      </c>
      <c r="P936" s="6" t="s">
        <v>110</v>
      </c>
      <c r="Q936" s="8" t="s">
        <v>45</v>
      </c>
      <c r="R936" s="10" t="s">
        <v>2442</v>
      </c>
      <c r="S936" s="11" t="s">
        <v>6012</v>
      </c>
      <c r="T936" s="6"/>
      <c r="U936" s="15" t="str">
        <f>HYPERLINK("https://media.infra-m.ru/1009/1009075/cover/1009075.jpg", "Обложка")</f>
        <v>Обложка</v>
      </c>
      <c r="V936" s="15" t="str">
        <f>HYPERLINK("https://znanium.ru/catalog/product/1009074", "Ознакомиться")</f>
        <v>Ознакомиться</v>
      </c>
      <c r="W936" s="8" t="s">
        <v>728</v>
      </c>
      <c r="X936" s="6"/>
      <c r="Y936" s="6"/>
      <c r="Z936" s="6"/>
      <c r="AA936" s="6" t="s">
        <v>1057</v>
      </c>
      <c r="AB936" s="8"/>
    </row>
    <row r="937" spans="1:28" s="4" customFormat="1" ht="51.95" customHeight="1" x14ac:dyDescent="0.2">
      <c r="A937" s="5">
        <v>0</v>
      </c>
      <c r="B937" s="6" t="s">
        <v>6013</v>
      </c>
      <c r="C937" s="13">
        <v>1354</v>
      </c>
      <c r="D937" s="8" t="s">
        <v>6014</v>
      </c>
      <c r="E937" s="8" t="s">
        <v>6015</v>
      </c>
      <c r="F937" s="8" t="s">
        <v>6016</v>
      </c>
      <c r="G937" s="6" t="s">
        <v>66</v>
      </c>
      <c r="H937" s="6" t="s">
        <v>39</v>
      </c>
      <c r="I937" s="8" t="s">
        <v>98</v>
      </c>
      <c r="J937" s="9">
        <v>1</v>
      </c>
      <c r="K937" s="9">
        <v>271</v>
      </c>
      <c r="L937" s="9">
        <v>2025</v>
      </c>
      <c r="M937" s="8" t="s">
        <v>6017</v>
      </c>
      <c r="N937" s="8" t="s">
        <v>42</v>
      </c>
      <c r="O937" s="8" t="s">
        <v>88</v>
      </c>
      <c r="P937" s="6" t="s">
        <v>44</v>
      </c>
      <c r="Q937" s="8" t="s">
        <v>100</v>
      </c>
      <c r="R937" s="10" t="s">
        <v>6018</v>
      </c>
      <c r="S937" s="11" t="s">
        <v>6019</v>
      </c>
      <c r="T937" s="6"/>
      <c r="U937" s="15" t="str">
        <f>HYPERLINK("https://media.infra-m.ru/2182/2182625/cover/2182625.jpg", "Обложка")</f>
        <v>Обложка</v>
      </c>
      <c r="V937" s="15" t="str">
        <f>HYPERLINK("https://znanium.ru/catalog/product/2132083", "Ознакомиться")</f>
        <v>Ознакомиться</v>
      </c>
      <c r="W937" s="8" t="s">
        <v>1157</v>
      </c>
      <c r="X937" s="6"/>
      <c r="Y937" s="6"/>
      <c r="Z937" s="6" t="s">
        <v>129</v>
      </c>
      <c r="AA937" s="6" t="s">
        <v>449</v>
      </c>
      <c r="AB937" s="8"/>
    </row>
    <row r="938" spans="1:28" s="4" customFormat="1" ht="51.95" customHeight="1" x14ac:dyDescent="0.2">
      <c r="A938" s="5">
        <v>0</v>
      </c>
      <c r="B938" s="6" t="s">
        <v>6020</v>
      </c>
      <c r="C938" s="13">
        <v>1220</v>
      </c>
      <c r="D938" s="8" t="s">
        <v>6021</v>
      </c>
      <c r="E938" s="8" t="s">
        <v>6015</v>
      </c>
      <c r="F938" s="8" t="s">
        <v>6016</v>
      </c>
      <c r="G938" s="6" t="s">
        <v>38</v>
      </c>
      <c r="H938" s="6" t="s">
        <v>39</v>
      </c>
      <c r="I938" s="8" t="s">
        <v>133</v>
      </c>
      <c r="J938" s="9">
        <v>1</v>
      </c>
      <c r="K938" s="9">
        <v>271</v>
      </c>
      <c r="L938" s="9">
        <v>2023</v>
      </c>
      <c r="M938" s="8" t="s">
        <v>6022</v>
      </c>
      <c r="N938" s="8" t="s">
        <v>42</v>
      </c>
      <c r="O938" s="8" t="s">
        <v>88</v>
      </c>
      <c r="P938" s="6" t="s">
        <v>44</v>
      </c>
      <c r="Q938" s="8" t="s">
        <v>45</v>
      </c>
      <c r="R938" s="10" t="s">
        <v>4314</v>
      </c>
      <c r="S938" s="11" t="s">
        <v>6023</v>
      </c>
      <c r="T938" s="6"/>
      <c r="U938" s="15" t="str">
        <f>HYPERLINK("https://media.infra-m.ru/1896/1896445/cover/1896445.jpg", "Обложка")</f>
        <v>Обложка</v>
      </c>
      <c r="V938" s="15" t="str">
        <f>HYPERLINK("https://znanium.ru/catalog/product/1896445", "Ознакомиться")</f>
        <v>Ознакомиться</v>
      </c>
      <c r="W938" s="8" t="s">
        <v>1157</v>
      </c>
      <c r="X938" s="6"/>
      <c r="Y938" s="6"/>
      <c r="Z938" s="6"/>
      <c r="AA938" s="6" t="s">
        <v>449</v>
      </c>
      <c r="AB938" s="8"/>
    </row>
    <row r="939" spans="1:28" s="4" customFormat="1" ht="42" customHeight="1" x14ac:dyDescent="0.2">
      <c r="A939" s="5">
        <v>0</v>
      </c>
      <c r="B939" s="6" t="s">
        <v>6024</v>
      </c>
      <c r="C939" s="13">
        <v>1434</v>
      </c>
      <c r="D939" s="8" t="s">
        <v>6025</v>
      </c>
      <c r="E939" s="8" t="s">
        <v>6026</v>
      </c>
      <c r="F939" s="8" t="s">
        <v>5512</v>
      </c>
      <c r="G939" s="6" t="s">
        <v>66</v>
      </c>
      <c r="H939" s="6" t="s">
        <v>143</v>
      </c>
      <c r="I939" s="8" t="s">
        <v>133</v>
      </c>
      <c r="J939" s="9">
        <v>1</v>
      </c>
      <c r="K939" s="9">
        <v>287</v>
      </c>
      <c r="L939" s="9">
        <v>2025</v>
      </c>
      <c r="M939" s="8" t="s">
        <v>6027</v>
      </c>
      <c r="N939" s="8" t="s">
        <v>42</v>
      </c>
      <c r="O939" s="8" t="s">
        <v>215</v>
      </c>
      <c r="P939" s="6" t="s">
        <v>44</v>
      </c>
      <c r="Q939" s="8" t="s">
        <v>45</v>
      </c>
      <c r="R939" s="10" t="s">
        <v>5949</v>
      </c>
      <c r="S939" s="11"/>
      <c r="T939" s="6"/>
      <c r="U939" s="15" t="str">
        <f>HYPERLINK("https://media.infra-m.ru/2173/2173964/cover/2173964.jpg", "Обложка")</f>
        <v>Обложка</v>
      </c>
      <c r="V939" s="12"/>
      <c r="W939" s="8" t="s">
        <v>122</v>
      </c>
      <c r="X939" s="6"/>
      <c r="Y939" s="6"/>
      <c r="Z939" s="6"/>
      <c r="AA939" s="6" t="s">
        <v>398</v>
      </c>
      <c r="AB939" s="8"/>
    </row>
    <row r="940" spans="1:28" s="4" customFormat="1" ht="51.95" customHeight="1" x14ac:dyDescent="0.2">
      <c r="A940" s="5">
        <v>0</v>
      </c>
      <c r="B940" s="6" t="s">
        <v>6028</v>
      </c>
      <c r="C940" s="13">
        <v>1270</v>
      </c>
      <c r="D940" s="8" t="s">
        <v>6029</v>
      </c>
      <c r="E940" s="8" t="s">
        <v>6030</v>
      </c>
      <c r="F940" s="8" t="s">
        <v>6031</v>
      </c>
      <c r="G940" s="6" t="s">
        <v>66</v>
      </c>
      <c r="H940" s="6" t="s">
        <v>39</v>
      </c>
      <c r="I940" s="8" t="s">
        <v>664</v>
      </c>
      <c r="J940" s="9">
        <v>1</v>
      </c>
      <c r="K940" s="9">
        <v>273</v>
      </c>
      <c r="L940" s="9">
        <v>2023</v>
      </c>
      <c r="M940" s="8" t="s">
        <v>6032</v>
      </c>
      <c r="N940" s="8" t="s">
        <v>42</v>
      </c>
      <c r="O940" s="8" t="s">
        <v>88</v>
      </c>
      <c r="P940" s="6" t="s">
        <v>44</v>
      </c>
      <c r="Q940" s="8" t="s">
        <v>90</v>
      </c>
      <c r="R940" s="10" t="s">
        <v>6033</v>
      </c>
      <c r="S940" s="11" t="s">
        <v>6034</v>
      </c>
      <c r="T940" s="6"/>
      <c r="U940" s="15" t="str">
        <f>HYPERLINK("https://media.infra-m.ru/2001/2001720/cover/2001720.jpg", "Обложка")</f>
        <v>Обложка</v>
      </c>
      <c r="V940" s="15" t="str">
        <f>HYPERLINK("https://znanium.ru/catalog/product/2001720", "Ознакомиться")</f>
        <v>Ознакомиться</v>
      </c>
      <c r="W940" s="8" t="s">
        <v>668</v>
      </c>
      <c r="X940" s="6"/>
      <c r="Y940" s="6"/>
      <c r="Z940" s="6"/>
      <c r="AA940" s="6" t="s">
        <v>669</v>
      </c>
      <c r="AB940" s="8"/>
    </row>
    <row r="941" spans="1:28" s="4" customFormat="1" ht="51.95" customHeight="1" x14ac:dyDescent="0.2">
      <c r="A941" s="5">
        <v>0</v>
      </c>
      <c r="B941" s="6" t="s">
        <v>6035</v>
      </c>
      <c r="C941" s="13">
        <v>1454</v>
      </c>
      <c r="D941" s="8" t="s">
        <v>6036</v>
      </c>
      <c r="E941" s="8" t="s">
        <v>6037</v>
      </c>
      <c r="F941" s="8" t="s">
        <v>4436</v>
      </c>
      <c r="G941" s="6" t="s">
        <v>66</v>
      </c>
      <c r="H941" s="6" t="s">
        <v>39</v>
      </c>
      <c r="I941" s="8" t="s">
        <v>133</v>
      </c>
      <c r="J941" s="9">
        <v>1</v>
      </c>
      <c r="K941" s="9">
        <v>321</v>
      </c>
      <c r="L941" s="9">
        <v>2023</v>
      </c>
      <c r="M941" s="8" t="s">
        <v>6038</v>
      </c>
      <c r="N941" s="8" t="s">
        <v>42</v>
      </c>
      <c r="O941" s="8" t="s">
        <v>88</v>
      </c>
      <c r="P941" s="6" t="s">
        <v>44</v>
      </c>
      <c r="Q941" s="8" t="s">
        <v>45</v>
      </c>
      <c r="R941" s="10" t="s">
        <v>6039</v>
      </c>
      <c r="S941" s="11" t="s">
        <v>6040</v>
      </c>
      <c r="T941" s="6"/>
      <c r="U941" s="15" t="str">
        <f>HYPERLINK("https://media.infra-m.ru/2006/2006840/cover/2006840.jpg", "Обложка")</f>
        <v>Обложка</v>
      </c>
      <c r="V941" s="15" t="str">
        <f>HYPERLINK("https://znanium.ru/catalog/product/1092385", "Ознакомиться")</f>
        <v>Ознакомиться</v>
      </c>
      <c r="W941" s="8" t="s">
        <v>312</v>
      </c>
      <c r="X941" s="6"/>
      <c r="Y941" s="6"/>
      <c r="Z941" s="6"/>
      <c r="AA941" s="6" t="s">
        <v>138</v>
      </c>
      <c r="AB941" s="8"/>
    </row>
    <row r="942" spans="1:28" s="4" customFormat="1" ht="51.95" customHeight="1" x14ac:dyDescent="0.2">
      <c r="A942" s="5">
        <v>0</v>
      </c>
      <c r="B942" s="6" t="s">
        <v>6041</v>
      </c>
      <c r="C942" s="13">
        <v>1444.9</v>
      </c>
      <c r="D942" s="8" t="s">
        <v>6042</v>
      </c>
      <c r="E942" s="8" t="s">
        <v>6037</v>
      </c>
      <c r="F942" s="8" t="s">
        <v>4436</v>
      </c>
      <c r="G942" s="6" t="s">
        <v>66</v>
      </c>
      <c r="H942" s="6" t="s">
        <v>39</v>
      </c>
      <c r="I942" s="8" t="s">
        <v>98</v>
      </c>
      <c r="J942" s="9">
        <v>1</v>
      </c>
      <c r="K942" s="9">
        <v>321</v>
      </c>
      <c r="L942" s="9">
        <v>2023</v>
      </c>
      <c r="M942" s="8" t="s">
        <v>6043</v>
      </c>
      <c r="N942" s="8" t="s">
        <v>42</v>
      </c>
      <c r="O942" s="8" t="s">
        <v>88</v>
      </c>
      <c r="P942" s="6" t="s">
        <v>44</v>
      </c>
      <c r="Q942" s="8" t="s">
        <v>100</v>
      </c>
      <c r="R942" s="10" t="s">
        <v>6044</v>
      </c>
      <c r="S942" s="11" t="s">
        <v>6045</v>
      </c>
      <c r="T942" s="6"/>
      <c r="U942" s="15" t="str">
        <f>HYPERLINK("https://media.infra-m.ru/1976/1976189/cover/1976189.jpg", "Обложка")</f>
        <v>Обложка</v>
      </c>
      <c r="V942" s="15" t="str">
        <f>HYPERLINK("https://znanium.ru/catalog/product/1021724", "Ознакомиться")</f>
        <v>Ознакомиться</v>
      </c>
      <c r="W942" s="8" t="s">
        <v>312</v>
      </c>
      <c r="X942" s="6"/>
      <c r="Y942" s="6"/>
      <c r="Z942" s="6" t="s">
        <v>129</v>
      </c>
      <c r="AA942" s="6" t="s">
        <v>503</v>
      </c>
      <c r="AB942" s="8"/>
    </row>
    <row r="943" spans="1:28" s="4" customFormat="1" ht="51.95" customHeight="1" x14ac:dyDescent="0.2">
      <c r="A943" s="5">
        <v>0</v>
      </c>
      <c r="B943" s="6" t="s">
        <v>6046</v>
      </c>
      <c r="C943" s="13">
        <v>1090</v>
      </c>
      <c r="D943" s="8" t="s">
        <v>6047</v>
      </c>
      <c r="E943" s="8" t="s">
        <v>6048</v>
      </c>
      <c r="F943" s="8" t="s">
        <v>6049</v>
      </c>
      <c r="G943" s="6" t="s">
        <v>38</v>
      </c>
      <c r="H943" s="6" t="s">
        <v>39</v>
      </c>
      <c r="I943" s="8" t="s">
        <v>118</v>
      </c>
      <c r="J943" s="9">
        <v>1</v>
      </c>
      <c r="K943" s="9">
        <v>211</v>
      </c>
      <c r="L943" s="9">
        <v>2025</v>
      </c>
      <c r="M943" s="8" t="s">
        <v>6050</v>
      </c>
      <c r="N943" s="8" t="s">
        <v>42</v>
      </c>
      <c r="O943" s="8" t="s">
        <v>88</v>
      </c>
      <c r="P943" s="6" t="s">
        <v>44</v>
      </c>
      <c r="Q943" s="8" t="s">
        <v>45</v>
      </c>
      <c r="R943" s="10" t="s">
        <v>6051</v>
      </c>
      <c r="S943" s="11" t="s">
        <v>6052</v>
      </c>
      <c r="T943" s="6"/>
      <c r="U943" s="15" t="str">
        <f>HYPERLINK("https://media.infra-m.ru/2168/2168873/cover/2168873.jpg", "Обложка")</f>
        <v>Обложка</v>
      </c>
      <c r="V943" s="15" t="str">
        <f>HYPERLINK("https://znanium.ru/catalog/product/2168873", "Ознакомиться")</f>
        <v>Ознакомиться</v>
      </c>
      <c r="W943" s="8" t="s">
        <v>2379</v>
      </c>
      <c r="X943" s="6"/>
      <c r="Y943" s="6"/>
      <c r="Z943" s="6"/>
      <c r="AA943" s="6" t="s">
        <v>256</v>
      </c>
      <c r="AB943" s="8"/>
    </row>
    <row r="944" spans="1:28" s="4" customFormat="1" ht="51.95" customHeight="1" x14ac:dyDescent="0.2">
      <c r="A944" s="5">
        <v>0</v>
      </c>
      <c r="B944" s="6" t="s">
        <v>6053</v>
      </c>
      <c r="C944" s="13">
        <v>2064</v>
      </c>
      <c r="D944" s="8" t="s">
        <v>6054</v>
      </c>
      <c r="E944" s="8" t="s">
        <v>6055</v>
      </c>
      <c r="F944" s="8" t="s">
        <v>6056</v>
      </c>
      <c r="G944" s="6" t="s">
        <v>66</v>
      </c>
      <c r="H944" s="6" t="s">
        <v>39</v>
      </c>
      <c r="I944" s="8" t="s">
        <v>133</v>
      </c>
      <c r="J944" s="9">
        <v>1</v>
      </c>
      <c r="K944" s="9">
        <v>412</v>
      </c>
      <c r="L944" s="9">
        <v>2025</v>
      </c>
      <c r="M944" s="8" t="s">
        <v>6057</v>
      </c>
      <c r="N944" s="8" t="s">
        <v>42</v>
      </c>
      <c r="O944" s="8" t="s">
        <v>88</v>
      </c>
      <c r="P944" s="6" t="s">
        <v>44</v>
      </c>
      <c r="Q944" s="8" t="s">
        <v>45</v>
      </c>
      <c r="R944" s="10" t="s">
        <v>6058</v>
      </c>
      <c r="S944" s="11" t="s">
        <v>6059</v>
      </c>
      <c r="T944" s="6"/>
      <c r="U944" s="15" t="str">
        <f>HYPERLINK("https://media.infra-m.ru/2168/2168869/cover/2168869.jpg", "Обложка")</f>
        <v>Обложка</v>
      </c>
      <c r="V944" s="15" t="str">
        <f>HYPERLINK("https://znanium.ru/catalog/product/2120741", "Ознакомиться")</f>
        <v>Ознакомиться</v>
      </c>
      <c r="W944" s="8" t="s">
        <v>4316</v>
      </c>
      <c r="X944" s="6"/>
      <c r="Y944" s="6"/>
      <c r="Z944" s="6"/>
      <c r="AA944" s="6" t="s">
        <v>93</v>
      </c>
      <c r="AB944" s="8"/>
    </row>
    <row r="945" spans="1:28" s="4" customFormat="1" ht="51.95" customHeight="1" x14ac:dyDescent="0.2">
      <c r="A945" s="5">
        <v>0</v>
      </c>
      <c r="B945" s="6" t="s">
        <v>6060</v>
      </c>
      <c r="C945" s="7">
        <v>980</v>
      </c>
      <c r="D945" s="8" t="s">
        <v>6061</v>
      </c>
      <c r="E945" s="8" t="s">
        <v>6062</v>
      </c>
      <c r="F945" s="8" t="s">
        <v>6063</v>
      </c>
      <c r="G945" s="6" t="s">
        <v>66</v>
      </c>
      <c r="H945" s="6" t="s">
        <v>108</v>
      </c>
      <c r="I945" s="8" t="s">
        <v>995</v>
      </c>
      <c r="J945" s="9">
        <v>1</v>
      </c>
      <c r="K945" s="9">
        <v>256</v>
      </c>
      <c r="L945" s="9">
        <v>2020</v>
      </c>
      <c r="M945" s="8" t="s">
        <v>6064</v>
      </c>
      <c r="N945" s="8" t="s">
        <v>42</v>
      </c>
      <c r="O945" s="8" t="s">
        <v>88</v>
      </c>
      <c r="P945" s="6" t="s">
        <v>110</v>
      </c>
      <c r="Q945" s="8" t="s">
        <v>45</v>
      </c>
      <c r="R945" s="10" t="s">
        <v>120</v>
      </c>
      <c r="S945" s="11" t="s">
        <v>6065</v>
      </c>
      <c r="T945" s="6"/>
      <c r="U945" s="15" t="str">
        <f>HYPERLINK("https://media.infra-m.ru/1059/1059560/cover/1059560.jpg", "Обложка")</f>
        <v>Обложка</v>
      </c>
      <c r="V945" s="15" t="str">
        <f>HYPERLINK("https://znanium.ru/catalog/product/1059560", "Ознакомиться")</f>
        <v>Ознакомиться</v>
      </c>
      <c r="W945" s="8" t="s">
        <v>122</v>
      </c>
      <c r="X945" s="6"/>
      <c r="Y945" s="6"/>
      <c r="Z945" s="6"/>
      <c r="AA945" s="6" t="s">
        <v>123</v>
      </c>
      <c r="AB945" s="8"/>
    </row>
    <row r="946" spans="1:28" s="4" customFormat="1" ht="51.95" customHeight="1" x14ac:dyDescent="0.2">
      <c r="A946" s="5">
        <v>0</v>
      </c>
      <c r="B946" s="6" t="s">
        <v>6066</v>
      </c>
      <c r="C946" s="13">
        <v>1050</v>
      </c>
      <c r="D946" s="8" t="s">
        <v>6067</v>
      </c>
      <c r="E946" s="8" t="s">
        <v>6068</v>
      </c>
      <c r="F946" s="8" t="s">
        <v>6069</v>
      </c>
      <c r="G946" s="6" t="s">
        <v>38</v>
      </c>
      <c r="H946" s="6" t="s">
        <v>39</v>
      </c>
      <c r="I946" s="8" t="s">
        <v>98</v>
      </c>
      <c r="J946" s="9">
        <v>1</v>
      </c>
      <c r="K946" s="9">
        <v>203</v>
      </c>
      <c r="L946" s="9">
        <v>2025</v>
      </c>
      <c r="M946" s="8" t="s">
        <v>6070</v>
      </c>
      <c r="N946" s="8" t="s">
        <v>42</v>
      </c>
      <c r="O946" s="8" t="s">
        <v>88</v>
      </c>
      <c r="P946" s="6" t="s">
        <v>44</v>
      </c>
      <c r="Q946" s="8" t="s">
        <v>100</v>
      </c>
      <c r="R946" s="10" t="s">
        <v>6071</v>
      </c>
      <c r="S946" s="11"/>
      <c r="T946" s="6"/>
      <c r="U946" s="15" t="str">
        <f>HYPERLINK("https://media.infra-m.ru/2170/2170814/cover/2170814.jpg", "Обложка")</f>
        <v>Обложка</v>
      </c>
      <c r="V946" s="15" t="str">
        <f>HYPERLINK("https://znanium.ru/catalog/product/2170814", "Ознакомиться")</f>
        <v>Ознакомиться</v>
      </c>
      <c r="W946" s="8" t="s">
        <v>6072</v>
      </c>
      <c r="X946" s="6"/>
      <c r="Y946" s="6"/>
      <c r="Z946" s="6"/>
      <c r="AA946" s="6" t="s">
        <v>72</v>
      </c>
      <c r="AB946" s="8" t="s">
        <v>4603</v>
      </c>
    </row>
    <row r="947" spans="1:28" s="4" customFormat="1" ht="51.95" customHeight="1" x14ac:dyDescent="0.2">
      <c r="A947" s="5">
        <v>0</v>
      </c>
      <c r="B947" s="6" t="s">
        <v>6073</v>
      </c>
      <c r="C947" s="13">
        <v>1450</v>
      </c>
      <c r="D947" s="8" t="s">
        <v>6074</v>
      </c>
      <c r="E947" s="8" t="s">
        <v>6075</v>
      </c>
      <c r="F947" s="8" t="s">
        <v>6076</v>
      </c>
      <c r="G947" s="6" t="s">
        <v>66</v>
      </c>
      <c r="H947" s="6" t="s">
        <v>39</v>
      </c>
      <c r="I947" s="8" t="s">
        <v>53</v>
      </c>
      <c r="J947" s="9">
        <v>1</v>
      </c>
      <c r="K947" s="9">
        <v>249</v>
      </c>
      <c r="L947" s="9">
        <v>2024</v>
      </c>
      <c r="M947" s="8" t="s">
        <v>6077</v>
      </c>
      <c r="N947" s="8" t="s">
        <v>42</v>
      </c>
      <c r="O947" s="8" t="s">
        <v>88</v>
      </c>
      <c r="P947" s="6" t="s">
        <v>57</v>
      </c>
      <c r="Q947" s="8" t="s">
        <v>58</v>
      </c>
      <c r="R947" s="10" t="s">
        <v>6078</v>
      </c>
      <c r="S947" s="11"/>
      <c r="T947" s="6"/>
      <c r="U947" s="15" t="str">
        <f>HYPERLINK("https://media.infra-m.ru/2048/2048109/cover/2048109.jpg", "Обложка")</f>
        <v>Обложка</v>
      </c>
      <c r="V947" s="15" t="str">
        <f>HYPERLINK("https://znanium.ru/catalog/product/2048109", "Ознакомиться")</f>
        <v>Ознакомиться</v>
      </c>
      <c r="W947" s="8" t="s">
        <v>6079</v>
      </c>
      <c r="X947" s="6" t="s">
        <v>364</v>
      </c>
      <c r="Y947" s="6"/>
      <c r="Z947" s="6"/>
      <c r="AA947" s="6" t="s">
        <v>72</v>
      </c>
      <c r="AB947" s="8"/>
    </row>
    <row r="948" spans="1:28" s="4" customFormat="1" ht="51.95" customHeight="1" x14ac:dyDescent="0.2">
      <c r="A948" s="5">
        <v>0</v>
      </c>
      <c r="B948" s="6" t="s">
        <v>6080</v>
      </c>
      <c r="C948" s="13">
        <v>1054</v>
      </c>
      <c r="D948" s="8" t="s">
        <v>6081</v>
      </c>
      <c r="E948" s="8" t="s">
        <v>6082</v>
      </c>
      <c r="F948" s="8" t="s">
        <v>6063</v>
      </c>
      <c r="G948" s="6" t="s">
        <v>38</v>
      </c>
      <c r="H948" s="6" t="s">
        <v>108</v>
      </c>
      <c r="I948" s="8" t="s">
        <v>98</v>
      </c>
      <c r="J948" s="9">
        <v>1</v>
      </c>
      <c r="K948" s="9">
        <v>224</v>
      </c>
      <c r="L948" s="9">
        <v>2024</v>
      </c>
      <c r="M948" s="8" t="s">
        <v>6083</v>
      </c>
      <c r="N948" s="8" t="s">
        <v>42</v>
      </c>
      <c r="O948" s="8" t="s">
        <v>88</v>
      </c>
      <c r="P948" s="6" t="s">
        <v>110</v>
      </c>
      <c r="Q948" s="8" t="s">
        <v>100</v>
      </c>
      <c r="R948" s="10" t="s">
        <v>6084</v>
      </c>
      <c r="S948" s="11"/>
      <c r="T948" s="6"/>
      <c r="U948" s="15" t="str">
        <f>HYPERLINK("https://media.infra-m.ru/2135/2135610/cover/2135610.jpg", "Обложка")</f>
        <v>Обложка</v>
      </c>
      <c r="V948" s="15" t="str">
        <f>HYPERLINK("https://znanium.ru/catalog/product/1817913", "Ознакомиться")</f>
        <v>Ознакомиться</v>
      </c>
      <c r="W948" s="8" t="s">
        <v>122</v>
      </c>
      <c r="X948" s="6"/>
      <c r="Y948" s="6"/>
      <c r="Z948" s="6"/>
      <c r="AA948" s="6" t="s">
        <v>113</v>
      </c>
      <c r="AB948" s="8"/>
    </row>
    <row r="949" spans="1:28" s="4" customFormat="1" ht="42" customHeight="1" x14ac:dyDescent="0.2">
      <c r="A949" s="5">
        <v>0</v>
      </c>
      <c r="B949" s="6" t="s">
        <v>6085</v>
      </c>
      <c r="C949" s="13">
        <v>1920</v>
      </c>
      <c r="D949" s="8" t="s">
        <v>6086</v>
      </c>
      <c r="E949" s="8" t="s">
        <v>6082</v>
      </c>
      <c r="F949" s="8" t="s">
        <v>6087</v>
      </c>
      <c r="G949" s="6" t="s">
        <v>66</v>
      </c>
      <c r="H949" s="6" t="s">
        <v>39</v>
      </c>
      <c r="I949" s="8" t="s">
        <v>118</v>
      </c>
      <c r="J949" s="9">
        <v>1</v>
      </c>
      <c r="K949" s="9">
        <v>371</v>
      </c>
      <c r="L949" s="9">
        <v>2025</v>
      </c>
      <c r="M949" s="8" t="s">
        <v>6088</v>
      </c>
      <c r="N949" s="8" t="s">
        <v>42</v>
      </c>
      <c r="O949" s="8" t="s">
        <v>88</v>
      </c>
      <c r="P949" s="6" t="s">
        <v>110</v>
      </c>
      <c r="Q949" s="8" t="s">
        <v>45</v>
      </c>
      <c r="R949" s="10" t="s">
        <v>750</v>
      </c>
      <c r="S949" s="11"/>
      <c r="T949" s="6"/>
      <c r="U949" s="15" t="str">
        <f>HYPERLINK("https://media.infra-m.ru/1214/1214787/cover/1214787.jpg", "Обложка")</f>
        <v>Обложка</v>
      </c>
      <c r="V949" s="15" t="str">
        <f>HYPERLINK("https://znanium.ru/catalog/product/1214787", "Ознакомиться")</f>
        <v>Ознакомиться</v>
      </c>
      <c r="W949" s="8" t="s">
        <v>137</v>
      </c>
      <c r="X949" s="6" t="s">
        <v>1069</v>
      </c>
      <c r="Y949" s="6"/>
      <c r="Z949" s="6"/>
      <c r="AA949" s="6" t="s">
        <v>365</v>
      </c>
      <c r="AB949" s="8"/>
    </row>
    <row r="950" spans="1:28" s="4" customFormat="1" ht="42" customHeight="1" x14ac:dyDescent="0.2">
      <c r="A950" s="5">
        <v>0</v>
      </c>
      <c r="B950" s="6" t="s">
        <v>6089</v>
      </c>
      <c r="C950" s="13">
        <v>1057</v>
      </c>
      <c r="D950" s="8" t="s">
        <v>6090</v>
      </c>
      <c r="E950" s="8" t="s">
        <v>6091</v>
      </c>
      <c r="F950" s="8" t="s">
        <v>6092</v>
      </c>
      <c r="G950" s="6" t="s">
        <v>77</v>
      </c>
      <c r="H950" s="6" t="s">
        <v>39</v>
      </c>
      <c r="I950" s="8" t="s">
        <v>98</v>
      </c>
      <c r="J950" s="9">
        <v>1</v>
      </c>
      <c r="K950" s="9">
        <v>112</v>
      </c>
      <c r="L950" s="9">
        <v>2024</v>
      </c>
      <c r="M950" s="8" t="s">
        <v>6093</v>
      </c>
      <c r="N950" s="8" t="s">
        <v>42</v>
      </c>
      <c r="O950" s="8" t="s">
        <v>43</v>
      </c>
      <c r="P950" s="6" t="s">
        <v>44</v>
      </c>
      <c r="Q950" s="8" t="s">
        <v>100</v>
      </c>
      <c r="R950" s="10" t="s">
        <v>6094</v>
      </c>
      <c r="S950" s="11"/>
      <c r="T950" s="6"/>
      <c r="U950" s="15" t="str">
        <f>HYPERLINK("https://media.infra-m.ru/2129/2129205/cover/2129205.jpg", "Обложка")</f>
        <v>Обложка</v>
      </c>
      <c r="V950" s="15" t="str">
        <f>HYPERLINK("https://znanium.ru/catalog/product/1081171", "Ознакомиться")</f>
        <v>Ознакомиться</v>
      </c>
      <c r="W950" s="8" t="s">
        <v>6095</v>
      </c>
      <c r="X950" s="6"/>
      <c r="Y950" s="6"/>
      <c r="Z950" s="6"/>
      <c r="AA950" s="6" t="s">
        <v>81</v>
      </c>
      <c r="AB950" s="8"/>
    </row>
    <row r="951" spans="1:28" s="4" customFormat="1" ht="51.95" customHeight="1" x14ac:dyDescent="0.2">
      <c r="A951" s="5">
        <v>0</v>
      </c>
      <c r="B951" s="6" t="s">
        <v>6096</v>
      </c>
      <c r="C951" s="13">
        <v>2954</v>
      </c>
      <c r="D951" s="8" t="s">
        <v>6097</v>
      </c>
      <c r="E951" s="8" t="s">
        <v>6098</v>
      </c>
      <c r="F951" s="8" t="s">
        <v>6099</v>
      </c>
      <c r="G951" s="6" t="s">
        <v>38</v>
      </c>
      <c r="H951" s="6" t="s">
        <v>284</v>
      </c>
      <c r="I951" s="8" t="s">
        <v>133</v>
      </c>
      <c r="J951" s="9">
        <v>1</v>
      </c>
      <c r="K951" s="9">
        <v>592</v>
      </c>
      <c r="L951" s="9">
        <v>2025</v>
      </c>
      <c r="M951" s="8" t="s">
        <v>6100</v>
      </c>
      <c r="N951" s="8" t="s">
        <v>42</v>
      </c>
      <c r="O951" s="8" t="s">
        <v>205</v>
      </c>
      <c r="P951" s="6" t="s">
        <v>110</v>
      </c>
      <c r="Q951" s="8" t="s">
        <v>45</v>
      </c>
      <c r="R951" s="10" t="s">
        <v>6101</v>
      </c>
      <c r="S951" s="11" t="s">
        <v>6102</v>
      </c>
      <c r="T951" s="6"/>
      <c r="U951" s="15" t="str">
        <f>HYPERLINK("https://media.infra-m.ru/2179/2179732/cover/2179732.jpg", "Обложка")</f>
        <v>Обложка</v>
      </c>
      <c r="V951" s="15" t="str">
        <f>HYPERLINK("https://znanium.ru/catalog/product/1856718", "Ознакомиться")</f>
        <v>Ознакомиться</v>
      </c>
      <c r="W951" s="8" t="s">
        <v>3003</v>
      </c>
      <c r="X951" s="6"/>
      <c r="Y951" s="6"/>
      <c r="Z951" s="6"/>
      <c r="AA951" s="6" t="s">
        <v>389</v>
      </c>
      <c r="AB951" s="8"/>
    </row>
    <row r="952" spans="1:28" s="4" customFormat="1" ht="51.95" customHeight="1" x14ac:dyDescent="0.2">
      <c r="A952" s="5">
        <v>0</v>
      </c>
      <c r="B952" s="6" t="s">
        <v>6103</v>
      </c>
      <c r="C952" s="13">
        <v>1890</v>
      </c>
      <c r="D952" s="8" t="s">
        <v>6104</v>
      </c>
      <c r="E952" s="8" t="s">
        <v>6105</v>
      </c>
      <c r="F952" s="8" t="s">
        <v>6106</v>
      </c>
      <c r="G952" s="6" t="s">
        <v>38</v>
      </c>
      <c r="H952" s="6" t="s">
        <v>39</v>
      </c>
      <c r="I952" s="8" t="s">
        <v>1536</v>
      </c>
      <c r="J952" s="9">
        <v>1</v>
      </c>
      <c r="K952" s="9">
        <v>400</v>
      </c>
      <c r="L952" s="9">
        <v>2024</v>
      </c>
      <c r="M952" s="8" t="s">
        <v>6107</v>
      </c>
      <c r="N952" s="8" t="s">
        <v>42</v>
      </c>
      <c r="O952" s="8" t="s">
        <v>205</v>
      </c>
      <c r="P952" s="6" t="s">
        <v>110</v>
      </c>
      <c r="Q952" s="8" t="s">
        <v>90</v>
      </c>
      <c r="R952" s="10" t="s">
        <v>6108</v>
      </c>
      <c r="S952" s="11" t="s">
        <v>6109</v>
      </c>
      <c r="T952" s="6"/>
      <c r="U952" s="15" t="str">
        <f>HYPERLINK("https://media.infra-m.ru/2134/2134106/cover/2134106.jpg", "Обложка")</f>
        <v>Обложка</v>
      </c>
      <c r="V952" s="12"/>
      <c r="W952" s="8" t="s">
        <v>728</v>
      </c>
      <c r="X952" s="6"/>
      <c r="Y952" s="6"/>
      <c r="Z952" s="6"/>
      <c r="AA952" s="6" t="s">
        <v>113</v>
      </c>
      <c r="AB952" s="8"/>
    </row>
    <row r="953" spans="1:28" s="4" customFormat="1" ht="51.95" customHeight="1" x14ac:dyDescent="0.2">
      <c r="A953" s="5">
        <v>0</v>
      </c>
      <c r="B953" s="6" t="s">
        <v>6110</v>
      </c>
      <c r="C953" s="13">
        <v>1630</v>
      </c>
      <c r="D953" s="8" t="s">
        <v>6111</v>
      </c>
      <c r="E953" s="8" t="s">
        <v>6112</v>
      </c>
      <c r="F953" s="8" t="s">
        <v>6113</v>
      </c>
      <c r="G953" s="6" t="s">
        <v>38</v>
      </c>
      <c r="H953" s="6" t="s">
        <v>39</v>
      </c>
      <c r="I953" s="8" t="s">
        <v>98</v>
      </c>
      <c r="J953" s="9">
        <v>1</v>
      </c>
      <c r="K953" s="9">
        <v>325</v>
      </c>
      <c r="L953" s="9">
        <v>2025</v>
      </c>
      <c r="M953" s="8" t="s">
        <v>6114</v>
      </c>
      <c r="N953" s="8" t="s">
        <v>42</v>
      </c>
      <c r="O953" s="8" t="s">
        <v>205</v>
      </c>
      <c r="P953" s="6" t="s">
        <v>110</v>
      </c>
      <c r="Q953" s="8" t="s">
        <v>100</v>
      </c>
      <c r="R953" s="10" t="s">
        <v>6115</v>
      </c>
      <c r="S953" s="11"/>
      <c r="T953" s="6"/>
      <c r="U953" s="15" t="str">
        <f>HYPERLINK("https://media.infra-m.ru/2172/2172141/cover/2172141.jpg", "Обложка")</f>
        <v>Обложка</v>
      </c>
      <c r="V953" s="15" t="str">
        <f>HYPERLINK("https://znanium.ru/catalog/product/2172141", "Ознакомиться")</f>
        <v>Ознакомиться</v>
      </c>
      <c r="W953" s="8" t="s">
        <v>6116</v>
      </c>
      <c r="X953" s="6" t="s">
        <v>421</v>
      </c>
      <c r="Y953" s="6"/>
      <c r="Z953" s="6" t="s">
        <v>788</v>
      </c>
      <c r="AA953" s="6" t="s">
        <v>365</v>
      </c>
      <c r="AB953" s="8"/>
    </row>
    <row r="954" spans="1:28" s="4" customFormat="1" ht="44.1" customHeight="1" x14ac:dyDescent="0.2">
      <c r="A954" s="5">
        <v>0</v>
      </c>
      <c r="B954" s="6" t="s">
        <v>6117</v>
      </c>
      <c r="C954" s="13">
        <v>1460</v>
      </c>
      <c r="D954" s="8" t="s">
        <v>6118</v>
      </c>
      <c r="E954" s="8" t="s">
        <v>6112</v>
      </c>
      <c r="F954" s="8" t="s">
        <v>6113</v>
      </c>
      <c r="G954" s="6" t="s">
        <v>38</v>
      </c>
      <c r="H954" s="6" t="s">
        <v>39</v>
      </c>
      <c r="I954" s="8" t="s">
        <v>1084</v>
      </c>
      <c r="J954" s="9">
        <v>1</v>
      </c>
      <c r="K954" s="9">
        <v>325</v>
      </c>
      <c r="L954" s="9">
        <v>2023</v>
      </c>
      <c r="M954" s="8" t="s">
        <v>6119</v>
      </c>
      <c r="N954" s="8" t="s">
        <v>42</v>
      </c>
      <c r="O954" s="8" t="s">
        <v>205</v>
      </c>
      <c r="P954" s="6" t="s">
        <v>110</v>
      </c>
      <c r="Q954" s="8" t="s">
        <v>725</v>
      </c>
      <c r="R954" s="10" t="s">
        <v>6120</v>
      </c>
      <c r="S954" s="11"/>
      <c r="T954" s="6"/>
      <c r="U954" s="15" t="str">
        <f>HYPERLINK("https://media.infra-m.ru/1900/1900939/cover/1900939.jpg", "Обложка")</f>
        <v>Обложка</v>
      </c>
      <c r="V954" s="15" t="str">
        <f>HYPERLINK("https://znanium.ru/catalog/product/1900939", "Ознакомиться")</f>
        <v>Ознакомиться</v>
      </c>
      <c r="W954" s="8" t="s">
        <v>6116</v>
      </c>
      <c r="X954" s="6"/>
      <c r="Y954" s="6"/>
      <c r="Z954" s="6"/>
      <c r="AA954" s="6" t="s">
        <v>138</v>
      </c>
      <c r="AB954" s="8"/>
    </row>
    <row r="955" spans="1:28" s="4" customFormat="1" ht="51.95" customHeight="1" x14ac:dyDescent="0.2">
      <c r="A955" s="5">
        <v>0</v>
      </c>
      <c r="B955" s="6" t="s">
        <v>6121</v>
      </c>
      <c r="C955" s="13">
        <v>1644</v>
      </c>
      <c r="D955" s="8" t="s">
        <v>6122</v>
      </c>
      <c r="E955" s="8" t="s">
        <v>6123</v>
      </c>
      <c r="F955" s="8" t="s">
        <v>6124</v>
      </c>
      <c r="G955" s="6" t="s">
        <v>38</v>
      </c>
      <c r="H955" s="6" t="s">
        <v>39</v>
      </c>
      <c r="I955" s="8" t="s">
        <v>118</v>
      </c>
      <c r="J955" s="9">
        <v>1</v>
      </c>
      <c r="K955" s="9">
        <v>348</v>
      </c>
      <c r="L955" s="9">
        <v>2024</v>
      </c>
      <c r="M955" s="8" t="s">
        <v>6125</v>
      </c>
      <c r="N955" s="8" t="s">
        <v>42</v>
      </c>
      <c r="O955" s="8" t="s">
        <v>205</v>
      </c>
      <c r="P955" s="6" t="s">
        <v>110</v>
      </c>
      <c r="Q955" s="8" t="s">
        <v>45</v>
      </c>
      <c r="R955" s="10" t="s">
        <v>6126</v>
      </c>
      <c r="S955" s="11" t="s">
        <v>6127</v>
      </c>
      <c r="T955" s="6"/>
      <c r="U955" s="15" t="str">
        <f>HYPERLINK("https://media.infra-m.ru/2140/2140022/cover/2140022.jpg", "Обложка")</f>
        <v>Обложка</v>
      </c>
      <c r="V955" s="15" t="str">
        <f>HYPERLINK("https://znanium.ru/catalog/product/2057734", "Ознакомиться")</f>
        <v>Ознакомиться</v>
      </c>
      <c r="W955" s="8" t="s">
        <v>6116</v>
      </c>
      <c r="X955" s="6"/>
      <c r="Y955" s="6"/>
      <c r="Z955" s="6"/>
      <c r="AA955" s="6" t="s">
        <v>93</v>
      </c>
      <c r="AB955" s="8"/>
    </row>
    <row r="956" spans="1:28" s="4" customFormat="1" ht="42" customHeight="1" x14ac:dyDescent="0.2">
      <c r="A956" s="5">
        <v>0</v>
      </c>
      <c r="B956" s="6" t="s">
        <v>6128</v>
      </c>
      <c r="C956" s="13">
        <v>1790</v>
      </c>
      <c r="D956" s="8" t="s">
        <v>6129</v>
      </c>
      <c r="E956" s="8" t="s">
        <v>6130</v>
      </c>
      <c r="F956" s="8" t="s">
        <v>6131</v>
      </c>
      <c r="G956" s="6" t="s">
        <v>38</v>
      </c>
      <c r="H956" s="6" t="s">
        <v>143</v>
      </c>
      <c r="I956" s="8" t="s">
        <v>98</v>
      </c>
      <c r="J956" s="9">
        <v>1</v>
      </c>
      <c r="K956" s="9">
        <v>352</v>
      </c>
      <c r="L956" s="9">
        <v>2025</v>
      </c>
      <c r="M956" s="8" t="s">
        <v>6132</v>
      </c>
      <c r="N956" s="8" t="s">
        <v>42</v>
      </c>
      <c r="O956" s="8" t="s">
        <v>205</v>
      </c>
      <c r="P956" s="6" t="s">
        <v>44</v>
      </c>
      <c r="Q956" s="8" t="s">
        <v>100</v>
      </c>
      <c r="R956" s="10" t="s">
        <v>6133</v>
      </c>
      <c r="S956" s="11"/>
      <c r="T956" s="6"/>
      <c r="U956" s="15" t="str">
        <f>HYPERLINK("https://media.infra-m.ru/2170/2170456/cover/2170456.jpg", "Обложка")</f>
        <v>Обложка</v>
      </c>
      <c r="V956" s="15" t="str">
        <f>HYPERLINK("https://znanium.ru/catalog/product/2170456", "Ознакомиться")</f>
        <v>Ознакомиться</v>
      </c>
      <c r="W956" s="8" t="s">
        <v>3003</v>
      </c>
      <c r="X956" s="6" t="s">
        <v>421</v>
      </c>
      <c r="Y956" s="6"/>
      <c r="Z956" s="6" t="s">
        <v>129</v>
      </c>
      <c r="AA956" s="6" t="s">
        <v>365</v>
      </c>
      <c r="AB956" s="8"/>
    </row>
    <row r="957" spans="1:28" s="4" customFormat="1" ht="51.95" customHeight="1" x14ac:dyDescent="0.2">
      <c r="A957" s="5">
        <v>0</v>
      </c>
      <c r="B957" s="6" t="s">
        <v>6134</v>
      </c>
      <c r="C957" s="13">
        <v>1650</v>
      </c>
      <c r="D957" s="8" t="s">
        <v>6135</v>
      </c>
      <c r="E957" s="8" t="s">
        <v>6130</v>
      </c>
      <c r="F957" s="8" t="s">
        <v>6131</v>
      </c>
      <c r="G957" s="6" t="s">
        <v>38</v>
      </c>
      <c r="H957" s="6" t="s">
        <v>143</v>
      </c>
      <c r="I957" s="8" t="s">
        <v>118</v>
      </c>
      <c r="J957" s="9">
        <v>1</v>
      </c>
      <c r="K957" s="9">
        <v>352</v>
      </c>
      <c r="L957" s="9">
        <v>2024</v>
      </c>
      <c r="M957" s="8" t="s">
        <v>6136</v>
      </c>
      <c r="N957" s="8" t="s">
        <v>42</v>
      </c>
      <c r="O957" s="8" t="s">
        <v>205</v>
      </c>
      <c r="P957" s="6" t="s">
        <v>44</v>
      </c>
      <c r="Q957" s="8" t="s">
        <v>45</v>
      </c>
      <c r="R957" s="10" t="s">
        <v>6137</v>
      </c>
      <c r="S957" s="11" t="s">
        <v>6138</v>
      </c>
      <c r="T957" s="6"/>
      <c r="U957" s="15" t="str">
        <f>HYPERLINK("https://media.infra-m.ru/2152/2152105/cover/2152105.jpg", "Обложка")</f>
        <v>Обложка</v>
      </c>
      <c r="V957" s="15" t="str">
        <f>HYPERLINK("https://znanium.ru/catalog/product/2152105", "Ознакомиться")</f>
        <v>Ознакомиться</v>
      </c>
      <c r="W957" s="8" t="s">
        <v>3003</v>
      </c>
      <c r="X957" s="6"/>
      <c r="Y957" s="6"/>
      <c r="Z957" s="6"/>
      <c r="AA957" s="6" t="s">
        <v>81</v>
      </c>
      <c r="AB957" s="8"/>
    </row>
    <row r="958" spans="1:28" s="4" customFormat="1" ht="51.95" customHeight="1" x14ac:dyDescent="0.2">
      <c r="A958" s="5">
        <v>0</v>
      </c>
      <c r="B958" s="6" t="s">
        <v>6139</v>
      </c>
      <c r="C958" s="13">
        <v>2494</v>
      </c>
      <c r="D958" s="8" t="s">
        <v>6140</v>
      </c>
      <c r="E958" s="8" t="s">
        <v>6141</v>
      </c>
      <c r="F958" s="8" t="s">
        <v>6131</v>
      </c>
      <c r="G958" s="6" t="s">
        <v>38</v>
      </c>
      <c r="H958" s="6" t="s">
        <v>143</v>
      </c>
      <c r="I958" s="8" t="s">
        <v>640</v>
      </c>
      <c r="J958" s="9">
        <v>1</v>
      </c>
      <c r="K958" s="9">
        <v>498</v>
      </c>
      <c r="L958" s="9">
        <v>2025</v>
      </c>
      <c r="M958" s="8" t="s">
        <v>6142</v>
      </c>
      <c r="N958" s="8" t="s">
        <v>42</v>
      </c>
      <c r="O958" s="8" t="s">
        <v>205</v>
      </c>
      <c r="P958" s="6" t="s">
        <v>44</v>
      </c>
      <c r="Q958" s="8" t="s">
        <v>229</v>
      </c>
      <c r="R958" s="10" t="s">
        <v>6137</v>
      </c>
      <c r="S958" s="11" t="s">
        <v>6143</v>
      </c>
      <c r="T958" s="6"/>
      <c r="U958" s="15" t="str">
        <f>HYPERLINK("https://media.infra-m.ru/2185/2185638/cover/2185638.jpg", "Обложка")</f>
        <v>Обложка</v>
      </c>
      <c r="V958" s="15" t="str">
        <f>HYPERLINK("https://znanium.ru/catalog/product/1909193", "Ознакомиться")</f>
        <v>Ознакомиться</v>
      </c>
      <c r="W958" s="8" t="s">
        <v>3003</v>
      </c>
      <c r="X958" s="6"/>
      <c r="Y958" s="6"/>
      <c r="Z958" s="6"/>
      <c r="AA958" s="6" t="s">
        <v>4853</v>
      </c>
      <c r="AB958" s="8"/>
    </row>
    <row r="959" spans="1:28" s="4" customFormat="1" ht="51.95" customHeight="1" x14ac:dyDescent="0.2">
      <c r="A959" s="5">
        <v>0</v>
      </c>
      <c r="B959" s="6" t="s">
        <v>6144</v>
      </c>
      <c r="C959" s="13">
        <v>1234.9000000000001</v>
      </c>
      <c r="D959" s="8" t="s">
        <v>6145</v>
      </c>
      <c r="E959" s="8" t="s">
        <v>6146</v>
      </c>
      <c r="F959" s="8" t="s">
        <v>6147</v>
      </c>
      <c r="G959" s="6" t="s">
        <v>66</v>
      </c>
      <c r="H959" s="6" t="s">
        <v>143</v>
      </c>
      <c r="I959" s="8" t="s">
        <v>133</v>
      </c>
      <c r="J959" s="9">
        <v>1</v>
      </c>
      <c r="K959" s="9">
        <v>432</v>
      </c>
      <c r="L959" s="9">
        <v>2017</v>
      </c>
      <c r="M959" s="8" t="s">
        <v>6148</v>
      </c>
      <c r="N959" s="8" t="s">
        <v>42</v>
      </c>
      <c r="O959" s="8" t="s">
        <v>205</v>
      </c>
      <c r="P959" s="6" t="s">
        <v>44</v>
      </c>
      <c r="Q959" s="8" t="s">
        <v>45</v>
      </c>
      <c r="R959" s="10" t="s">
        <v>6137</v>
      </c>
      <c r="S959" s="11" t="s">
        <v>6143</v>
      </c>
      <c r="T959" s="6"/>
      <c r="U959" s="15" t="str">
        <f>HYPERLINK("https://media.infra-m.ru/0754/0754417/cover/754417.jpg", "Обложка")</f>
        <v>Обложка</v>
      </c>
      <c r="V959" s="15" t="str">
        <f>HYPERLINK("https://znanium.ru/catalog/product/1909193", "Ознакомиться")</f>
        <v>Ознакомиться</v>
      </c>
      <c r="W959" s="8" t="s">
        <v>3003</v>
      </c>
      <c r="X959" s="6"/>
      <c r="Y959" s="6"/>
      <c r="Z959" s="6"/>
      <c r="AA959" s="6" t="s">
        <v>279</v>
      </c>
      <c r="AB959" s="8"/>
    </row>
    <row r="960" spans="1:28" s="4" customFormat="1" ht="51.95" customHeight="1" x14ac:dyDescent="0.2">
      <c r="A960" s="5">
        <v>0</v>
      </c>
      <c r="B960" s="6" t="s">
        <v>6149</v>
      </c>
      <c r="C960" s="13">
        <v>1494</v>
      </c>
      <c r="D960" s="8" t="s">
        <v>6150</v>
      </c>
      <c r="E960" s="8" t="s">
        <v>6151</v>
      </c>
      <c r="F960" s="8" t="s">
        <v>6152</v>
      </c>
      <c r="G960" s="6" t="s">
        <v>38</v>
      </c>
      <c r="H960" s="6" t="s">
        <v>39</v>
      </c>
      <c r="I960" s="8" t="s">
        <v>1084</v>
      </c>
      <c r="J960" s="9">
        <v>1</v>
      </c>
      <c r="K960" s="9">
        <v>299</v>
      </c>
      <c r="L960" s="9">
        <v>2025</v>
      </c>
      <c r="M960" s="8" t="s">
        <v>6153</v>
      </c>
      <c r="N960" s="8" t="s">
        <v>42</v>
      </c>
      <c r="O960" s="8" t="s">
        <v>215</v>
      </c>
      <c r="P960" s="6" t="s">
        <v>44</v>
      </c>
      <c r="Q960" s="8" t="s">
        <v>725</v>
      </c>
      <c r="R960" s="10" t="s">
        <v>6154</v>
      </c>
      <c r="S960" s="11" t="s">
        <v>6155</v>
      </c>
      <c r="T960" s="6"/>
      <c r="U960" s="15" t="str">
        <f>HYPERLINK("https://media.infra-m.ru/2179/2179029/cover/2179029.jpg", "Обложка")</f>
        <v>Обложка</v>
      </c>
      <c r="V960" s="15" t="str">
        <f>HYPERLINK("https://znanium.ru/catalog/product/2171281", "Ознакомиться")</f>
        <v>Ознакомиться</v>
      </c>
      <c r="W960" s="8" t="s">
        <v>6156</v>
      </c>
      <c r="X960" s="6"/>
      <c r="Y960" s="6"/>
      <c r="Z960" s="6"/>
      <c r="AA960" s="6" t="s">
        <v>209</v>
      </c>
      <c r="AB960" s="8"/>
    </row>
    <row r="961" spans="1:28" s="4" customFormat="1" ht="51.95" customHeight="1" x14ac:dyDescent="0.2">
      <c r="A961" s="5">
        <v>0</v>
      </c>
      <c r="B961" s="6" t="s">
        <v>6157</v>
      </c>
      <c r="C961" s="13">
        <v>1490</v>
      </c>
      <c r="D961" s="8" t="s">
        <v>6158</v>
      </c>
      <c r="E961" s="8" t="s">
        <v>6159</v>
      </c>
      <c r="F961" s="8" t="s">
        <v>6160</v>
      </c>
      <c r="G961" s="6" t="s">
        <v>38</v>
      </c>
      <c r="H961" s="6" t="s">
        <v>39</v>
      </c>
      <c r="I961" s="8" t="s">
        <v>118</v>
      </c>
      <c r="J961" s="9">
        <v>1</v>
      </c>
      <c r="K961" s="9">
        <v>325</v>
      </c>
      <c r="L961" s="9">
        <v>2024</v>
      </c>
      <c r="M961" s="8" t="s">
        <v>6161</v>
      </c>
      <c r="N961" s="8" t="s">
        <v>42</v>
      </c>
      <c r="O961" s="8" t="s">
        <v>88</v>
      </c>
      <c r="P961" s="6" t="s">
        <v>44</v>
      </c>
      <c r="Q961" s="8" t="s">
        <v>45</v>
      </c>
      <c r="R961" s="10" t="s">
        <v>6162</v>
      </c>
      <c r="S961" s="11" t="s">
        <v>3825</v>
      </c>
      <c r="T961" s="6"/>
      <c r="U961" s="15" t="str">
        <f>HYPERLINK("https://media.infra-m.ru/2079/2079287/cover/2079287.jpg", "Обложка")</f>
        <v>Обложка</v>
      </c>
      <c r="V961" s="15" t="str">
        <f>HYPERLINK("https://znanium.ru/catalog/product/2079287", "Ознакомиться")</f>
        <v>Ознакомиться</v>
      </c>
      <c r="W961" s="8" t="s">
        <v>103</v>
      </c>
      <c r="X961" s="6"/>
      <c r="Y961" s="6"/>
      <c r="Z961" s="6"/>
      <c r="AA961" s="6" t="s">
        <v>113</v>
      </c>
      <c r="AB961" s="8"/>
    </row>
    <row r="962" spans="1:28" s="4" customFormat="1" ht="51.95" customHeight="1" x14ac:dyDescent="0.2">
      <c r="A962" s="5">
        <v>0</v>
      </c>
      <c r="B962" s="6" t="s">
        <v>6163</v>
      </c>
      <c r="C962" s="13">
        <v>1730</v>
      </c>
      <c r="D962" s="8" t="s">
        <v>6164</v>
      </c>
      <c r="E962" s="8" t="s">
        <v>6165</v>
      </c>
      <c r="F962" s="8" t="s">
        <v>6166</v>
      </c>
      <c r="G962" s="6" t="s">
        <v>66</v>
      </c>
      <c r="H962" s="6" t="s">
        <v>39</v>
      </c>
      <c r="I962" s="8" t="s">
        <v>53</v>
      </c>
      <c r="J962" s="9">
        <v>1</v>
      </c>
      <c r="K962" s="9">
        <v>384</v>
      </c>
      <c r="L962" s="9">
        <v>2023</v>
      </c>
      <c r="M962" s="8" t="s">
        <v>6167</v>
      </c>
      <c r="N962" s="8" t="s">
        <v>55</v>
      </c>
      <c r="O962" s="8" t="s">
        <v>68</v>
      </c>
      <c r="P962" s="6" t="s">
        <v>57</v>
      </c>
      <c r="Q962" s="8" t="s">
        <v>58</v>
      </c>
      <c r="R962" s="10" t="s">
        <v>6168</v>
      </c>
      <c r="S962" s="11"/>
      <c r="T962" s="6"/>
      <c r="U962" s="15" t="str">
        <f>HYPERLINK("https://media.infra-m.ru/1898/1898400/cover/1898400.jpg", "Обложка")</f>
        <v>Обложка</v>
      </c>
      <c r="V962" s="15" t="str">
        <f>HYPERLINK("https://znanium.ru/catalog/product/1898400", "Ознакомиться")</f>
        <v>Ознакомиться</v>
      </c>
      <c r="W962" s="8" t="s">
        <v>6169</v>
      </c>
      <c r="X962" s="6"/>
      <c r="Y962" s="6"/>
      <c r="Z962" s="6"/>
      <c r="AA962" s="6" t="s">
        <v>669</v>
      </c>
      <c r="AB962" s="8"/>
    </row>
    <row r="963" spans="1:28" s="4" customFormat="1" ht="42" customHeight="1" x14ac:dyDescent="0.2">
      <c r="A963" s="5">
        <v>0</v>
      </c>
      <c r="B963" s="6" t="s">
        <v>6170</v>
      </c>
      <c r="C963" s="7">
        <v>710</v>
      </c>
      <c r="D963" s="8" t="s">
        <v>6171</v>
      </c>
      <c r="E963" s="8" t="s">
        <v>6172</v>
      </c>
      <c r="F963" s="8" t="s">
        <v>4857</v>
      </c>
      <c r="G963" s="6" t="s">
        <v>77</v>
      </c>
      <c r="H963" s="6" t="s">
        <v>39</v>
      </c>
      <c r="I963" s="8" t="s">
        <v>98</v>
      </c>
      <c r="J963" s="9">
        <v>1</v>
      </c>
      <c r="K963" s="9">
        <v>136</v>
      </c>
      <c r="L963" s="9">
        <v>2025</v>
      </c>
      <c r="M963" s="8" t="s">
        <v>6173</v>
      </c>
      <c r="N963" s="8" t="s">
        <v>42</v>
      </c>
      <c r="O963" s="8" t="s">
        <v>88</v>
      </c>
      <c r="P963" s="6" t="s">
        <v>44</v>
      </c>
      <c r="Q963" s="8" t="s">
        <v>100</v>
      </c>
      <c r="R963" s="10" t="s">
        <v>6174</v>
      </c>
      <c r="S963" s="11"/>
      <c r="T963" s="6"/>
      <c r="U963" s="15" t="str">
        <f>HYPERLINK("https://media.infra-m.ru/2174/2174988/cover/2174988.jpg", "Обложка")</f>
        <v>Обложка</v>
      </c>
      <c r="V963" s="15" t="str">
        <f>HYPERLINK("https://znanium.ru/catalog/product/2174988", "Ознакомиться")</f>
        <v>Ознакомиться</v>
      </c>
      <c r="W963" s="8" t="s">
        <v>4861</v>
      </c>
      <c r="X963" s="6" t="s">
        <v>421</v>
      </c>
      <c r="Y963" s="6"/>
      <c r="Z963" s="6" t="s">
        <v>163</v>
      </c>
      <c r="AA963" s="6" t="s">
        <v>365</v>
      </c>
      <c r="AB963" s="8"/>
    </row>
    <row r="964" spans="1:28" s="4" customFormat="1" ht="51.95" customHeight="1" x14ac:dyDescent="0.2">
      <c r="A964" s="5">
        <v>0</v>
      </c>
      <c r="B964" s="6" t="s">
        <v>6175</v>
      </c>
      <c r="C964" s="7">
        <v>630</v>
      </c>
      <c r="D964" s="8" t="s">
        <v>6176</v>
      </c>
      <c r="E964" s="8" t="s">
        <v>6172</v>
      </c>
      <c r="F964" s="8" t="s">
        <v>4857</v>
      </c>
      <c r="G964" s="6" t="s">
        <v>77</v>
      </c>
      <c r="H964" s="6" t="s">
        <v>39</v>
      </c>
      <c r="I964" s="8" t="s">
        <v>118</v>
      </c>
      <c r="J964" s="9">
        <v>1</v>
      </c>
      <c r="K964" s="9">
        <v>136</v>
      </c>
      <c r="L964" s="9">
        <v>2024</v>
      </c>
      <c r="M964" s="8" t="s">
        <v>6177</v>
      </c>
      <c r="N964" s="8" t="s">
        <v>42</v>
      </c>
      <c r="O964" s="8" t="s">
        <v>88</v>
      </c>
      <c r="P964" s="6" t="s">
        <v>44</v>
      </c>
      <c r="Q964" s="8" t="s">
        <v>90</v>
      </c>
      <c r="R964" s="10" t="s">
        <v>6178</v>
      </c>
      <c r="S964" s="11" t="s">
        <v>5771</v>
      </c>
      <c r="T964" s="6"/>
      <c r="U964" s="15" t="str">
        <f>HYPERLINK("https://media.infra-m.ru/2056/2056735/cover/2056735.jpg", "Обложка")</f>
        <v>Обложка</v>
      </c>
      <c r="V964" s="15" t="str">
        <f>HYPERLINK("https://znanium.ru/catalog/product/2056735", "Ознакомиться")</f>
        <v>Ознакомиться</v>
      </c>
      <c r="W964" s="8" t="s">
        <v>4861</v>
      </c>
      <c r="X964" s="6"/>
      <c r="Y964" s="6"/>
      <c r="Z964" s="6"/>
      <c r="AA964" s="6" t="s">
        <v>93</v>
      </c>
      <c r="AB964" s="8"/>
    </row>
    <row r="965" spans="1:28" s="4" customFormat="1" ht="51.95" customHeight="1" x14ac:dyDescent="0.2">
      <c r="A965" s="5">
        <v>0</v>
      </c>
      <c r="B965" s="6" t="s">
        <v>6179</v>
      </c>
      <c r="C965" s="7">
        <v>884</v>
      </c>
      <c r="D965" s="8" t="s">
        <v>6180</v>
      </c>
      <c r="E965" s="8" t="s">
        <v>6181</v>
      </c>
      <c r="F965" s="8" t="s">
        <v>2519</v>
      </c>
      <c r="G965" s="6" t="s">
        <v>66</v>
      </c>
      <c r="H965" s="6" t="s">
        <v>39</v>
      </c>
      <c r="I965" s="8" t="s">
        <v>133</v>
      </c>
      <c r="J965" s="9">
        <v>1</v>
      </c>
      <c r="K965" s="9">
        <v>176</v>
      </c>
      <c r="L965" s="9">
        <v>2025</v>
      </c>
      <c r="M965" s="8" t="s">
        <v>6182</v>
      </c>
      <c r="N965" s="8" t="s">
        <v>42</v>
      </c>
      <c r="O965" s="8" t="s">
        <v>88</v>
      </c>
      <c r="P965" s="6" t="s">
        <v>44</v>
      </c>
      <c r="Q965" s="8" t="s">
        <v>45</v>
      </c>
      <c r="R965" s="10" t="s">
        <v>3302</v>
      </c>
      <c r="S965" s="11" t="s">
        <v>6183</v>
      </c>
      <c r="T965" s="6"/>
      <c r="U965" s="15" t="str">
        <f>HYPERLINK("https://media.infra-m.ru/2141/2141742/cover/2141742.jpg", "Обложка")</f>
        <v>Обложка</v>
      </c>
      <c r="V965" s="15" t="str">
        <f>HYPERLINK("https://znanium.ru/catalog/product/1816759", "Ознакомиться")</f>
        <v>Ознакомиться</v>
      </c>
      <c r="W965" s="8" t="s">
        <v>137</v>
      </c>
      <c r="X965" s="6"/>
      <c r="Y965" s="6"/>
      <c r="Z965" s="6"/>
      <c r="AA965" s="6" t="s">
        <v>170</v>
      </c>
      <c r="AB965" s="8"/>
    </row>
    <row r="966" spans="1:28" s="4" customFormat="1" ht="51.95" customHeight="1" x14ac:dyDescent="0.2">
      <c r="A966" s="5">
        <v>0</v>
      </c>
      <c r="B966" s="6" t="s">
        <v>6184</v>
      </c>
      <c r="C966" s="13">
        <v>1544</v>
      </c>
      <c r="D966" s="8" t="s">
        <v>6185</v>
      </c>
      <c r="E966" s="8" t="s">
        <v>6186</v>
      </c>
      <c r="F966" s="8" t="s">
        <v>5899</v>
      </c>
      <c r="G966" s="6" t="s">
        <v>66</v>
      </c>
      <c r="H966" s="6" t="s">
        <v>39</v>
      </c>
      <c r="I966" s="8" t="s">
        <v>133</v>
      </c>
      <c r="J966" s="9">
        <v>1</v>
      </c>
      <c r="K966" s="9">
        <v>336</v>
      </c>
      <c r="L966" s="9">
        <v>2023</v>
      </c>
      <c r="M966" s="8" t="s">
        <v>6187</v>
      </c>
      <c r="N966" s="8" t="s">
        <v>42</v>
      </c>
      <c r="O966" s="8" t="s">
        <v>88</v>
      </c>
      <c r="P966" s="6" t="s">
        <v>44</v>
      </c>
      <c r="Q966" s="8" t="s">
        <v>45</v>
      </c>
      <c r="R966" s="10" t="s">
        <v>6188</v>
      </c>
      <c r="S966" s="11"/>
      <c r="T966" s="6"/>
      <c r="U966" s="15" t="str">
        <f>HYPERLINK("https://media.infra-m.ru/1981/1981615/cover/1981615.jpg", "Обложка")</f>
        <v>Обложка</v>
      </c>
      <c r="V966" s="15" t="str">
        <f>HYPERLINK("https://znanium.ru/catalog/product/1981615", "Ознакомиться")</f>
        <v>Ознакомиться</v>
      </c>
      <c r="W966" s="8" t="s">
        <v>728</v>
      </c>
      <c r="X966" s="6"/>
      <c r="Y966" s="6"/>
      <c r="Z966" s="6"/>
      <c r="AA966" s="6" t="s">
        <v>81</v>
      </c>
      <c r="AB966" s="8"/>
    </row>
    <row r="967" spans="1:28" s="4" customFormat="1" ht="42" customHeight="1" x14ac:dyDescent="0.2">
      <c r="A967" s="5">
        <v>0</v>
      </c>
      <c r="B967" s="6" t="s">
        <v>6189</v>
      </c>
      <c r="C967" s="13">
        <v>1250</v>
      </c>
      <c r="D967" s="8" t="s">
        <v>6190</v>
      </c>
      <c r="E967" s="8" t="s">
        <v>6191</v>
      </c>
      <c r="F967" s="8" t="s">
        <v>6192</v>
      </c>
      <c r="G967" s="6" t="s">
        <v>77</v>
      </c>
      <c r="H967" s="6" t="s">
        <v>39</v>
      </c>
      <c r="I967" s="8" t="s">
        <v>53</v>
      </c>
      <c r="J967" s="9">
        <v>1</v>
      </c>
      <c r="K967" s="9">
        <v>319</v>
      </c>
      <c r="L967" s="9">
        <v>2022</v>
      </c>
      <c r="M967" s="8" t="s">
        <v>6193</v>
      </c>
      <c r="N967" s="8" t="s">
        <v>42</v>
      </c>
      <c r="O967" s="8" t="s">
        <v>88</v>
      </c>
      <c r="P967" s="6" t="s">
        <v>57</v>
      </c>
      <c r="Q967" s="8" t="s">
        <v>58</v>
      </c>
      <c r="R967" s="10" t="s">
        <v>4326</v>
      </c>
      <c r="S967" s="11"/>
      <c r="T967" s="6"/>
      <c r="U967" s="15" t="str">
        <f>HYPERLINK("https://media.infra-m.ru/1218/1218150/cover/1218150.jpg", "Обложка")</f>
        <v>Обложка</v>
      </c>
      <c r="V967" s="15" t="str">
        <f>HYPERLINK("https://znanium.ru/catalog/product/1218150", "Ознакомиться")</f>
        <v>Ознакомиться</v>
      </c>
      <c r="W967" s="8" t="s">
        <v>1027</v>
      </c>
      <c r="X967" s="6"/>
      <c r="Y967" s="6"/>
      <c r="Z967" s="6"/>
      <c r="AA967" s="6" t="s">
        <v>449</v>
      </c>
      <c r="AB967" s="8"/>
    </row>
    <row r="968" spans="1:28" s="4" customFormat="1" ht="51.95" customHeight="1" x14ac:dyDescent="0.2">
      <c r="A968" s="5">
        <v>0</v>
      </c>
      <c r="B968" s="6" t="s">
        <v>6194</v>
      </c>
      <c r="C968" s="13">
        <v>1090</v>
      </c>
      <c r="D968" s="8" t="s">
        <v>6195</v>
      </c>
      <c r="E968" s="8" t="s">
        <v>6196</v>
      </c>
      <c r="F968" s="8" t="s">
        <v>6197</v>
      </c>
      <c r="G968" s="6" t="s">
        <v>66</v>
      </c>
      <c r="H968" s="6" t="s">
        <v>39</v>
      </c>
      <c r="I968" s="8" t="s">
        <v>118</v>
      </c>
      <c r="J968" s="9">
        <v>1</v>
      </c>
      <c r="K968" s="9">
        <v>185</v>
      </c>
      <c r="L968" s="9">
        <v>2025</v>
      </c>
      <c r="M968" s="8" t="s">
        <v>6198</v>
      </c>
      <c r="N968" s="8" t="s">
        <v>55</v>
      </c>
      <c r="O968" s="8" t="s">
        <v>68</v>
      </c>
      <c r="P968" s="6" t="s">
        <v>44</v>
      </c>
      <c r="Q968" s="8" t="s">
        <v>229</v>
      </c>
      <c r="R968" s="10" t="s">
        <v>6199</v>
      </c>
      <c r="S968" s="11"/>
      <c r="T968" s="6"/>
      <c r="U968" s="15" t="str">
        <f>HYPERLINK("https://media.infra-m.ru/2111/2111834/cover/2111834.jpg", "Обложка")</f>
        <v>Обложка</v>
      </c>
      <c r="V968" s="15" t="str">
        <f>HYPERLINK("https://znanium.ru/catalog/product/2111834", "Ознакомиться")</f>
        <v>Ознакомиться</v>
      </c>
      <c r="W968" s="8" t="s">
        <v>6200</v>
      </c>
      <c r="X968" s="6" t="s">
        <v>810</v>
      </c>
      <c r="Y968" s="6"/>
      <c r="Z968" s="6"/>
      <c r="AA968" s="6" t="s">
        <v>365</v>
      </c>
      <c r="AB968" s="8"/>
    </row>
    <row r="969" spans="1:28" s="4" customFormat="1" ht="42" customHeight="1" x14ac:dyDescent="0.2">
      <c r="A969" s="5">
        <v>0</v>
      </c>
      <c r="B969" s="6" t="s">
        <v>6201</v>
      </c>
      <c r="C969" s="13">
        <v>1130</v>
      </c>
      <c r="D969" s="8" t="s">
        <v>6202</v>
      </c>
      <c r="E969" s="8" t="s">
        <v>6203</v>
      </c>
      <c r="F969" s="8" t="s">
        <v>6204</v>
      </c>
      <c r="G969" s="6" t="s">
        <v>38</v>
      </c>
      <c r="H969" s="6" t="s">
        <v>108</v>
      </c>
      <c r="I969" s="8" t="s">
        <v>118</v>
      </c>
      <c r="J969" s="9">
        <v>1</v>
      </c>
      <c r="K969" s="9">
        <v>240</v>
      </c>
      <c r="L969" s="9">
        <v>2024</v>
      </c>
      <c r="M969" s="8" t="s">
        <v>6205</v>
      </c>
      <c r="N969" s="8" t="s">
        <v>42</v>
      </c>
      <c r="O969" s="8" t="s">
        <v>88</v>
      </c>
      <c r="P969" s="6" t="s">
        <v>110</v>
      </c>
      <c r="Q969" s="8" t="s">
        <v>90</v>
      </c>
      <c r="R969" s="10" t="s">
        <v>120</v>
      </c>
      <c r="S969" s="11"/>
      <c r="T969" s="6"/>
      <c r="U969" s="15" t="str">
        <f>HYPERLINK("https://media.infra-m.ru/2149/2149586/cover/2149586.jpg", "Обложка")</f>
        <v>Обложка</v>
      </c>
      <c r="V969" s="15" t="str">
        <f>HYPERLINK("https://znanium.ru/catalog/product/2149586", "Ознакомиться")</f>
        <v>Ознакомиться</v>
      </c>
      <c r="W969" s="8" t="s">
        <v>320</v>
      </c>
      <c r="X969" s="6"/>
      <c r="Y969" s="6"/>
      <c r="Z969" s="6"/>
      <c r="AA969" s="6" t="s">
        <v>48</v>
      </c>
      <c r="AB969" s="8"/>
    </row>
    <row r="970" spans="1:28" s="4" customFormat="1" ht="42" customHeight="1" x14ac:dyDescent="0.2">
      <c r="A970" s="5">
        <v>0</v>
      </c>
      <c r="B970" s="6" t="s">
        <v>6206</v>
      </c>
      <c r="C970" s="13">
        <v>1144</v>
      </c>
      <c r="D970" s="8" t="s">
        <v>6207</v>
      </c>
      <c r="E970" s="8" t="s">
        <v>6208</v>
      </c>
      <c r="F970" s="8" t="s">
        <v>6204</v>
      </c>
      <c r="G970" s="6" t="s">
        <v>38</v>
      </c>
      <c r="H970" s="6" t="s">
        <v>108</v>
      </c>
      <c r="I970" s="8" t="s">
        <v>118</v>
      </c>
      <c r="J970" s="9">
        <v>1</v>
      </c>
      <c r="K970" s="9">
        <v>248</v>
      </c>
      <c r="L970" s="9">
        <v>2024</v>
      </c>
      <c r="M970" s="8" t="s">
        <v>6209</v>
      </c>
      <c r="N970" s="8" t="s">
        <v>42</v>
      </c>
      <c r="O970" s="8" t="s">
        <v>88</v>
      </c>
      <c r="P970" s="6" t="s">
        <v>110</v>
      </c>
      <c r="Q970" s="8" t="s">
        <v>45</v>
      </c>
      <c r="R970" s="10" t="s">
        <v>120</v>
      </c>
      <c r="S970" s="11"/>
      <c r="T970" s="6"/>
      <c r="U970" s="15" t="str">
        <f>HYPERLINK("https://media.infra-m.ru/2101/2101486/cover/2101486.jpg", "Обложка")</f>
        <v>Обложка</v>
      </c>
      <c r="V970" s="15" t="str">
        <f>HYPERLINK("https://znanium.ru/catalog/product/2093937", "Ознакомиться")</f>
        <v>Ознакомиться</v>
      </c>
      <c r="W970" s="8" t="s">
        <v>320</v>
      </c>
      <c r="X970" s="6"/>
      <c r="Y970" s="6"/>
      <c r="Z970" s="6"/>
      <c r="AA970" s="6" t="s">
        <v>48</v>
      </c>
      <c r="AB970" s="8"/>
    </row>
    <row r="971" spans="1:28" s="4" customFormat="1" ht="51.95" customHeight="1" x14ac:dyDescent="0.2">
      <c r="A971" s="5">
        <v>0</v>
      </c>
      <c r="B971" s="6" t="s">
        <v>6210</v>
      </c>
      <c r="C971" s="13">
        <v>2070</v>
      </c>
      <c r="D971" s="8" t="s">
        <v>6211</v>
      </c>
      <c r="E971" s="8" t="s">
        <v>6212</v>
      </c>
      <c r="F971" s="8" t="s">
        <v>6213</v>
      </c>
      <c r="G971" s="6" t="s">
        <v>77</v>
      </c>
      <c r="H971" s="6" t="s">
        <v>39</v>
      </c>
      <c r="I971" s="8" t="s">
        <v>98</v>
      </c>
      <c r="J971" s="9">
        <v>1</v>
      </c>
      <c r="K971" s="9">
        <v>214</v>
      </c>
      <c r="L971" s="9">
        <v>2024</v>
      </c>
      <c r="M971" s="8" t="s">
        <v>6214</v>
      </c>
      <c r="N971" s="8" t="s">
        <v>42</v>
      </c>
      <c r="O971" s="8" t="s">
        <v>88</v>
      </c>
      <c r="P971" s="6" t="s">
        <v>44</v>
      </c>
      <c r="Q971" s="8" t="s">
        <v>100</v>
      </c>
      <c r="R971" s="10" t="s">
        <v>6215</v>
      </c>
      <c r="S971" s="11" t="s">
        <v>6216</v>
      </c>
      <c r="T971" s="6"/>
      <c r="U971" s="15" t="str">
        <f>HYPERLINK("https://media.infra-m.ru/2116/2116708/cover/2116708.jpg", "Обложка")</f>
        <v>Обложка</v>
      </c>
      <c r="V971" s="15" t="str">
        <f>HYPERLINK("https://znanium.ru/catalog/product/2116708", "Ознакомиться")</f>
        <v>Ознакомиться</v>
      </c>
      <c r="W971" s="8"/>
      <c r="X971" s="6"/>
      <c r="Y971" s="6"/>
      <c r="Z971" s="6"/>
      <c r="AA971" s="6" t="s">
        <v>279</v>
      </c>
      <c r="AB971" s="8"/>
    </row>
    <row r="972" spans="1:28" s="4" customFormat="1" ht="42" customHeight="1" x14ac:dyDescent="0.2">
      <c r="A972" s="5">
        <v>0</v>
      </c>
      <c r="B972" s="6" t="s">
        <v>6217</v>
      </c>
      <c r="C972" s="7">
        <v>530</v>
      </c>
      <c r="D972" s="8" t="s">
        <v>6218</v>
      </c>
      <c r="E972" s="8" t="s">
        <v>6219</v>
      </c>
      <c r="F972" s="8" t="s">
        <v>6220</v>
      </c>
      <c r="G972" s="6" t="s">
        <v>77</v>
      </c>
      <c r="H972" s="6" t="s">
        <v>39</v>
      </c>
      <c r="I972" s="8" t="s">
        <v>1700</v>
      </c>
      <c r="J972" s="9">
        <v>1</v>
      </c>
      <c r="K972" s="9">
        <v>108</v>
      </c>
      <c r="L972" s="9">
        <v>2024</v>
      </c>
      <c r="M972" s="8" t="s">
        <v>6221</v>
      </c>
      <c r="N972" s="8" t="s">
        <v>42</v>
      </c>
      <c r="O972" s="8" t="s">
        <v>88</v>
      </c>
      <c r="P972" s="6" t="s">
        <v>44</v>
      </c>
      <c r="Q972" s="8" t="s">
        <v>90</v>
      </c>
      <c r="R972" s="10" t="s">
        <v>6222</v>
      </c>
      <c r="S972" s="11"/>
      <c r="T972" s="6"/>
      <c r="U972" s="15" t="str">
        <f>HYPERLINK("https://media.infra-m.ru/2130/2130481/cover/2130481.jpg", "Обложка")</f>
        <v>Обложка</v>
      </c>
      <c r="V972" s="12"/>
      <c r="W972" s="8" t="s">
        <v>728</v>
      </c>
      <c r="X972" s="6"/>
      <c r="Y972" s="6"/>
      <c r="Z972" s="6"/>
      <c r="AA972" s="6" t="s">
        <v>72</v>
      </c>
      <c r="AB972" s="8"/>
    </row>
    <row r="973" spans="1:28" s="4" customFormat="1" ht="51.95" customHeight="1" x14ac:dyDescent="0.2">
      <c r="A973" s="5">
        <v>0</v>
      </c>
      <c r="B973" s="6" t="s">
        <v>6223</v>
      </c>
      <c r="C973" s="13">
        <v>2112</v>
      </c>
      <c r="D973" s="8" t="s">
        <v>6224</v>
      </c>
      <c r="E973" s="8" t="s">
        <v>6225</v>
      </c>
      <c r="F973" s="8" t="s">
        <v>6213</v>
      </c>
      <c r="G973" s="6" t="s">
        <v>38</v>
      </c>
      <c r="H973" s="6" t="s">
        <v>143</v>
      </c>
      <c r="I973" s="8" t="s">
        <v>98</v>
      </c>
      <c r="J973" s="9">
        <v>1</v>
      </c>
      <c r="K973" s="9">
        <v>352</v>
      </c>
      <c r="L973" s="9">
        <v>2024</v>
      </c>
      <c r="M973" s="8" t="s">
        <v>6226</v>
      </c>
      <c r="N973" s="8" t="s">
        <v>42</v>
      </c>
      <c r="O973" s="8" t="s">
        <v>88</v>
      </c>
      <c r="P973" s="6" t="s">
        <v>44</v>
      </c>
      <c r="Q973" s="8" t="s">
        <v>100</v>
      </c>
      <c r="R973" s="10" t="s">
        <v>6227</v>
      </c>
      <c r="S973" s="11" t="s">
        <v>254</v>
      </c>
      <c r="T973" s="6"/>
      <c r="U973" s="15" t="str">
        <f>HYPERLINK("https://media.infra-m.ru/2103/2103207/cover/2103207.jpg", "Обложка")</f>
        <v>Обложка</v>
      </c>
      <c r="V973" s="15" t="str">
        <f>HYPERLINK("https://znanium.ru/catalog/product/2103207", "Ознакомиться")</f>
        <v>Ознакомиться</v>
      </c>
      <c r="W973" s="8"/>
      <c r="X973" s="6"/>
      <c r="Y973" s="6"/>
      <c r="Z973" s="6"/>
      <c r="AA973" s="6" t="s">
        <v>155</v>
      </c>
      <c r="AB973" s="8"/>
    </row>
    <row r="974" spans="1:28" s="4" customFormat="1" ht="51.95" customHeight="1" x14ac:dyDescent="0.2">
      <c r="A974" s="5">
        <v>0</v>
      </c>
      <c r="B974" s="6" t="s">
        <v>6228</v>
      </c>
      <c r="C974" s="7">
        <v>994</v>
      </c>
      <c r="D974" s="8" t="s">
        <v>6229</v>
      </c>
      <c r="E974" s="8" t="s">
        <v>6230</v>
      </c>
      <c r="F974" s="8" t="s">
        <v>6231</v>
      </c>
      <c r="G974" s="6" t="s">
        <v>66</v>
      </c>
      <c r="H974" s="6" t="s">
        <v>39</v>
      </c>
      <c r="I974" s="8" t="s">
        <v>133</v>
      </c>
      <c r="J974" s="9">
        <v>1</v>
      </c>
      <c r="K974" s="9">
        <v>198</v>
      </c>
      <c r="L974" s="9">
        <v>2025</v>
      </c>
      <c r="M974" s="8" t="s">
        <v>6232</v>
      </c>
      <c r="N974" s="8" t="s">
        <v>42</v>
      </c>
      <c r="O974" s="8" t="s">
        <v>88</v>
      </c>
      <c r="P974" s="6" t="s">
        <v>44</v>
      </c>
      <c r="Q974" s="8" t="s">
        <v>45</v>
      </c>
      <c r="R974" s="10" t="s">
        <v>6233</v>
      </c>
      <c r="S974" s="11"/>
      <c r="T974" s="6"/>
      <c r="U974" s="15" t="str">
        <f>HYPERLINK("https://media.infra-m.ru/2183/2183310/cover/2183310.jpg", "Обложка")</f>
        <v>Обложка</v>
      </c>
      <c r="V974" s="15" t="str">
        <f>HYPERLINK("https://znanium.ru/catalog/product/959399", "Ознакомиться")</f>
        <v>Ознакомиться</v>
      </c>
      <c r="W974" s="8" t="s">
        <v>312</v>
      </c>
      <c r="X974" s="6"/>
      <c r="Y974" s="6"/>
      <c r="Z974" s="6"/>
      <c r="AA974" s="6" t="s">
        <v>81</v>
      </c>
      <c r="AB974" s="8"/>
    </row>
    <row r="975" spans="1:28" s="4" customFormat="1" ht="51.95" customHeight="1" x14ac:dyDescent="0.2">
      <c r="A975" s="5">
        <v>0</v>
      </c>
      <c r="B975" s="6" t="s">
        <v>6234</v>
      </c>
      <c r="C975" s="7">
        <v>550</v>
      </c>
      <c r="D975" s="8" t="s">
        <v>6235</v>
      </c>
      <c r="E975" s="8" t="s">
        <v>6236</v>
      </c>
      <c r="F975" s="8" t="s">
        <v>6237</v>
      </c>
      <c r="G975" s="6" t="s">
        <v>77</v>
      </c>
      <c r="H975" s="6" t="s">
        <v>143</v>
      </c>
      <c r="I975" s="8" t="s">
        <v>98</v>
      </c>
      <c r="J975" s="9">
        <v>1</v>
      </c>
      <c r="K975" s="9">
        <v>95</v>
      </c>
      <c r="L975" s="9">
        <v>2024</v>
      </c>
      <c r="M975" s="8" t="s">
        <v>6238</v>
      </c>
      <c r="N975" s="8" t="s">
        <v>42</v>
      </c>
      <c r="O975" s="8" t="s">
        <v>88</v>
      </c>
      <c r="P975" s="6" t="s">
        <v>44</v>
      </c>
      <c r="Q975" s="8" t="s">
        <v>100</v>
      </c>
      <c r="R975" s="10" t="s">
        <v>6239</v>
      </c>
      <c r="S975" s="11" t="s">
        <v>6240</v>
      </c>
      <c r="T975" s="6"/>
      <c r="U975" s="15" t="str">
        <f>HYPERLINK("https://media.infra-m.ru/2138/2138785/cover/2138785.jpg", "Обложка")</f>
        <v>Обложка</v>
      </c>
      <c r="V975" s="15" t="str">
        <f>HYPERLINK("https://znanium.ru/catalog/product/2138785", "Ознакомиться")</f>
        <v>Ознакомиться</v>
      </c>
      <c r="W975" s="8" t="s">
        <v>6241</v>
      </c>
      <c r="X975" s="6"/>
      <c r="Y975" s="6"/>
      <c r="Z975" s="6"/>
      <c r="AA975" s="6" t="s">
        <v>548</v>
      </c>
      <c r="AB975" s="8"/>
    </row>
    <row r="976" spans="1:28" s="4" customFormat="1" ht="51.95" customHeight="1" x14ac:dyDescent="0.2">
      <c r="A976" s="5">
        <v>0</v>
      </c>
      <c r="B976" s="6" t="s">
        <v>6242</v>
      </c>
      <c r="C976" s="13">
        <v>1290</v>
      </c>
      <c r="D976" s="8" t="s">
        <v>6243</v>
      </c>
      <c r="E976" s="8" t="s">
        <v>6244</v>
      </c>
      <c r="F976" s="8" t="s">
        <v>2028</v>
      </c>
      <c r="G976" s="6" t="s">
        <v>38</v>
      </c>
      <c r="H976" s="6" t="s">
        <v>39</v>
      </c>
      <c r="I976" s="8" t="s">
        <v>118</v>
      </c>
      <c r="J976" s="9">
        <v>1</v>
      </c>
      <c r="K976" s="9">
        <v>259</v>
      </c>
      <c r="L976" s="9">
        <v>2024</v>
      </c>
      <c r="M976" s="8" t="s">
        <v>6245</v>
      </c>
      <c r="N976" s="8" t="s">
        <v>42</v>
      </c>
      <c r="O976" s="8" t="s">
        <v>88</v>
      </c>
      <c r="P976" s="6" t="s">
        <v>44</v>
      </c>
      <c r="Q976" s="8" t="s">
        <v>45</v>
      </c>
      <c r="R976" s="10" t="s">
        <v>216</v>
      </c>
      <c r="S976" s="11" t="s">
        <v>6246</v>
      </c>
      <c r="T976" s="6" t="s">
        <v>906</v>
      </c>
      <c r="U976" s="15" t="str">
        <f>HYPERLINK("https://media.infra-m.ru/2102/2102676/cover/2102676.jpg", "Обложка")</f>
        <v>Обложка</v>
      </c>
      <c r="V976" s="15" t="str">
        <f>HYPERLINK("https://znanium.ru/catalog/product/2102676", "Ознакомиться")</f>
        <v>Ознакомиться</v>
      </c>
      <c r="W976" s="8" t="s">
        <v>1686</v>
      </c>
      <c r="X976" s="6"/>
      <c r="Y976" s="6"/>
      <c r="Z976" s="6"/>
      <c r="AA976" s="6" t="s">
        <v>449</v>
      </c>
      <c r="AB976" s="8"/>
    </row>
    <row r="977" spans="1:28" s="4" customFormat="1" ht="42" customHeight="1" x14ac:dyDescent="0.2">
      <c r="A977" s="5">
        <v>0</v>
      </c>
      <c r="B977" s="6" t="s">
        <v>6247</v>
      </c>
      <c r="C977" s="13">
        <v>1240</v>
      </c>
      <c r="D977" s="8" t="s">
        <v>6248</v>
      </c>
      <c r="E977" s="8" t="s">
        <v>6249</v>
      </c>
      <c r="F977" s="8" t="s">
        <v>6250</v>
      </c>
      <c r="G977" s="6" t="s">
        <v>66</v>
      </c>
      <c r="H977" s="6" t="s">
        <v>39</v>
      </c>
      <c r="I977" s="8" t="s">
        <v>118</v>
      </c>
      <c r="J977" s="9">
        <v>1</v>
      </c>
      <c r="K977" s="9">
        <v>256</v>
      </c>
      <c r="L977" s="9">
        <v>2024</v>
      </c>
      <c r="M977" s="8" t="s">
        <v>6251</v>
      </c>
      <c r="N977" s="8" t="s">
        <v>42</v>
      </c>
      <c r="O977" s="8" t="s">
        <v>88</v>
      </c>
      <c r="P977" s="6" t="s">
        <v>44</v>
      </c>
      <c r="Q977" s="8" t="s">
        <v>45</v>
      </c>
      <c r="R977" s="10" t="s">
        <v>6252</v>
      </c>
      <c r="S977" s="11"/>
      <c r="T977" s="6" t="s">
        <v>906</v>
      </c>
      <c r="U977" s="15" t="str">
        <f>HYPERLINK("https://media.infra-m.ru/1865/1865669/cover/1865669.jpg", "Обложка")</f>
        <v>Обложка</v>
      </c>
      <c r="V977" s="15" t="str">
        <f>HYPERLINK("https://znanium.ru/catalog/product/1865669", "Ознакомиться")</f>
        <v>Ознакомиться</v>
      </c>
      <c r="W977" s="8" t="s">
        <v>434</v>
      </c>
      <c r="X977" s="6"/>
      <c r="Y977" s="6"/>
      <c r="Z977" s="6"/>
      <c r="AA977" s="6" t="s">
        <v>72</v>
      </c>
      <c r="AB977" s="8"/>
    </row>
    <row r="978" spans="1:28" s="4" customFormat="1" ht="51.95" customHeight="1" x14ac:dyDescent="0.2">
      <c r="A978" s="5">
        <v>0</v>
      </c>
      <c r="B978" s="6" t="s">
        <v>6253</v>
      </c>
      <c r="C978" s="13">
        <v>1524</v>
      </c>
      <c r="D978" s="8" t="s">
        <v>6254</v>
      </c>
      <c r="E978" s="8" t="s">
        <v>6255</v>
      </c>
      <c r="F978" s="8" t="s">
        <v>6256</v>
      </c>
      <c r="G978" s="6" t="s">
        <v>38</v>
      </c>
      <c r="H978" s="6" t="s">
        <v>284</v>
      </c>
      <c r="I978" s="8" t="s">
        <v>98</v>
      </c>
      <c r="J978" s="9">
        <v>1</v>
      </c>
      <c r="K978" s="9">
        <v>272</v>
      </c>
      <c r="L978" s="9">
        <v>2024</v>
      </c>
      <c r="M978" s="8" t="s">
        <v>6257</v>
      </c>
      <c r="N978" s="8" t="s">
        <v>42</v>
      </c>
      <c r="O978" s="8" t="s">
        <v>88</v>
      </c>
      <c r="P978" s="6" t="s">
        <v>44</v>
      </c>
      <c r="Q978" s="8" t="s">
        <v>100</v>
      </c>
      <c r="R978" s="10" t="s">
        <v>6258</v>
      </c>
      <c r="S978" s="11" t="s">
        <v>6259</v>
      </c>
      <c r="T978" s="6"/>
      <c r="U978" s="15" t="str">
        <f>HYPERLINK("https://media.infra-m.ru/2138/2138786/cover/2138786.jpg", "Обложка")</f>
        <v>Обложка</v>
      </c>
      <c r="V978" s="15" t="str">
        <f>HYPERLINK("https://znanium.ru/catalog/product/1447410", "Ознакомиться")</f>
        <v>Ознакомиться</v>
      </c>
      <c r="W978" s="8" t="s">
        <v>6260</v>
      </c>
      <c r="X978" s="6"/>
      <c r="Y978" s="6"/>
      <c r="Z978" s="6"/>
      <c r="AA978" s="6" t="s">
        <v>389</v>
      </c>
      <c r="AB978" s="8"/>
    </row>
    <row r="979" spans="1:28" s="4" customFormat="1" ht="42" customHeight="1" x14ac:dyDescent="0.2">
      <c r="A979" s="5">
        <v>0</v>
      </c>
      <c r="B979" s="6" t="s">
        <v>6261</v>
      </c>
      <c r="C979" s="7">
        <v>934.9</v>
      </c>
      <c r="D979" s="8" t="s">
        <v>6262</v>
      </c>
      <c r="E979" s="8" t="s">
        <v>6263</v>
      </c>
      <c r="F979" s="8" t="s">
        <v>1390</v>
      </c>
      <c r="G979" s="6" t="s">
        <v>77</v>
      </c>
      <c r="H979" s="6" t="s">
        <v>143</v>
      </c>
      <c r="I979" s="8" t="s">
        <v>133</v>
      </c>
      <c r="J979" s="9">
        <v>1</v>
      </c>
      <c r="K979" s="9">
        <v>208</v>
      </c>
      <c r="L979" s="9">
        <v>2023</v>
      </c>
      <c r="M979" s="8" t="s">
        <v>6264</v>
      </c>
      <c r="N979" s="8" t="s">
        <v>42</v>
      </c>
      <c r="O979" s="8" t="s">
        <v>88</v>
      </c>
      <c r="P979" s="6" t="s">
        <v>44</v>
      </c>
      <c r="Q979" s="8" t="s">
        <v>45</v>
      </c>
      <c r="R979" s="10" t="s">
        <v>6265</v>
      </c>
      <c r="S979" s="11"/>
      <c r="T979" s="6"/>
      <c r="U979" s="15" t="str">
        <f>HYPERLINK("https://media.infra-m.ru/1981/1981679/cover/1981679.jpg", "Обложка")</f>
        <v>Обложка</v>
      </c>
      <c r="V979" s="15" t="str">
        <f>HYPERLINK("https://znanium.ru/catalog/product/1012776", "Ознакомиться")</f>
        <v>Ознакомиться</v>
      </c>
      <c r="W979" s="8" t="s">
        <v>1386</v>
      </c>
      <c r="X979" s="6"/>
      <c r="Y979" s="6"/>
      <c r="Z979" s="6"/>
      <c r="AA979" s="6" t="s">
        <v>1516</v>
      </c>
      <c r="AB979" s="8"/>
    </row>
    <row r="980" spans="1:28" s="4" customFormat="1" ht="51.95" customHeight="1" x14ac:dyDescent="0.2">
      <c r="A980" s="5">
        <v>0</v>
      </c>
      <c r="B980" s="6" t="s">
        <v>6266</v>
      </c>
      <c r="C980" s="13">
        <v>1034</v>
      </c>
      <c r="D980" s="8" t="s">
        <v>6267</v>
      </c>
      <c r="E980" s="8" t="s">
        <v>6268</v>
      </c>
      <c r="F980" s="8" t="s">
        <v>6269</v>
      </c>
      <c r="G980" s="6" t="s">
        <v>66</v>
      </c>
      <c r="H980" s="6" t="s">
        <v>39</v>
      </c>
      <c r="I980" s="8" t="s">
        <v>133</v>
      </c>
      <c r="J980" s="9">
        <v>1</v>
      </c>
      <c r="K980" s="9">
        <v>224</v>
      </c>
      <c r="L980" s="9">
        <v>2024</v>
      </c>
      <c r="M980" s="8" t="s">
        <v>6270</v>
      </c>
      <c r="N980" s="8" t="s">
        <v>42</v>
      </c>
      <c r="O980" s="8" t="s">
        <v>88</v>
      </c>
      <c r="P980" s="6" t="s">
        <v>44</v>
      </c>
      <c r="Q980" s="8" t="s">
        <v>45</v>
      </c>
      <c r="R980" s="10" t="s">
        <v>6271</v>
      </c>
      <c r="S980" s="11" t="s">
        <v>6272</v>
      </c>
      <c r="T980" s="6"/>
      <c r="U980" s="15" t="str">
        <f>HYPERLINK("https://media.infra-m.ru/2102/2102182/cover/2102182.jpg", "Обложка")</f>
        <v>Обложка</v>
      </c>
      <c r="V980" s="15" t="str">
        <f>HYPERLINK("https://znanium.ru/catalog/product/1833499", "Ознакомиться")</f>
        <v>Ознакомиться</v>
      </c>
      <c r="W980" s="8" t="s">
        <v>728</v>
      </c>
      <c r="X980" s="6"/>
      <c r="Y980" s="6"/>
      <c r="Z980" s="6"/>
      <c r="AA980" s="6" t="s">
        <v>398</v>
      </c>
      <c r="AB980" s="8"/>
    </row>
    <row r="981" spans="1:28" s="4" customFormat="1" ht="51.95" customHeight="1" x14ac:dyDescent="0.2">
      <c r="A981" s="5">
        <v>0</v>
      </c>
      <c r="B981" s="6" t="s">
        <v>6273</v>
      </c>
      <c r="C981" s="7">
        <v>734</v>
      </c>
      <c r="D981" s="8" t="s">
        <v>6274</v>
      </c>
      <c r="E981" s="8" t="s">
        <v>6275</v>
      </c>
      <c r="F981" s="8" t="s">
        <v>6276</v>
      </c>
      <c r="G981" s="6" t="s">
        <v>66</v>
      </c>
      <c r="H981" s="6" t="s">
        <v>284</v>
      </c>
      <c r="I981" s="8"/>
      <c r="J981" s="9">
        <v>1</v>
      </c>
      <c r="K981" s="9">
        <v>160</v>
      </c>
      <c r="L981" s="9">
        <v>2023</v>
      </c>
      <c r="M981" s="8" t="s">
        <v>6277</v>
      </c>
      <c r="N981" s="8" t="s">
        <v>42</v>
      </c>
      <c r="O981" s="8" t="s">
        <v>88</v>
      </c>
      <c r="P981" s="6" t="s">
        <v>44</v>
      </c>
      <c r="Q981" s="8" t="s">
        <v>100</v>
      </c>
      <c r="R981" s="10" t="s">
        <v>6278</v>
      </c>
      <c r="S981" s="11" t="s">
        <v>6279</v>
      </c>
      <c r="T981" s="6"/>
      <c r="U981" s="15" t="str">
        <f>HYPERLINK("https://media.infra-m.ru/2021/2021442/cover/2021442.jpg", "Обложка")</f>
        <v>Обложка</v>
      </c>
      <c r="V981" s="15" t="str">
        <f>HYPERLINK("https://znanium.ru/catalog/product/961662", "Ознакомиться")</f>
        <v>Ознакомиться</v>
      </c>
      <c r="W981" s="8" t="s">
        <v>103</v>
      </c>
      <c r="X981" s="6"/>
      <c r="Y981" s="6"/>
      <c r="Z981" s="6" t="s">
        <v>129</v>
      </c>
      <c r="AA981" s="6" t="s">
        <v>138</v>
      </c>
      <c r="AB981" s="8"/>
    </row>
    <row r="982" spans="1:28" s="4" customFormat="1" ht="51.95" customHeight="1" x14ac:dyDescent="0.2">
      <c r="A982" s="5">
        <v>0</v>
      </c>
      <c r="B982" s="6" t="s">
        <v>6280</v>
      </c>
      <c r="C982" s="7">
        <v>744</v>
      </c>
      <c r="D982" s="8" t="s">
        <v>6281</v>
      </c>
      <c r="E982" s="8" t="s">
        <v>6275</v>
      </c>
      <c r="F982" s="8" t="s">
        <v>6276</v>
      </c>
      <c r="G982" s="6" t="s">
        <v>66</v>
      </c>
      <c r="H982" s="6" t="s">
        <v>284</v>
      </c>
      <c r="I982" s="8" t="s">
        <v>133</v>
      </c>
      <c r="J982" s="9">
        <v>1</v>
      </c>
      <c r="K982" s="9">
        <v>160</v>
      </c>
      <c r="L982" s="9">
        <v>2024</v>
      </c>
      <c r="M982" s="8" t="s">
        <v>6282</v>
      </c>
      <c r="N982" s="8" t="s">
        <v>42</v>
      </c>
      <c r="O982" s="8" t="s">
        <v>88</v>
      </c>
      <c r="P982" s="6" t="s">
        <v>44</v>
      </c>
      <c r="Q982" s="8" t="s">
        <v>45</v>
      </c>
      <c r="R982" s="10" t="s">
        <v>447</v>
      </c>
      <c r="S982" s="11" t="s">
        <v>6283</v>
      </c>
      <c r="T982" s="6"/>
      <c r="U982" s="15" t="str">
        <f>HYPERLINK("https://media.infra-m.ru/2054/2054958/cover/2054958.jpg", "Обложка")</f>
        <v>Обложка</v>
      </c>
      <c r="V982" s="15" t="str">
        <f>HYPERLINK("https://znanium.ru/catalog/product/1003240", "Ознакомиться")</f>
        <v>Ознакомиться</v>
      </c>
      <c r="W982" s="8" t="s">
        <v>103</v>
      </c>
      <c r="X982" s="6"/>
      <c r="Y982" s="6"/>
      <c r="Z982" s="6"/>
      <c r="AA982" s="6" t="s">
        <v>1424</v>
      </c>
      <c r="AB982" s="8"/>
    </row>
    <row r="983" spans="1:28" s="4" customFormat="1" ht="51.95" customHeight="1" x14ac:dyDescent="0.2">
      <c r="A983" s="5">
        <v>0</v>
      </c>
      <c r="B983" s="6" t="s">
        <v>6284</v>
      </c>
      <c r="C983" s="7">
        <v>960</v>
      </c>
      <c r="D983" s="8" t="s">
        <v>6285</v>
      </c>
      <c r="E983" s="8" t="s">
        <v>6286</v>
      </c>
      <c r="F983" s="8" t="s">
        <v>6287</v>
      </c>
      <c r="G983" s="6" t="s">
        <v>77</v>
      </c>
      <c r="H983" s="6" t="s">
        <v>39</v>
      </c>
      <c r="I983" s="8" t="s">
        <v>53</v>
      </c>
      <c r="J983" s="9">
        <v>1</v>
      </c>
      <c r="K983" s="9">
        <v>229</v>
      </c>
      <c r="L983" s="9">
        <v>2022</v>
      </c>
      <c r="M983" s="8" t="s">
        <v>6288</v>
      </c>
      <c r="N983" s="8" t="s">
        <v>55</v>
      </c>
      <c r="O983" s="8" t="s">
        <v>68</v>
      </c>
      <c r="P983" s="6" t="s">
        <v>57</v>
      </c>
      <c r="Q983" s="8" t="s">
        <v>58</v>
      </c>
      <c r="R983" s="10" t="s">
        <v>6289</v>
      </c>
      <c r="S983" s="11"/>
      <c r="T983" s="6"/>
      <c r="U983" s="15" t="str">
        <f>HYPERLINK("https://media.infra-m.ru/1865/1865377/cover/1865377.jpg", "Обложка")</f>
        <v>Обложка</v>
      </c>
      <c r="V983" s="15" t="str">
        <f>HYPERLINK("https://znanium.ru/catalog/product/1865377", "Ознакомиться")</f>
        <v>Ознакомиться</v>
      </c>
      <c r="W983" s="8" t="s">
        <v>6290</v>
      </c>
      <c r="X983" s="6"/>
      <c r="Y983" s="6"/>
      <c r="Z983" s="6"/>
      <c r="AA983" s="6" t="s">
        <v>449</v>
      </c>
      <c r="AB983" s="8"/>
    </row>
    <row r="984" spans="1:28" s="4" customFormat="1" ht="51.95" customHeight="1" x14ac:dyDescent="0.2">
      <c r="A984" s="5">
        <v>0</v>
      </c>
      <c r="B984" s="6" t="s">
        <v>6291</v>
      </c>
      <c r="C984" s="13">
        <v>1184</v>
      </c>
      <c r="D984" s="8" t="s">
        <v>6292</v>
      </c>
      <c r="E984" s="8" t="s">
        <v>6293</v>
      </c>
      <c r="F984" s="8" t="s">
        <v>6294</v>
      </c>
      <c r="G984" s="6" t="s">
        <v>66</v>
      </c>
      <c r="H984" s="6" t="s">
        <v>39</v>
      </c>
      <c r="I984" s="8" t="s">
        <v>133</v>
      </c>
      <c r="J984" s="9">
        <v>1</v>
      </c>
      <c r="K984" s="9">
        <v>256</v>
      </c>
      <c r="L984" s="9">
        <v>2024</v>
      </c>
      <c r="M984" s="8" t="s">
        <v>6295</v>
      </c>
      <c r="N984" s="8" t="s">
        <v>42</v>
      </c>
      <c r="O984" s="8" t="s">
        <v>88</v>
      </c>
      <c r="P984" s="6" t="s">
        <v>44</v>
      </c>
      <c r="Q984" s="8" t="s">
        <v>45</v>
      </c>
      <c r="R984" s="10" t="s">
        <v>3391</v>
      </c>
      <c r="S984" s="11" t="s">
        <v>6296</v>
      </c>
      <c r="T984" s="6"/>
      <c r="U984" s="15" t="str">
        <f>HYPERLINK("https://media.infra-m.ru/2078/2078391/cover/2078391.jpg", "Обложка")</f>
        <v>Обложка</v>
      </c>
      <c r="V984" s="12"/>
      <c r="W984" s="8" t="s">
        <v>103</v>
      </c>
      <c r="X984" s="6"/>
      <c r="Y984" s="6"/>
      <c r="Z984" s="6"/>
      <c r="AA984" s="6" t="s">
        <v>61</v>
      </c>
      <c r="AB984" s="8"/>
    </row>
    <row r="985" spans="1:28" s="4" customFormat="1" ht="51.95" customHeight="1" x14ac:dyDescent="0.2">
      <c r="A985" s="5">
        <v>0</v>
      </c>
      <c r="B985" s="6" t="s">
        <v>6297</v>
      </c>
      <c r="C985" s="13">
        <v>2084</v>
      </c>
      <c r="D985" s="8" t="s">
        <v>6298</v>
      </c>
      <c r="E985" s="8" t="s">
        <v>6299</v>
      </c>
      <c r="F985" s="8" t="s">
        <v>6300</v>
      </c>
      <c r="G985" s="6" t="s">
        <v>66</v>
      </c>
      <c r="H985" s="6" t="s">
        <v>39</v>
      </c>
      <c r="I985" s="8" t="s">
        <v>133</v>
      </c>
      <c r="J985" s="9">
        <v>1</v>
      </c>
      <c r="K985" s="9">
        <v>415</v>
      </c>
      <c r="L985" s="9">
        <v>2025</v>
      </c>
      <c r="M985" s="8" t="s">
        <v>6301</v>
      </c>
      <c r="N985" s="8" t="s">
        <v>42</v>
      </c>
      <c r="O985" s="8" t="s">
        <v>88</v>
      </c>
      <c r="P985" s="6" t="s">
        <v>44</v>
      </c>
      <c r="Q985" s="8" t="s">
        <v>45</v>
      </c>
      <c r="R985" s="10" t="s">
        <v>6302</v>
      </c>
      <c r="S985" s="11" t="s">
        <v>6303</v>
      </c>
      <c r="T985" s="6"/>
      <c r="U985" s="15" t="str">
        <f>HYPERLINK("https://media.infra-m.ru/2188/2188200/cover/2188200.jpg", "Обложка")</f>
        <v>Обложка</v>
      </c>
      <c r="V985" s="15" t="str">
        <f>HYPERLINK("https://znanium.ru/catalog/product/2125464", "Ознакомиться")</f>
        <v>Ознакомиться</v>
      </c>
      <c r="W985" s="8" t="s">
        <v>6304</v>
      </c>
      <c r="X985" s="6"/>
      <c r="Y985" s="6"/>
      <c r="Z985" s="6"/>
      <c r="AA985" s="6" t="s">
        <v>104</v>
      </c>
      <c r="AB985" s="8"/>
    </row>
    <row r="986" spans="1:28" s="4" customFormat="1" ht="51.95" customHeight="1" x14ac:dyDescent="0.2">
      <c r="A986" s="5">
        <v>0</v>
      </c>
      <c r="B986" s="6" t="s">
        <v>6305</v>
      </c>
      <c r="C986" s="13">
        <v>1744.9</v>
      </c>
      <c r="D986" s="8" t="s">
        <v>6306</v>
      </c>
      <c r="E986" s="8" t="s">
        <v>6299</v>
      </c>
      <c r="F986" s="8" t="s">
        <v>6300</v>
      </c>
      <c r="G986" s="6" t="s">
        <v>38</v>
      </c>
      <c r="H986" s="6" t="s">
        <v>39</v>
      </c>
      <c r="I986" s="8" t="s">
        <v>98</v>
      </c>
      <c r="J986" s="9">
        <v>1</v>
      </c>
      <c r="K986" s="9">
        <v>415</v>
      </c>
      <c r="L986" s="9">
        <v>2022</v>
      </c>
      <c r="M986" s="8" t="s">
        <v>6307</v>
      </c>
      <c r="N986" s="8" t="s">
        <v>42</v>
      </c>
      <c r="O986" s="8" t="s">
        <v>88</v>
      </c>
      <c r="P986" s="6" t="s">
        <v>44</v>
      </c>
      <c r="Q986" s="8" t="s">
        <v>100</v>
      </c>
      <c r="R986" s="10" t="s">
        <v>6308</v>
      </c>
      <c r="S986" s="11" t="s">
        <v>6309</v>
      </c>
      <c r="T986" s="6"/>
      <c r="U986" s="15" t="str">
        <f>HYPERLINK("https://media.infra-m.ru/1876/1876292/cover/1876292.jpg", "Обложка")</f>
        <v>Обложка</v>
      </c>
      <c r="V986" s="15" t="str">
        <f>HYPERLINK("https://znanium.ru/catalog/product/1113506", "Ознакомиться")</f>
        <v>Ознакомиться</v>
      </c>
      <c r="W986" s="8" t="s">
        <v>6304</v>
      </c>
      <c r="X986" s="6"/>
      <c r="Y986" s="6"/>
      <c r="Z986" s="6" t="s">
        <v>129</v>
      </c>
      <c r="AA986" s="6" t="s">
        <v>138</v>
      </c>
      <c r="AB986" s="8"/>
    </row>
    <row r="987" spans="1:28" s="4" customFormat="1" ht="51.95" customHeight="1" x14ac:dyDescent="0.2">
      <c r="A987" s="5">
        <v>0</v>
      </c>
      <c r="B987" s="6" t="s">
        <v>6310</v>
      </c>
      <c r="C987" s="13">
        <v>1190</v>
      </c>
      <c r="D987" s="8" t="s">
        <v>6311</v>
      </c>
      <c r="E987" s="8" t="s">
        <v>6312</v>
      </c>
      <c r="F987" s="8" t="s">
        <v>6313</v>
      </c>
      <c r="G987" s="6" t="s">
        <v>38</v>
      </c>
      <c r="H987" s="6" t="s">
        <v>39</v>
      </c>
      <c r="I987" s="8" t="s">
        <v>118</v>
      </c>
      <c r="J987" s="9">
        <v>1</v>
      </c>
      <c r="K987" s="9">
        <v>197</v>
      </c>
      <c r="L987" s="9">
        <v>2025</v>
      </c>
      <c r="M987" s="8" t="s">
        <v>6314</v>
      </c>
      <c r="N987" s="8" t="s">
        <v>42</v>
      </c>
      <c r="O987" s="8" t="s">
        <v>88</v>
      </c>
      <c r="P987" s="6" t="s">
        <v>44</v>
      </c>
      <c r="Q987" s="8" t="s">
        <v>45</v>
      </c>
      <c r="R987" s="10" t="s">
        <v>1336</v>
      </c>
      <c r="S987" s="11" t="s">
        <v>6315</v>
      </c>
      <c r="T987" s="6"/>
      <c r="U987" s="15" t="str">
        <f>HYPERLINK("https://media.infra-m.ru/2184/2184049/cover/2184049.jpg", "Обложка")</f>
        <v>Обложка</v>
      </c>
      <c r="V987" s="15" t="str">
        <f>HYPERLINK("https://znanium.ru/catalog/product/2184049", "Ознакомиться")</f>
        <v>Ознакомиться</v>
      </c>
      <c r="W987" s="8" t="s">
        <v>189</v>
      </c>
      <c r="X987" s="6"/>
      <c r="Y987" s="6"/>
      <c r="Z987" s="6"/>
      <c r="AA987" s="6" t="s">
        <v>503</v>
      </c>
      <c r="AB987" s="8"/>
    </row>
    <row r="988" spans="1:28" s="4" customFormat="1" ht="51.95" customHeight="1" x14ac:dyDescent="0.2">
      <c r="A988" s="5">
        <v>0</v>
      </c>
      <c r="B988" s="6" t="s">
        <v>6316</v>
      </c>
      <c r="C988" s="7">
        <v>990</v>
      </c>
      <c r="D988" s="8" t="s">
        <v>6317</v>
      </c>
      <c r="E988" s="8" t="s">
        <v>6312</v>
      </c>
      <c r="F988" s="8" t="s">
        <v>6318</v>
      </c>
      <c r="G988" s="6" t="s">
        <v>38</v>
      </c>
      <c r="H988" s="6" t="s">
        <v>39</v>
      </c>
      <c r="I988" s="8" t="s">
        <v>118</v>
      </c>
      <c r="J988" s="9">
        <v>1</v>
      </c>
      <c r="K988" s="9">
        <v>191</v>
      </c>
      <c r="L988" s="9">
        <v>2025</v>
      </c>
      <c r="M988" s="8" t="s">
        <v>6319</v>
      </c>
      <c r="N988" s="8" t="s">
        <v>42</v>
      </c>
      <c r="O988" s="8" t="s">
        <v>88</v>
      </c>
      <c r="P988" s="6" t="s">
        <v>44</v>
      </c>
      <c r="Q988" s="8" t="s">
        <v>45</v>
      </c>
      <c r="R988" s="10" t="s">
        <v>6320</v>
      </c>
      <c r="S988" s="11" t="s">
        <v>6321</v>
      </c>
      <c r="T988" s="6"/>
      <c r="U988" s="15" t="str">
        <f>HYPERLINK("https://media.infra-m.ru/2184/2184900/cover/2184900.jpg", "Обложка")</f>
        <v>Обложка</v>
      </c>
      <c r="V988" s="15" t="str">
        <f>HYPERLINK("https://znanium.ru/catalog/product/2099964", "Ознакомиться")</f>
        <v>Ознакомиться</v>
      </c>
      <c r="W988" s="8" t="s">
        <v>6322</v>
      </c>
      <c r="X988" s="6"/>
      <c r="Y988" s="6"/>
      <c r="Z988" s="6"/>
      <c r="AA988" s="6" t="s">
        <v>209</v>
      </c>
      <c r="AB988" s="8"/>
    </row>
    <row r="989" spans="1:28" s="4" customFormat="1" ht="51.95" customHeight="1" x14ac:dyDescent="0.2">
      <c r="A989" s="5">
        <v>0</v>
      </c>
      <c r="B989" s="6" t="s">
        <v>6323</v>
      </c>
      <c r="C989" s="13">
        <v>1784</v>
      </c>
      <c r="D989" s="8" t="s">
        <v>6324</v>
      </c>
      <c r="E989" s="8" t="s">
        <v>6325</v>
      </c>
      <c r="F989" s="8" t="s">
        <v>4607</v>
      </c>
      <c r="G989" s="6" t="s">
        <v>38</v>
      </c>
      <c r="H989" s="6" t="s">
        <v>39</v>
      </c>
      <c r="I989" s="8" t="s">
        <v>98</v>
      </c>
      <c r="J989" s="9">
        <v>1</v>
      </c>
      <c r="K989" s="9">
        <v>358</v>
      </c>
      <c r="L989" s="9">
        <v>2025</v>
      </c>
      <c r="M989" s="8" t="s">
        <v>6326</v>
      </c>
      <c r="N989" s="8" t="s">
        <v>42</v>
      </c>
      <c r="O989" s="8" t="s">
        <v>215</v>
      </c>
      <c r="P989" s="6" t="s">
        <v>44</v>
      </c>
      <c r="Q989" s="8" t="s">
        <v>100</v>
      </c>
      <c r="R989" s="10" t="s">
        <v>6327</v>
      </c>
      <c r="S989" s="11" t="s">
        <v>6328</v>
      </c>
      <c r="T989" s="6"/>
      <c r="U989" s="15" t="str">
        <f>HYPERLINK("https://media.infra-m.ru/2187/2187000/cover/2187000.jpg", "Обложка")</f>
        <v>Обложка</v>
      </c>
      <c r="V989" s="15" t="str">
        <f>HYPERLINK("https://znanium.ru/catalog/product/2139017", "Ознакомиться")</f>
        <v>Ознакомиться</v>
      </c>
      <c r="W989" s="8" t="s">
        <v>4609</v>
      </c>
      <c r="X989" s="6"/>
      <c r="Y989" s="6"/>
      <c r="Z989" s="6"/>
      <c r="AA989" s="6" t="s">
        <v>449</v>
      </c>
      <c r="AB989" s="8"/>
    </row>
    <row r="990" spans="1:28" s="4" customFormat="1" ht="51.95" customHeight="1" x14ac:dyDescent="0.2">
      <c r="A990" s="5">
        <v>0</v>
      </c>
      <c r="B990" s="6" t="s">
        <v>6329</v>
      </c>
      <c r="C990" s="13">
        <v>1104</v>
      </c>
      <c r="D990" s="8" t="s">
        <v>6330</v>
      </c>
      <c r="E990" s="8" t="s">
        <v>6331</v>
      </c>
      <c r="F990" s="8" t="s">
        <v>6332</v>
      </c>
      <c r="G990" s="6" t="s">
        <v>66</v>
      </c>
      <c r="H990" s="6" t="s">
        <v>39</v>
      </c>
      <c r="I990" s="8" t="s">
        <v>98</v>
      </c>
      <c r="J990" s="9">
        <v>1</v>
      </c>
      <c r="K990" s="9">
        <v>235</v>
      </c>
      <c r="L990" s="9">
        <v>2024</v>
      </c>
      <c r="M990" s="8" t="s">
        <v>6333</v>
      </c>
      <c r="N990" s="8" t="s">
        <v>42</v>
      </c>
      <c r="O990" s="8" t="s">
        <v>215</v>
      </c>
      <c r="P990" s="6" t="s">
        <v>44</v>
      </c>
      <c r="Q990" s="8" t="s">
        <v>100</v>
      </c>
      <c r="R990" s="10" t="s">
        <v>1430</v>
      </c>
      <c r="S990" s="11" t="s">
        <v>6334</v>
      </c>
      <c r="T990" s="6"/>
      <c r="U990" s="15" t="str">
        <f>HYPERLINK("https://media.infra-m.ru/2079/2079247/cover/2079247.jpg", "Обложка")</f>
        <v>Обложка</v>
      </c>
      <c r="V990" s="15" t="str">
        <f>HYPERLINK("https://znanium.ru/catalog/product/1236299", "Ознакомиться")</f>
        <v>Ознакомиться</v>
      </c>
      <c r="W990" s="8" t="s">
        <v>6335</v>
      </c>
      <c r="X990" s="6"/>
      <c r="Y990" s="6"/>
      <c r="Z990" s="6"/>
      <c r="AA990" s="6" t="s">
        <v>104</v>
      </c>
      <c r="AB990" s="8"/>
    </row>
    <row r="991" spans="1:28" s="4" customFormat="1" ht="51.95" customHeight="1" x14ac:dyDescent="0.2">
      <c r="A991" s="5">
        <v>0</v>
      </c>
      <c r="B991" s="6" t="s">
        <v>6336</v>
      </c>
      <c r="C991" s="13">
        <v>1254.9000000000001</v>
      </c>
      <c r="D991" s="8" t="s">
        <v>6337</v>
      </c>
      <c r="E991" s="8" t="s">
        <v>6338</v>
      </c>
      <c r="F991" s="8" t="s">
        <v>6339</v>
      </c>
      <c r="G991" s="6" t="s">
        <v>66</v>
      </c>
      <c r="H991" s="6" t="s">
        <v>108</v>
      </c>
      <c r="I991" s="8" t="s">
        <v>995</v>
      </c>
      <c r="J991" s="9">
        <v>1</v>
      </c>
      <c r="K991" s="9">
        <v>352</v>
      </c>
      <c r="L991" s="9">
        <v>2020</v>
      </c>
      <c r="M991" s="8" t="s">
        <v>6340</v>
      </c>
      <c r="N991" s="8" t="s">
        <v>42</v>
      </c>
      <c r="O991" s="8" t="s">
        <v>215</v>
      </c>
      <c r="P991" s="6" t="s">
        <v>44</v>
      </c>
      <c r="Q991" s="8" t="s">
        <v>725</v>
      </c>
      <c r="R991" s="10" t="s">
        <v>5254</v>
      </c>
      <c r="S991" s="11" t="s">
        <v>6341</v>
      </c>
      <c r="T991" s="6"/>
      <c r="U991" s="15" t="str">
        <f>HYPERLINK("https://media.infra-m.ru/1066/1066018/cover/1066018.jpg", "Обложка")</f>
        <v>Обложка</v>
      </c>
      <c r="V991" s="15" t="str">
        <f>HYPERLINK("https://znanium.ru/catalog/product/1036600", "Ознакомиться")</f>
        <v>Ознакомиться</v>
      </c>
      <c r="W991" s="8" t="s">
        <v>122</v>
      </c>
      <c r="X991" s="6"/>
      <c r="Y991" s="6"/>
      <c r="Z991" s="6"/>
      <c r="AA991" s="6" t="s">
        <v>123</v>
      </c>
      <c r="AB991" s="8"/>
    </row>
    <row r="992" spans="1:28" s="4" customFormat="1" ht="51.95" customHeight="1" x14ac:dyDescent="0.2">
      <c r="A992" s="5">
        <v>0</v>
      </c>
      <c r="B992" s="6" t="s">
        <v>6342</v>
      </c>
      <c r="C992" s="13">
        <v>1250</v>
      </c>
      <c r="D992" s="8" t="s">
        <v>6343</v>
      </c>
      <c r="E992" s="8" t="s">
        <v>6338</v>
      </c>
      <c r="F992" s="8" t="s">
        <v>6344</v>
      </c>
      <c r="G992" s="6" t="s">
        <v>38</v>
      </c>
      <c r="H992" s="6" t="s">
        <v>39</v>
      </c>
      <c r="I992" s="8" t="s">
        <v>133</v>
      </c>
      <c r="J992" s="9">
        <v>1</v>
      </c>
      <c r="K992" s="9">
        <v>264</v>
      </c>
      <c r="L992" s="9">
        <v>2023</v>
      </c>
      <c r="M992" s="8" t="s">
        <v>6345</v>
      </c>
      <c r="N992" s="8" t="s">
        <v>42</v>
      </c>
      <c r="O992" s="8" t="s">
        <v>215</v>
      </c>
      <c r="P992" s="6" t="s">
        <v>110</v>
      </c>
      <c r="Q992" s="8" t="s">
        <v>45</v>
      </c>
      <c r="R992" s="10" t="s">
        <v>6346</v>
      </c>
      <c r="S992" s="11" t="s">
        <v>6347</v>
      </c>
      <c r="T992" s="6"/>
      <c r="U992" s="15" t="str">
        <f>HYPERLINK("https://media.infra-m.ru/1931/1931508/cover/1931508.jpg", "Обложка")</f>
        <v>Обложка</v>
      </c>
      <c r="V992" s="15" t="str">
        <f>HYPERLINK("https://znanium.ru/catalog/product/1931508", "Ознакомиться")</f>
        <v>Ознакомиться</v>
      </c>
      <c r="W992" s="8" t="s">
        <v>683</v>
      </c>
      <c r="X992" s="6"/>
      <c r="Y992" s="6"/>
      <c r="Z992" s="6"/>
      <c r="AA992" s="6" t="s">
        <v>503</v>
      </c>
      <c r="AB992" s="8"/>
    </row>
    <row r="993" spans="1:28" s="4" customFormat="1" ht="51.95" customHeight="1" x14ac:dyDescent="0.2">
      <c r="A993" s="5">
        <v>0</v>
      </c>
      <c r="B993" s="6" t="s">
        <v>6348</v>
      </c>
      <c r="C993" s="13">
        <v>1440</v>
      </c>
      <c r="D993" s="8" t="s">
        <v>6349</v>
      </c>
      <c r="E993" s="8" t="s">
        <v>6350</v>
      </c>
      <c r="F993" s="8" t="s">
        <v>6351</v>
      </c>
      <c r="G993" s="6" t="s">
        <v>38</v>
      </c>
      <c r="H993" s="6" t="s">
        <v>39</v>
      </c>
      <c r="I993" s="8" t="s">
        <v>118</v>
      </c>
      <c r="J993" s="9">
        <v>1</v>
      </c>
      <c r="K993" s="9">
        <v>320</v>
      </c>
      <c r="L993" s="9">
        <v>2023</v>
      </c>
      <c r="M993" s="8" t="s">
        <v>6352</v>
      </c>
      <c r="N993" s="8" t="s">
        <v>42</v>
      </c>
      <c r="O993" s="8" t="s">
        <v>215</v>
      </c>
      <c r="P993" s="6" t="s">
        <v>44</v>
      </c>
      <c r="Q993" s="8" t="s">
        <v>45</v>
      </c>
      <c r="R993" s="10" t="s">
        <v>4530</v>
      </c>
      <c r="S993" s="11" t="s">
        <v>6353</v>
      </c>
      <c r="T993" s="6"/>
      <c r="U993" s="15" t="str">
        <f>HYPERLINK("https://media.infra-m.ru/2020/2020568/cover/2020568.jpg", "Обложка")</f>
        <v>Обложка</v>
      </c>
      <c r="V993" s="15" t="str">
        <f>HYPERLINK("https://znanium.ru/catalog/product/2125853", "Ознакомиться")</f>
        <v>Ознакомиться</v>
      </c>
      <c r="W993" s="8" t="s">
        <v>1650</v>
      </c>
      <c r="X993" s="6"/>
      <c r="Y993" s="6"/>
      <c r="Z993" s="6"/>
      <c r="AA993" s="6" t="s">
        <v>61</v>
      </c>
      <c r="AB993" s="8"/>
    </row>
    <row r="994" spans="1:28" s="4" customFormat="1" ht="42" customHeight="1" x14ac:dyDescent="0.2">
      <c r="A994" s="5">
        <v>0</v>
      </c>
      <c r="B994" s="6" t="s">
        <v>6354</v>
      </c>
      <c r="C994" s="13">
        <v>1654</v>
      </c>
      <c r="D994" s="8" t="s">
        <v>6355</v>
      </c>
      <c r="E994" s="8" t="s">
        <v>6356</v>
      </c>
      <c r="F994" s="8" t="s">
        <v>6357</v>
      </c>
      <c r="G994" s="6" t="s">
        <v>66</v>
      </c>
      <c r="H994" s="6" t="s">
        <v>108</v>
      </c>
      <c r="I994" s="8" t="s">
        <v>995</v>
      </c>
      <c r="J994" s="9">
        <v>1</v>
      </c>
      <c r="K994" s="9">
        <v>352</v>
      </c>
      <c r="L994" s="9">
        <v>2024</v>
      </c>
      <c r="M994" s="8" t="s">
        <v>6358</v>
      </c>
      <c r="N994" s="8" t="s">
        <v>42</v>
      </c>
      <c r="O994" s="8" t="s">
        <v>88</v>
      </c>
      <c r="P994" s="6" t="s">
        <v>110</v>
      </c>
      <c r="Q994" s="8" t="s">
        <v>90</v>
      </c>
      <c r="R994" s="10" t="s">
        <v>6359</v>
      </c>
      <c r="S994" s="11"/>
      <c r="T994" s="6"/>
      <c r="U994" s="15" t="str">
        <f>HYPERLINK("https://media.infra-m.ru/2147/2147610/cover/2147610.jpg", "Обложка")</f>
        <v>Обложка</v>
      </c>
      <c r="V994" s="15" t="str">
        <f>HYPERLINK("https://znanium.ru/catalog/product/944189", "Ознакомиться")</f>
        <v>Ознакомиться</v>
      </c>
      <c r="W994" s="8" t="s">
        <v>320</v>
      </c>
      <c r="X994" s="6"/>
      <c r="Y994" s="6" t="s">
        <v>30</v>
      </c>
      <c r="Z994" s="6"/>
      <c r="AA994" s="6" t="s">
        <v>48</v>
      </c>
      <c r="AB994" s="8"/>
    </row>
    <row r="995" spans="1:28" s="4" customFormat="1" ht="51.95" customHeight="1" x14ac:dyDescent="0.2">
      <c r="A995" s="5">
        <v>0</v>
      </c>
      <c r="B995" s="6" t="s">
        <v>6360</v>
      </c>
      <c r="C995" s="7">
        <v>840</v>
      </c>
      <c r="D995" s="8" t="s">
        <v>6361</v>
      </c>
      <c r="E995" s="8" t="s">
        <v>6362</v>
      </c>
      <c r="F995" s="8" t="s">
        <v>6363</v>
      </c>
      <c r="G995" s="6" t="s">
        <v>66</v>
      </c>
      <c r="H995" s="6" t="s">
        <v>39</v>
      </c>
      <c r="I995" s="8" t="s">
        <v>664</v>
      </c>
      <c r="J995" s="9">
        <v>1</v>
      </c>
      <c r="K995" s="9">
        <v>164</v>
      </c>
      <c r="L995" s="9">
        <v>2024</v>
      </c>
      <c r="M995" s="8" t="s">
        <v>6364</v>
      </c>
      <c r="N995" s="8" t="s">
        <v>42</v>
      </c>
      <c r="O995" s="8" t="s">
        <v>88</v>
      </c>
      <c r="P995" s="6" t="s">
        <v>44</v>
      </c>
      <c r="Q995" s="8" t="s">
        <v>90</v>
      </c>
      <c r="R995" s="10" t="s">
        <v>1142</v>
      </c>
      <c r="S995" s="11" t="s">
        <v>6365</v>
      </c>
      <c r="T995" s="6"/>
      <c r="U995" s="15" t="str">
        <f>HYPERLINK("https://media.infra-m.ru/2091/2091438/cover/2091438.jpg", "Обложка")</f>
        <v>Обложка</v>
      </c>
      <c r="V995" s="15" t="str">
        <f>HYPERLINK("https://znanium.ru/catalog/product/2091438", "Ознакомиться")</f>
        <v>Ознакомиться</v>
      </c>
      <c r="W995" s="8" t="s">
        <v>668</v>
      </c>
      <c r="X995" s="6"/>
      <c r="Y995" s="6"/>
      <c r="Z995" s="6"/>
      <c r="AA995" s="6" t="s">
        <v>72</v>
      </c>
      <c r="AB995" s="8"/>
    </row>
    <row r="996" spans="1:28" s="4" customFormat="1" ht="42" customHeight="1" x14ac:dyDescent="0.2">
      <c r="A996" s="5">
        <v>0</v>
      </c>
      <c r="B996" s="6" t="s">
        <v>6366</v>
      </c>
      <c r="C996" s="13">
        <v>1330</v>
      </c>
      <c r="D996" s="8" t="s">
        <v>6367</v>
      </c>
      <c r="E996" s="8" t="s">
        <v>6368</v>
      </c>
      <c r="F996" s="8" t="s">
        <v>6369</v>
      </c>
      <c r="G996" s="6" t="s">
        <v>77</v>
      </c>
      <c r="H996" s="6" t="s">
        <v>39</v>
      </c>
      <c r="I996" s="8" t="s">
        <v>53</v>
      </c>
      <c r="J996" s="9">
        <v>1</v>
      </c>
      <c r="K996" s="9">
        <v>264</v>
      </c>
      <c r="L996" s="9">
        <v>2025</v>
      </c>
      <c r="M996" s="8" t="s">
        <v>6370</v>
      </c>
      <c r="N996" s="8" t="s">
        <v>42</v>
      </c>
      <c r="O996" s="8" t="s">
        <v>215</v>
      </c>
      <c r="P996" s="6" t="s">
        <v>57</v>
      </c>
      <c r="Q996" s="8" t="s">
        <v>58</v>
      </c>
      <c r="R996" s="10" t="s">
        <v>1505</v>
      </c>
      <c r="S996" s="11"/>
      <c r="T996" s="6"/>
      <c r="U996" s="15" t="str">
        <f>HYPERLINK("https://media.infra-m.ru/2188/2188193/cover/2188193.jpg", "Обложка")</f>
        <v>Обложка</v>
      </c>
      <c r="V996" s="15" t="str">
        <f>HYPERLINK("https://znanium.ru/catalog/product/2188193", "Ознакомиться")</f>
        <v>Ознакомиться</v>
      </c>
      <c r="W996" s="8" t="s">
        <v>3078</v>
      </c>
      <c r="X996" s="6"/>
      <c r="Y996" s="6"/>
      <c r="Z996" s="6"/>
      <c r="AA996" s="6" t="s">
        <v>104</v>
      </c>
      <c r="AB996" s="8"/>
    </row>
    <row r="997" spans="1:28" s="4" customFormat="1" ht="51.95" customHeight="1" x14ac:dyDescent="0.2">
      <c r="A997" s="5">
        <v>0</v>
      </c>
      <c r="B997" s="6" t="s">
        <v>6371</v>
      </c>
      <c r="C997" s="13">
        <v>1324</v>
      </c>
      <c r="D997" s="8" t="s">
        <v>6372</v>
      </c>
      <c r="E997" s="8" t="s">
        <v>6373</v>
      </c>
      <c r="F997" s="8" t="s">
        <v>6374</v>
      </c>
      <c r="G997" s="6" t="s">
        <v>66</v>
      </c>
      <c r="H997" s="6" t="s">
        <v>143</v>
      </c>
      <c r="I997" s="8" t="s">
        <v>133</v>
      </c>
      <c r="J997" s="9">
        <v>1</v>
      </c>
      <c r="K997" s="9">
        <v>254</v>
      </c>
      <c r="L997" s="9">
        <v>2025</v>
      </c>
      <c r="M997" s="8" t="s">
        <v>6375</v>
      </c>
      <c r="N997" s="8" t="s">
        <v>42</v>
      </c>
      <c r="O997" s="8" t="s">
        <v>88</v>
      </c>
      <c r="P997" s="6" t="s">
        <v>110</v>
      </c>
      <c r="Q997" s="8" t="s">
        <v>90</v>
      </c>
      <c r="R997" s="10" t="s">
        <v>2442</v>
      </c>
      <c r="S997" s="11" t="s">
        <v>6376</v>
      </c>
      <c r="T997" s="6"/>
      <c r="U997" s="15" t="str">
        <f>HYPERLINK("https://media.infra-m.ru/2188/2188763/cover/2188763.jpg", "Обложка")</f>
        <v>Обложка</v>
      </c>
      <c r="V997" s="15" t="str">
        <f>HYPERLINK("https://znanium.ru/catalog/product/1842534", "Ознакомиться")</f>
        <v>Ознакомиться</v>
      </c>
      <c r="W997" s="8" t="s">
        <v>3569</v>
      </c>
      <c r="X997" s="6"/>
      <c r="Y997" s="6"/>
      <c r="Z997" s="6"/>
      <c r="AA997" s="6" t="s">
        <v>486</v>
      </c>
      <c r="AB997" s="8"/>
    </row>
    <row r="998" spans="1:28" s="4" customFormat="1" ht="51.95" customHeight="1" x14ac:dyDescent="0.2">
      <c r="A998" s="5">
        <v>0</v>
      </c>
      <c r="B998" s="6" t="s">
        <v>6377</v>
      </c>
      <c r="C998" s="7">
        <v>874.9</v>
      </c>
      <c r="D998" s="8" t="s">
        <v>6378</v>
      </c>
      <c r="E998" s="8" t="s">
        <v>6379</v>
      </c>
      <c r="F998" s="8" t="s">
        <v>6374</v>
      </c>
      <c r="G998" s="6" t="s">
        <v>66</v>
      </c>
      <c r="H998" s="6" t="s">
        <v>143</v>
      </c>
      <c r="I998" s="8"/>
      <c r="J998" s="9">
        <v>1</v>
      </c>
      <c r="K998" s="9">
        <v>272</v>
      </c>
      <c r="L998" s="9">
        <v>2019</v>
      </c>
      <c r="M998" s="8" t="s">
        <v>6380</v>
      </c>
      <c r="N998" s="8" t="s">
        <v>42</v>
      </c>
      <c r="O998" s="8" t="s">
        <v>88</v>
      </c>
      <c r="P998" s="6" t="s">
        <v>110</v>
      </c>
      <c r="Q998" s="8" t="s">
        <v>45</v>
      </c>
      <c r="R998" s="10" t="s">
        <v>2442</v>
      </c>
      <c r="S998" s="11" t="s">
        <v>6381</v>
      </c>
      <c r="T998" s="6"/>
      <c r="U998" s="15" t="str">
        <f>HYPERLINK("https://media.infra-m.ru/0987/0987283/cover/987283.jpg", "Обложка")</f>
        <v>Обложка</v>
      </c>
      <c r="V998" s="15" t="str">
        <f>HYPERLINK("https://znanium.ru/catalog/product/1842534", "Ознакомиться")</f>
        <v>Ознакомиться</v>
      </c>
      <c r="W998" s="8" t="s">
        <v>3569</v>
      </c>
      <c r="X998" s="6"/>
      <c r="Y998" s="6"/>
      <c r="Z998" s="6"/>
      <c r="AA998" s="6" t="s">
        <v>61</v>
      </c>
      <c r="AB998" s="8"/>
    </row>
    <row r="999" spans="1:28" s="4" customFormat="1" ht="42" customHeight="1" x14ac:dyDescent="0.2">
      <c r="A999" s="5">
        <v>0</v>
      </c>
      <c r="B999" s="6" t="s">
        <v>6382</v>
      </c>
      <c r="C999" s="7">
        <v>880</v>
      </c>
      <c r="D999" s="8" t="s">
        <v>6383</v>
      </c>
      <c r="E999" s="8" t="s">
        <v>6384</v>
      </c>
      <c r="F999" s="8" t="s">
        <v>6385</v>
      </c>
      <c r="G999" s="6" t="s">
        <v>77</v>
      </c>
      <c r="H999" s="6" t="s">
        <v>39</v>
      </c>
      <c r="I999" s="8" t="s">
        <v>53</v>
      </c>
      <c r="J999" s="9">
        <v>1</v>
      </c>
      <c r="K999" s="9">
        <v>200</v>
      </c>
      <c r="L999" s="9">
        <v>2021</v>
      </c>
      <c r="M999" s="8" t="s">
        <v>6386</v>
      </c>
      <c r="N999" s="8" t="s">
        <v>42</v>
      </c>
      <c r="O999" s="8" t="s">
        <v>88</v>
      </c>
      <c r="P999" s="6" t="s">
        <v>57</v>
      </c>
      <c r="Q999" s="8" t="s">
        <v>58</v>
      </c>
      <c r="R999" s="10" t="s">
        <v>6387</v>
      </c>
      <c r="S999" s="11"/>
      <c r="T999" s="6"/>
      <c r="U999" s="15" t="str">
        <f>HYPERLINK("https://media.infra-m.ru/1165/1165273/cover/1165273.jpg", "Обложка")</f>
        <v>Обложка</v>
      </c>
      <c r="V999" s="15" t="str">
        <f>HYPERLINK("https://znanium.ru/catalog/product/1083289", "Ознакомиться")</f>
        <v>Ознакомиться</v>
      </c>
      <c r="W999" s="8" t="s">
        <v>272</v>
      </c>
      <c r="X999" s="6"/>
      <c r="Y999" s="6"/>
      <c r="Z999" s="6"/>
      <c r="AA999" s="6" t="s">
        <v>209</v>
      </c>
      <c r="AB999" s="8"/>
    </row>
    <row r="1000" spans="1:28" s="4" customFormat="1" ht="42" customHeight="1" x14ac:dyDescent="0.2">
      <c r="A1000" s="5">
        <v>0</v>
      </c>
      <c r="B1000" s="6" t="s">
        <v>6388</v>
      </c>
      <c r="C1000" s="7">
        <v>299.89999999999998</v>
      </c>
      <c r="D1000" s="8" t="s">
        <v>6389</v>
      </c>
      <c r="E1000" s="8" t="s">
        <v>6390</v>
      </c>
      <c r="F1000" s="8" t="s">
        <v>6391</v>
      </c>
      <c r="G1000" s="6" t="s">
        <v>77</v>
      </c>
      <c r="H1000" s="6" t="s">
        <v>309</v>
      </c>
      <c r="I1000" s="8" t="s">
        <v>53</v>
      </c>
      <c r="J1000" s="9">
        <v>1</v>
      </c>
      <c r="K1000" s="9">
        <v>95</v>
      </c>
      <c r="L1000" s="9">
        <v>2017</v>
      </c>
      <c r="M1000" s="8" t="s">
        <v>6392</v>
      </c>
      <c r="N1000" s="8" t="s">
        <v>42</v>
      </c>
      <c r="O1000" s="8" t="s">
        <v>88</v>
      </c>
      <c r="P1000" s="6" t="s">
        <v>57</v>
      </c>
      <c r="Q1000" s="8" t="s">
        <v>58</v>
      </c>
      <c r="R1000" s="10" t="s">
        <v>6393</v>
      </c>
      <c r="S1000" s="11"/>
      <c r="T1000" s="6"/>
      <c r="U1000" s="15" t="str">
        <f>HYPERLINK("https://media.infra-m.ru/0620/0620907/cover/620907.jpg", "Обложка")</f>
        <v>Обложка</v>
      </c>
      <c r="V1000" s="15" t="str">
        <f>HYPERLINK("https://znanium.ru/catalog/product/453154", "Ознакомиться")</f>
        <v>Ознакомиться</v>
      </c>
      <c r="W1000" s="8"/>
      <c r="X1000" s="6"/>
      <c r="Y1000" s="6"/>
      <c r="Z1000" s="6"/>
      <c r="AA1000" s="6" t="s">
        <v>93</v>
      </c>
      <c r="AB1000" s="8"/>
    </row>
    <row r="1001" spans="1:28" s="4" customFormat="1" ht="42" customHeight="1" x14ac:dyDescent="0.2">
      <c r="A1001" s="5">
        <v>0</v>
      </c>
      <c r="B1001" s="6" t="s">
        <v>6394</v>
      </c>
      <c r="C1001" s="13">
        <v>1024</v>
      </c>
      <c r="D1001" s="8" t="s">
        <v>6395</v>
      </c>
      <c r="E1001" s="8" t="s">
        <v>6396</v>
      </c>
      <c r="F1001" s="8" t="s">
        <v>6397</v>
      </c>
      <c r="G1001" s="6" t="s">
        <v>38</v>
      </c>
      <c r="H1001" s="6" t="s">
        <v>39</v>
      </c>
      <c r="I1001" s="8" t="s">
        <v>133</v>
      </c>
      <c r="J1001" s="9">
        <v>1</v>
      </c>
      <c r="K1001" s="9">
        <v>222</v>
      </c>
      <c r="L1001" s="9">
        <v>2024</v>
      </c>
      <c r="M1001" s="8" t="s">
        <v>6398</v>
      </c>
      <c r="N1001" s="8" t="s">
        <v>55</v>
      </c>
      <c r="O1001" s="8" t="s">
        <v>68</v>
      </c>
      <c r="P1001" s="6" t="s">
        <v>44</v>
      </c>
      <c r="Q1001" s="8" t="s">
        <v>45</v>
      </c>
      <c r="R1001" s="10" t="s">
        <v>6399</v>
      </c>
      <c r="S1001" s="11"/>
      <c r="T1001" s="6"/>
      <c r="U1001" s="15" t="str">
        <f>HYPERLINK("https://media.infra-m.ru/1894/1894492/cover/1894492.jpg", "Обложка")</f>
        <v>Обложка</v>
      </c>
      <c r="V1001" s="15" t="str">
        <f>HYPERLINK("https://znanium.ru/catalog/product/1894492", "Ознакомиться")</f>
        <v>Ознакомиться</v>
      </c>
      <c r="W1001" s="8" t="s">
        <v>336</v>
      </c>
      <c r="X1001" s="6"/>
      <c r="Y1001" s="6"/>
      <c r="Z1001" s="6"/>
      <c r="AA1001" s="6" t="s">
        <v>486</v>
      </c>
      <c r="AB1001" s="8"/>
    </row>
    <row r="1002" spans="1:28" s="4" customFormat="1" ht="51.95" customHeight="1" x14ac:dyDescent="0.2">
      <c r="A1002" s="5">
        <v>0</v>
      </c>
      <c r="B1002" s="6" t="s">
        <v>6400</v>
      </c>
      <c r="C1002" s="7">
        <v>694.9</v>
      </c>
      <c r="D1002" s="8" t="s">
        <v>6401</v>
      </c>
      <c r="E1002" s="8" t="s">
        <v>6402</v>
      </c>
      <c r="F1002" s="8" t="s">
        <v>6397</v>
      </c>
      <c r="G1002" s="6" t="s">
        <v>66</v>
      </c>
      <c r="H1002" s="6" t="s">
        <v>39</v>
      </c>
      <c r="I1002" s="8" t="s">
        <v>133</v>
      </c>
      <c r="J1002" s="9">
        <v>1</v>
      </c>
      <c r="K1002" s="9">
        <v>216</v>
      </c>
      <c r="L1002" s="9">
        <v>2019</v>
      </c>
      <c r="M1002" s="8" t="s">
        <v>6403</v>
      </c>
      <c r="N1002" s="8" t="s">
        <v>55</v>
      </c>
      <c r="O1002" s="8" t="s">
        <v>68</v>
      </c>
      <c r="P1002" s="6" t="s">
        <v>44</v>
      </c>
      <c r="Q1002" s="8" t="s">
        <v>45</v>
      </c>
      <c r="R1002" s="10" t="s">
        <v>6399</v>
      </c>
      <c r="S1002" s="11" t="s">
        <v>6404</v>
      </c>
      <c r="T1002" s="6"/>
      <c r="U1002" s="15" t="str">
        <f>HYPERLINK("https://media.infra-m.ru/1021/1021962/cover/1021962.jpg", "Обложка")</f>
        <v>Обложка</v>
      </c>
      <c r="V1002" s="15" t="str">
        <f>HYPERLINK("https://znanium.ru/catalog/product/1894492", "Ознакомиться")</f>
        <v>Ознакомиться</v>
      </c>
      <c r="W1002" s="8" t="s">
        <v>336</v>
      </c>
      <c r="X1002" s="6"/>
      <c r="Y1002" s="6"/>
      <c r="Z1002" s="6"/>
      <c r="AA1002" s="6" t="s">
        <v>81</v>
      </c>
      <c r="AB1002" s="8"/>
    </row>
    <row r="1003" spans="1:28" s="4" customFormat="1" ht="51.95" customHeight="1" x14ac:dyDescent="0.2">
      <c r="A1003" s="5">
        <v>0</v>
      </c>
      <c r="B1003" s="6" t="s">
        <v>6405</v>
      </c>
      <c r="C1003" s="7">
        <v>874</v>
      </c>
      <c r="D1003" s="8" t="s">
        <v>6406</v>
      </c>
      <c r="E1003" s="8" t="s">
        <v>6407</v>
      </c>
      <c r="F1003" s="8" t="s">
        <v>6408</v>
      </c>
      <c r="G1003" s="6" t="s">
        <v>66</v>
      </c>
      <c r="H1003" s="6" t="s">
        <v>39</v>
      </c>
      <c r="I1003" s="8" t="s">
        <v>946</v>
      </c>
      <c r="J1003" s="9">
        <v>1</v>
      </c>
      <c r="K1003" s="9">
        <v>192</v>
      </c>
      <c r="L1003" s="9">
        <v>2023</v>
      </c>
      <c r="M1003" s="8" t="s">
        <v>6409</v>
      </c>
      <c r="N1003" s="8" t="s">
        <v>55</v>
      </c>
      <c r="O1003" s="8" t="s">
        <v>56</v>
      </c>
      <c r="P1003" s="6" t="s">
        <v>44</v>
      </c>
      <c r="Q1003" s="8" t="s">
        <v>45</v>
      </c>
      <c r="R1003" s="10" t="s">
        <v>6410</v>
      </c>
      <c r="S1003" s="11" t="s">
        <v>6411</v>
      </c>
      <c r="T1003" s="6"/>
      <c r="U1003" s="15" t="str">
        <f>HYPERLINK("https://media.infra-m.ru/2006/2006874/cover/2006874.jpg", "Обложка")</f>
        <v>Обложка</v>
      </c>
      <c r="V1003" s="12"/>
      <c r="W1003" s="8" t="s">
        <v>728</v>
      </c>
      <c r="X1003" s="6"/>
      <c r="Y1003" s="6"/>
      <c r="Z1003" s="6"/>
      <c r="AA1003" s="6" t="s">
        <v>48</v>
      </c>
      <c r="AB1003" s="8"/>
    </row>
    <row r="1004" spans="1:28" s="4" customFormat="1" ht="51.95" customHeight="1" x14ac:dyDescent="0.2">
      <c r="A1004" s="5">
        <v>0</v>
      </c>
      <c r="B1004" s="6" t="s">
        <v>6412</v>
      </c>
      <c r="C1004" s="7">
        <v>860</v>
      </c>
      <c r="D1004" s="8" t="s">
        <v>6413</v>
      </c>
      <c r="E1004" s="8" t="s">
        <v>6414</v>
      </c>
      <c r="F1004" s="8" t="s">
        <v>6415</v>
      </c>
      <c r="G1004" s="6" t="s">
        <v>77</v>
      </c>
      <c r="H1004" s="6" t="s">
        <v>39</v>
      </c>
      <c r="I1004" s="8" t="s">
        <v>53</v>
      </c>
      <c r="J1004" s="9">
        <v>1</v>
      </c>
      <c r="K1004" s="9">
        <v>182</v>
      </c>
      <c r="L1004" s="9">
        <v>2024</v>
      </c>
      <c r="M1004" s="8" t="s">
        <v>6416</v>
      </c>
      <c r="N1004" s="8" t="s">
        <v>42</v>
      </c>
      <c r="O1004" s="8" t="s">
        <v>215</v>
      </c>
      <c r="P1004" s="6" t="s">
        <v>57</v>
      </c>
      <c r="Q1004" s="8" t="s">
        <v>58</v>
      </c>
      <c r="R1004" s="10" t="s">
        <v>6417</v>
      </c>
      <c r="S1004" s="11"/>
      <c r="T1004" s="6"/>
      <c r="U1004" s="15" t="str">
        <f>HYPERLINK("https://media.infra-m.ru/2125/2125181/cover/2125181.jpg", "Обложка")</f>
        <v>Обложка</v>
      </c>
      <c r="V1004" s="15" t="str">
        <f>HYPERLINK("https://znanium.ru/catalog/product/2125181", "Ознакомиться")</f>
        <v>Ознакомиться</v>
      </c>
      <c r="W1004" s="8" t="s">
        <v>907</v>
      </c>
      <c r="X1004" s="6"/>
      <c r="Y1004" s="6"/>
      <c r="Z1004" s="6"/>
      <c r="AA1004" s="6" t="s">
        <v>61</v>
      </c>
      <c r="AB1004" s="8"/>
    </row>
    <row r="1005" spans="1:28" s="4" customFormat="1" ht="42" customHeight="1" x14ac:dyDescent="0.2">
      <c r="A1005" s="5">
        <v>0</v>
      </c>
      <c r="B1005" s="6" t="s">
        <v>6418</v>
      </c>
      <c r="C1005" s="13">
        <v>2504</v>
      </c>
      <c r="D1005" s="8" t="s">
        <v>6419</v>
      </c>
      <c r="E1005" s="8" t="s">
        <v>6420</v>
      </c>
      <c r="F1005" s="8" t="s">
        <v>6421</v>
      </c>
      <c r="G1005" s="6" t="s">
        <v>66</v>
      </c>
      <c r="H1005" s="6" t="s">
        <v>994</v>
      </c>
      <c r="I1005" s="8"/>
      <c r="J1005" s="9">
        <v>1</v>
      </c>
      <c r="K1005" s="9">
        <v>544</v>
      </c>
      <c r="L1005" s="9">
        <v>2024</v>
      </c>
      <c r="M1005" s="8" t="s">
        <v>6422</v>
      </c>
      <c r="N1005" s="8" t="s">
        <v>42</v>
      </c>
      <c r="O1005" s="8" t="s">
        <v>88</v>
      </c>
      <c r="P1005" s="6" t="s">
        <v>110</v>
      </c>
      <c r="Q1005" s="8" t="s">
        <v>45</v>
      </c>
      <c r="R1005" s="10" t="s">
        <v>6423</v>
      </c>
      <c r="S1005" s="11"/>
      <c r="T1005" s="6"/>
      <c r="U1005" s="15" t="str">
        <f>HYPERLINK("https://media.infra-m.ru/2122/2122429/cover/2122429.jpg", "Обложка")</f>
        <v>Обложка</v>
      </c>
      <c r="V1005" s="15" t="str">
        <f>HYPERLINK("https://znanium.ru/catalog/product/2084412", "Ознакомиться")</f>
        <v>Ознакомиться</v>
      </c>
      <c r="W1005" s="8" t="s">
        <v>999</v>
      </c>
      <c r="X1005" s="6"/>
      <c r="Y1005" s="6"/>
      <c r="Z1005" s="6"/>
      <c r="AA1005" s="6" t="s">
        <v>48</v>
      </c>
      <c r="AB1005" s="8"/>
    </row>
    <row r="1006" spans="1:28" s="4" customFormat="1" ht="51.95" customHeight="1" x14ac:dyDescent="0.2">
      <c r="A1006" s="5">
        <v>0</v>
      </c>
      <c r="B1006" s="6" t="s">
        <v>6424</v>
      </c>
      <c r="C1006" s="13">
        <v>1250</v>
      </c>
      <c r="D1006" s="8" t="s">
        <v>6425</v>
      </c>
      <c r="E1006" s="8" t="s">
        <v>6426</v>
      </c>
      <c r="F1006" s="8" t="s">
        <v>6427</v>
      </c>
      <c r="G1006" s="6" t="s">
        <v>77</v>
      </c>
      <c r="H1006" s="6" t="s">
        <v>39</v>
      </c>
      <c r="I1006" s="8" t="s">
        <v>53</v>
      </c>
      <c r="J1006" s="9">
        <v>1</v>
      </c>
      <c r="K1006" s="9">
        <v>271</v>
      </c>
      <c r="L1006" s="9">
        <v>2024</v>
      </c>
      <c r="M1006" s="8" t="s">
        <v>6428</v>
      </c>
      <c r="N1006" s="8" t="s">
        <v>42</v>
      </c>
      <c r="O1006" s="8" t="s">
        <v>43</v>
      </c>
      <c r="P1006" s="6" t="s">
        <v>57</v>
      </c>
      <c r="Q1006" s="8" t="s">
        <v>58</v>
      </c>
      <c r="R1006" s="10" t="s">
        <v>6429</v>
      </c>
      <c r="S1006" s="11"/>
      <c r="T1006" s="6"/>
      <c r="U1006" s="15" t="str">
        <f>HYPERLINK("https://media.infra-m.ru/1855/1855777/cover/1855777.jpg", "Обложка")</f>
        <v>Обложка</v>
      </c>
      <c r="V1006" s="15" t="str">
        <f>HYPERLINK("https://znanium.ru/catalog/product/1855777", "Ознакомиться")</f>
        <v>Ознакомиться</v>
      </c>
      <c r="W1006" s="8" t="s">
        <v>6430</v>
      </c>
      <c r="X1006" s="6"/>
      <c r="Y1006" s="6"/>
      <c r="Z1006" s="6"/>
      <c r="AA1006" s="6" t="s">
        <v>123</v>
      </c>
      <c r="AB1006" s="8"/>
    </row>
    <row r="1007" spans="1:28" s="4" customFormat="1" ht="42" customHeight="1" x14ac:dyDescent="0.2">
      <c r="A1007" s="5">
        <v>0</v>
      </c>
      <c r="B1007" s="6" t="s">
        <v>6431</v>
      </c>
      <c r="C1007" s="13">
        <v>1324</v>
      </c>
      <c r="D1007" s="8" t="s">
        <v>6432</v>
      </c>
      <c r="E1007" s="8" t="s">
        <v>6433</v>
      </c>
      <c r="F1007" s="8" t="s">
        <v>6434</v>
      </c>
      <c r="G1007" s="6" t="s">
        <v>66</v>
      </c>
      <c r="H1007" s="6" t="s">
        <v>143</v>
      </c>
      <c r="I1007" s="8" t="s">
        <v>118</v>
      </c>
      <c r="J1007" s="9">
        <v>1</v>
      </c>
      <c r="K1007" s="9">
        <v>288</v>
      </c>
      <c r="L1007" s="9">
        <v>2024</v>
      </c>
      <c r="M1007" s="8" t="s">
        <v>6435</v>
      </c>
      <c r="N1007" s="8" t="s">
        <v>42</v>
      </c>
      <c r="O1007" s="8" t="s">
        <v>88</v>
      </c>
      <c r="P1007" s="6" t="s">
        <v>110</v>
      </c>
      <c r="Q1007" s="8" t="s">
        <v>45</v>
      </c>
      <c r="R1007" s="10" t="s">
        <v>1743</v>
      </c>
      <c r="S1007" s="11"/>
      <c r="T1007" s="6"/>
      <c r="U1007" s="15" t="str">
        <f>HYPERLINK("https://media.infra-m.ru/2088/2088255/cover/2088255.jpg", "Обложка")</f>
        <v>Обложка</v>
      </c>
      <c r="V1007" s="15" t="str">
        <f>HYPERLINK("https://znanium.ru/catalog/product/988233", "Ознакомиться")</f>
        <v>Ознакомиться</v>
      </c>
      <c r="W1007" s="8" t="s">
        <v>122</v>
      </c>
      <c r="X1007" s="6"/>
      <c r="Y1007" s="6"/>
      <c r="Z1007" s="6"/>
      <c r="AA1007" s="6" t="s">
        <v>81</v>
      </c>
      <c r="AB1007" s="8"/>
    </row>
    <row r="1008" spans="1:28" s="4" customFormat="1" ht="51.95" customHeight="1" x14ac:dyDescent="0.2">
      <c r="A1008" s="5">
        <v>0</v>
      </c>
      <c r="B1008" s="6" t="s">
        <v>6436</v>
      </c>
      <c r="C1008" s="13">
        <v>1350</v>
      </c>
      <c r="D1008" s="8" t="s">
        <v>6437</v>
      </c>
      <c r="E1008" s="8" t="s">
        <v>6433</v>
      </c>
      <c r="F1008" s="8" t="s">
        <v>6438</v>
      </c>
      <c r="G1008" s="6" t="s">
        <v>38</v>
      </c>
      <c r="H1008" s="6" t="s">
        <v>143</v>
      </c>
      <c r="I1008" s="8" t="s">
        <v>98</v>
      </c>
      <c r="J1008" s="9">
        <v>1</v>
      </c>
      <c r="K1008" s="9">
        <v>288</v>
      </c>
      <c r="L1008" s="9">
        <v>2024</v>
      </c>
      <c r="M1008" s="8" t="s">
        <v>6439</v>
      </c>
      <c r="N1008" s="8" t="s">
        <v>42</v>
      </c>
      <c r="O1008" s="8" t="s">
        <v>88</v>
      </c>
      <c r="P1008" s="6" t="s">
        <v>110</v>
      </c>
      <c r="Q1008" s="8" t="s">
        <v>100</v>
      </c>
      <c r="R1008" s="10" t="s">
        <v>6440</v>
      </c>
      <c r="S1008" s="11" t="s">
        <v>6441</v>
      </c>
      <c r="T1008" s="6"/>
      <c r="U1008" s="15" t="str">
        <f>HYPERLINK("https://media.infra-m.ru/2119/2119097/cover/2119097.jpg", "Обложка")</f>
        <v>Обложка</v>
      </c>
      <c r="V1008" s="15" t="str">
        <f>HYPERLINK("https://znanium.ru/catalog/product/2119097", "Ознакомиться")</f>
        <v>Ознакомиться</v>
      </c>
      <c r="W1008" s="8" t="s">
        <v>122</v>
      </c>
      <c r="X1008" s="6"/>
      <c r="Y1008" s="6"/>
      <c r="Z1008" s="6" t="s">
        <v>129</v>
      </c>
      <c r="AA1008" s="6" t="s">
        <v>48</v>
      </c>
      <c r="AB1008" s="8"/>
    </row>
    <row r="1009" spans="1:28" s="4" customFormat="1" ht="44.1" customHeight="1" x14ac:dyDescent="0.2">
      <c r="A1009" s="5">
        <v>0</v>
      </c>
      <c r="B1009" s="6" t="s">
        <v>6442</v>
      </c>
      <c r="C1009" s="13">
        <v>1510</v>
      </c>
      <c r="D1009" s="8" t="s">
        <v>6443</v>
      </c>
      <c r="E1009" s="8" t="s">
        <v>6444</v>
      </c>
      <c r="F1009" s="8" t="s">
        <v>6438</v>
      </c>
      <c r="G1009" s="6" t="s">
        <v>38</v>
      </c>
      <c r="H1009" s="6" t="s">
        <v>143</v>
      </c>
      <c r="I1009" s="8" t="s">
        <v>118</v>
      </c>
      <c r="J1009" s="9">
        <v>1</v>
      </c>
      <c r="K1009" s="9">
        <v>336</v>
      </c>
      <c r="L1009" s="9">
        <v>2022</v>
      </c>
      <c r="M1009" s="8" t="s">
        <v>6445</v>
      </c>
      <c r="N1009" s="8" t="s">
        <v>42</v>
      </c>
      <c r="O1009" s="8" t="s">
        <v>88</v>
      </c>
      <c r="P1009" s="6" t="s">
        <v>110</v>
      </c>
      <c r="Q1009" s="8" t="s">
        <v>45</v>
      </c>
      <c r="R1009" s="10" t="s">
        <v>6446</v>
      </c>
      <c r="S1009" s="11"/>
      <c r="T1009" s="6"/>
      <c r="U1009" s="15" t="str">
        <f>HYPERLINK("https://media.infra-m.ru/1947/1947416/cover/1947416.jpg", "Обложка")</f>
        <v>Обложка</v>
      </c>
      <c r="V1009" s="15" t="str">
        <f>HYPERLINK("https://znanium.ru/catalog/product/1840885", "Ознакомиться")</f>
        <v>Ознакомиться</v>
      </c>
      <c r="W1009" s="8" t="s">
        <v>122</v>
      </c>
      <c r="X1009" s="6"/>
      <c r="Y1009" s="6"/>
      <c r="Z1009" s="6"/>
      <c r="AA1009" s="6" t="s">
        <v>81</v>
      </c>
      <c r="AB1009" s="8"/>
    </row>
    <row r="1010" spans="1:28" s="4" customFormat="1" ht="51.95" customHeight="1" x14ac:dyDescent="0.2">
      <c r="A1010" s="5">
        <v>0</v>
      </c>
      <c r="B1010" s="6" t="s">
        <v>6447</v>
      </c>
      <c r="C1010" s="13">
        <v>1710</v>
      </c>
      <c r="D1010" s="8" t="s">
        <v>6448</v>
      </c>
      <c r="E1010" s="8" t="s">
        <v>6449</v>
      </c>
      <c r="F1010" s="8" t="s">
        <v>6438</v>
      </c>
      <c r="G1010" s="6" t="s">
        <v>66</v>
      </c>
      <c r="H1010" s="6" t="s">
        <v>143</v>
      </c>
      <c r="I1010" s="8" t="s">
        <v>98</v>
      </c>
      <c r="J1010" s="9">
        <v>1</v>
      </c>
      <c r="K1010" s="9">
        <v>336</v>
      </c>
      <c r="L1010" s="9">
        <v>2025</v>
      </c>
      <c r="M1010" s="8" t="s">
        <v>6450</v>
      </c>
      <c r="N1010" s="8" t="s">
        <v>42</v>
      </c>
      <c r="O1010" s="8" t="s">
        <v>88</v>
      </c>
      <c r="P1010" s="6" t="s">
        <v>110</v>
      </c>
      <c r="Q1010" s="8" t="s">
        <v>100</v>
      </c>
      <c r="R1010" s="10" t="s">
        <v>6451</v>
      </c>
      <c r="S1010" s="11"/>
      <c r="T1010" s="6"/>
      <c r="U1010" s="15" t="str">
        <f>HYPERLINK("https://media.infra-m.ru/2172/2172172/cover/2172172.jpg", "Обложка")</f>
        <v>Обложка</v>
      </c>
      <c r="V1010" s="15" t="str">
        <f>HYPERLINK("https://znanium.ru/catalog/product/2172172", "Ознакомиться")</f>
        <v>Ознакомиться</v>
      </c>
      <c r="W1010" s="8" t="s">
        <v>122</v>
      </c>
      <c r="X1010" s="6" t="s">
        <v>421</v>
      </c>
      <c r="Y1010" s="6"/>
      <c r="Z1010" s="6" t="s">
        <v>129</v>
      </c>
      <c r="AA1010" s="6" t="s">
        <v>365</v>
      </c>
      <c r="AB1010" s="8"/>
    </row>
    <row r="1011" spans="1:28" s="4" customFormat="1" ht="51.95" customHeight="1" x14ac:dyDescent="0.2">
      <c r="A1011" s="5">
        <v>0</v>
      </c>
      <c r="B1011" s="6" t="s">
        <v>6452</v>
      </c>
      <c r="C1011" s="13">
        <v>1484.9</v>
      </c>
      <c r="D1011" s="8" t="s">
        <v>6453</v>
      </c>
      <c r="E1011" s="8" t="s">
        <v>6454</v>
      </c>
      <c r="F1011" s="8" t="s">
        <v>6455</v>
      </c>
      <c r="G1011" s="6" t="s">
        <v>66</v>
      </c>
      <c r="H1011" s="6" t="s">
        <v>39</v>
      </c>
      <c r="I1011" s="8" t="s">
        <v>98</v>
      </c>
      <c r="J1011" s="9">
        <v>1</v>
      </c>
      <c r="K1011" s="9">
        <v>392</v>
      </c>
      <c r="L1011" s="9">
        <v>2022</v>
      </c>
      <c r="M1011" s="8" t="s">
        <v>6456</v>
      </c>
      <c r="N1011" s="8" t="s">
        <v>42</v>
      </c>
      <c r="O1011" s="8" t="s">
        <v>43</v>
      </c>
      <c r="P1011" s="6" t="s">
        <v>44</v>
      </c>
      <c r="Q1011" s="8" t="s">
        <v>100</v>
      </c>
      <c r="R1011" s="10" t="s">
        <v>6457</v>
      </c>
      <c r="S1011" s="11"/>
      <c r="T1011" s="6"/>
      <c r="U1011" s="15" t="str">
        <f>HYPERLINK("https://media.infra-m.ru/1851/1851444/cover/1851444.jpg", "Обложка")</f>
        <v>Обложка</v>
      </c>
      <c r="V1011" s="12"/>
      <c r="W1011" s="8" t="s">
        <v>6095</v>
      </c>
      <c r="X1011" s="6"/>
      <c r="Y1011" s="6"/>
      <c r="Z1011" s="6"/>
      <c r="AA1011" s="6" t="s">
        <v>81</v>
      </c>
      <c r="AB1011" s="8"/>
    </row>
    <row r="1012" spans="1:28" s="4" customFormat="1" ht="51.95" customHeight="1" x14ac:dyDescent="0.2">
      <c r="A1012" s="5">
        <v>0</v>
      </c>
      <c r="B1012" s="6" t="s">
        <v>6458</v>
      </c>
      <c r="C1012" s="13">
        <v>1480</v>
      </c>
      <c r="D1012" s="8" t="s">
        <v>6459</v>
      </c>
      <c r="E1012" s="8" t="s">
        <v>6460</v>
      </c>
      <c r="F1012" s="8" t="s">
        <v>6461</v>
      </c>
      <c r="G1012" s="6" t="s">
        <v>38</v>
      </c>
      <c r="H1012" s="6" t="s">
        <v>39</v>
      </c>
      <c r="I1012" s="8" t="s">
        <v>118</v>
      </c>
      <c r="J1012" s="9">
        <v>1</v>
      </c>
      <c r="K1012" s="9">
        <v>319</v>
      </c>
      <c r="L1012" s="9">
        <v>2024</v>
      </c>
      <c r="M1012" s="8" t="s">
        <v>6462</v>
      </c>
      <c r="N1012" s="8" t="s">
        <v>55</v>
      </c>
      <c r="O1012" s="8" t="s">
        <v>326</v>
      </c>
      <c r="P1012" s="6" t="s">
        <v>44</v>
      </c>
      <c r="Q1012" s="8" t="s">
        <v>45</v>
      </c>
      <c r="R1012" s="10" t="s">
        <v>6463</v>
      </c>
      <c r="S1012" s="11" t="s">
        <v>6464</v>
      </c>
      <c r="T1012" s="6"/>
      <c r="U1012" s="15" t="str">
        <f>HYPERLINK("https://media.infra-m.ru/2091/2091902/cover/2091902.jpg", "Обложка")</f>
        <v>Обложка</v>
      </c>
      <c r="V1012" s="15" t="str">
        <f>HYPERLINK("https://znanium.ru/catalog/product/2091902", "Ознакомиться")</f>
        <v>Ознакомиться</v>
      </c>
      <c r="W1012" s="8" t="s">
        <v>4177</v>
      </c>
      <c r="X1012" s="6"/>
      <c r="Y1012" s="6"/>
      <c r="Z1012" s="6"/>
      <c r="AA1012" s="6" t="s">
        <v>575</v>
      </c>
      <c r="AB1012" s="8"/>
    </row>
    <row r="1013" spans="1:28" s="4" customFormat="1" ht="51.95" customHeight="1" x14ac:dyDescent="0.2">
      <c r="A1013" s="5">
        <v>0</v>
      </c>
      <c r="B1013" s="6" t="s">
        <v>6465</v>
      </c>
      <c r="C1013" s="7">
        <v>574.9</v>
      </c>
      <c r="D1013" s="8" t="s">
        <v>6466</v>
      </c>
      <c r="E1013" s="8" t="s">
        <v>6467</v>
      </c>
      <c r="F1013" s="8" t="s">
        <v>800</v>
      </c>
      <c r="G1013" s="6" t="s">
        <v>66</v>
      </c>
      <c r="H1013" s="6" t="s">
        <v>39</v>
      </c>
      <c r="I1013" s="8" t="s">
        <v>133</v>
      </c>
      <c r="J1013" s="9">
        <v>1</v>
      </c>
      <c r="K1013" s="9">
        <v>127</v>
      </c>
      <c r="L1013" s="9">
        <v>2023</v>
      </c>
      <c r="M1013" s="8" t="s">
        <v>6468</v>
      </c>
      <c r="N1013" s="8" t="s">
        <v>55</v>
      </c>
      <c r="O1013" s="8" t="s">
        <v>68</v>
      </c>
      <c r="P1013" s="6" t="s">
        <v>44</v>
      </c>
      <c r="Q1013" s="8" t="s">
        <v>45</v>
      </c>
      <c r="R1013" s="10" t="s">
        <v>4136</v>
      </c>
      <c r="S1013" s="11" t="s">
        <v>6469</v>
      </c>
      <c r="T1013" s="6"/>
      <c r="U1013" s="15" t="str">
        <f>HYPERLINK("https://media.infra-m.ru/2044/2044326/cover/2044326.jpg", "Обложка")</f>
        <v>Обложка</v>
      </c>
      <c r="V1013" s="15" t="str">
        <f>HYPERLINK("https://znanium.ru/catalog/product/1878086", "Ознакомиться")</f>
        <v>Ознакомиться</v>
      </c>
      <c r="W1013" s="8" t="s">
        <v>803</v>
      </c>
      <c r="X1013" s="6"/>
      <c r="Y1013" s="6"/>
      <c r="Z1013" s="6"/>
      <c r="AA1013" s="6" t="s">
        <v>398</v>
      </c>
      <c r="AB1013" s="8"/>
    </row>
    <row r="1014" spans="1:28" s="4" customFormat="1" ht="42" customHeight="1" x14ac:dyDescent="0.2">
      <c r="A1014" s="5">
        <v>0</v>
      </c>
      <c r="B1014" s="6" t="s">
        <v>6470</v>
      </c>
      <c r="C1014" s="7">
        <v>740</v>
      </c>
      <c r="D1014" s="8" t="s">
        <v>6471</v>
      </c>
      <c r="E1014" s="8" t="s">
        <v>6472</v>
      </c>
      <c r="F1014" s="8" t="s">
        <v>4063</v>
      </c>
      <c r="G1014" s="6" t="s">
        <v>66</v>
      </c>
      <c r="H1014" s="6" t="s">
        <v>39</v>
      </c>
      <c r="I1014" s="8" t="s">
        <v>98</v>
      </c>
      <c r="J1014" s="9">
        <v>1</v>
      </c>
      <c r="K1014" s="9">
        <v>127</v>
      </c>
      <c r="L1014" s="9">
        <v>2025</v>
      </c>
      <c r="M1014" s="8" t="s">
        <v>6473</v>
      </c>
      <c r="N1014" s="8" t="s">
        <v>55</v>
      </c>
      <c r="O1014" s="8" t="s">
        <v>68</v>
      </c>
      <c r="P1014" s="6" t="s">
        <v>44</v>
      </c>
      <c r="Q1014" s="8" t="s">
        <v>100</v>
      </c>
      <c r="R1014" s="10" t="s">
        <v>4130</v>
      </c>
      <c r="S1014" s="11"/>
      <c r="T1014" s="6"/>
      <c r="U1014" s="15" t="str">
        <f>HYPERLINK("https://media.infra-m.ru/2175/2175113/cover/2175113.jpg", "Обложка")</f>
        <v>Обложка</v>
      </c>
      <c r="V1014" s="15" t="str">
        <f>HYPERLINK("https://znanium.ru/catalog/product/2175113", "Ознакомиться")</f>
        <v>Ознакомиться</v>
      </c>
      <c r="W1014" s="8" t="s">
        <v>803</v>
      </c>
      <c r="X1014" s="6" t="s">
        <v>421</v>
      </c>
      <c r="Y1014" s="6"/>
      <c r="Z1014" s="6" t="s">
        <v>129</v>
      </c>
      <c r="AA1014" s="6" t="s">
        <v>351</v>
      </c>
      <c r="AB1014" s="8"/>
    </row>
    <row r="1015" spans="1:28" s="4" customFormat="1" ht="51.95" customHeight="1" x14ac:dyDescent="0.2">
      <c r="A1015" s="5">
        <v>0</v>
      </c>
      <c r="B1015" s="6" t="s">
        <v>6474</v>
      </c>
      <c r="C1015" s="13">
        <v>1870</v>
      </c>
      <c r="D1015" s="8" t="s">
        <v>6475</v>
      </c>
      <c r="E1015" s="8" t="s">
        <v>6476</v>
      </c>
      <c r="F1015" s="8" t="s">
        <v>2606</v>
      </c>
      <c r="G1015" s="6" t="s">
        <v>38</v>
      </c>
      <c r="H1015" s="6" t="s">
        <v>108</v>
      </c>
      <c r="I1015" s="8"/>
      <c r="J1015" s="9">
        <v>1</v>
      </c>
      <c r="K1015" s="9">
        <v>392</v>
      </c>
      <c r="L1015" s="9">
        <v>2024</v>
      </c>
      <c r="M1015" s="8" t="s">
        <v>6477</v>
      </c>
      <c r="N1015" s="8" t="s">
        <v>55</v>
      </c>
      <c r="O1015" s="8" t="s">
        <v>68</v>
      </c>
      <c r="P1015" s="6" t="s">
        <v>44</v>
      </c>
      <c r="Q1015" s="8" t="s">
        <v>45</v>
      </c>
      <c r="R1015" s="10" t="s">
        <v>6478</v>
      </c>
      <c r="S1015" s="11"/>
      <c r="T1015" s="6"/>
      <c r="U1015" s="15" t="str">
        <f>HYPERLINK("https://media.infra-m.ru/2149/2149706/cover/2149706.jpg", "Обложка")</f>
        <v>Обложка</v>
      </c>
      <c r="V1015" s="15" t="str">
        <f>HYPERLINK("https://znanium.ru/catalog/product/986940", "Ознакомиться")</f>
        <v>Ознакомиться</v>
      </c>
      <c r="W1015" s="8" t="s">
        <v>1515</v>
      </c>
      <c r="X1015" s="6"/>
      <c r="Y1015" s="6"/>
      <c r="Z1015" s="6"/>
      <c r="AA1015" s="6" t="s">
        <v>113</v>
      </c>
      <c r="AB1015" s="8"/>
    </row>
    <row r="1016" spans="1:28" s="4" customFormat="1" ht="51.95" customHeight="1" x14ac:dyDescent="0.2">
      <c r="A1016" s="5">
        <v>0</v>
      </c>
      <c r="B1016" s="6" t="s">
        <v>6479</v>
      </c>
      <c r="C1016" s="13">
        <v>1764</v>
      </c>
      <c r="D1016" s="8" t="s">
        <v>6480</v>
      </c>
      <c r="E1016" s="8" t="s">
        <v>6481</v>
      </c>
      <c r="F1016" s="8" t="s">
        <v>1053</v>
      </c>
      <c r="G1016" s="6" t="s">
        <v>66</v>
      </c>
      <c r="H1016" s="6" t="s">
        <v>143</v>
      </c>
      <c r="I1016" s="8" t="s">
        <v>235</v>
      </c>
      <c r="J1016" s="9">
        <v>1</v>
      </c>
      <c r="K1016" s="9">
        <v>352</v>
      </c>
      <c r="L1016" s="9">
        <v>2025</v>
      </c>
      <c r="M1016" s="8" t="s">
        <v>6482</v>
      </c>
      <c r="N1016" s="8" t="s">
        <v>55</v>
      </c>
      <c r="O1016" s="8" t="s">
        <v>68</v>
      </c>
      <c r="P1016" s="6" t="s">
        <v>44</v>
      </c>
      <c r="Q1016" s="8" t="s">
        <v>100</v>
      </c>
      <c r="R1016" s="10" t="s">
        <v>470</v>
      </c>
      <c r="S1016" s="11" t="s">
        <v>6483</v>
      </c>
      <c r="T1016" s="6"/>
      <c r="U1016" s="15" t="str">
        <f>HYPERLINK("https://media.infra-m.ru/2185/2185901/cover/2185901.jpg", "Обложка")</f>
        <v>Обложка</v>
      </c>
      <c r="V1016" s="15" t="str">
        <f>HYPERLINK("https://znanium.ru/catalog/product/1362444", "Ознакомиться")</f>
        <v>Ознакомиться</v>
      </c>
      <c r="W1016" s="8" t="s">
        <v>981</v>
      </c>
      <c r="X1016" s="6"/>
      <c r="Y1016" s="6"/>
      <c r="Z1016" s="6"/>
      <c r="AA1016" s="6" t="s">
        <v>1516</v>
      </c>
      <c r="AB1016" s="8"/>
    </row>
    <row r="1017" spans="1:28" s="4" customFormat="1" ht="42" customHeight="1" x14ac:dyDescent="0.2">
      <c r="A1017" s="5">
        <v>0</v>
      </c>
      <c r="B1017" s="6" t="s">
        <v>6484</v>
      </c>
      <c r="C1017" s="7">
        <v>664.9</v>
      </c>
      <c r="D1017" s="8" t="s">
        <v>6485</v>
      </c>
      <c r="E1017" s="8" t="s">
        <v>6486</v>
      </c>
      <c r="F1017" s="8" t="s">
        <v>6487</v>
      </c>
      <c r="G1017" s="6" t="s">
        <v>77</v>
      </c>
      <c r="H1017" s="6" t="s">
        <v>143</v>
      </c>
      <c r="I1017" s="8" t="s">
        <v>118</v>
      </c>
      <c r="J1017" s="9">
        <v>1</v>
      </c>
      <c r="K1017" s="9">
        <v>112</v>
      </c>
      <c r="L1017" s="9">
        <v>2023</v>
      </c>
      <c r="M1017" s="8" t="s">
        <v>6488</v>
      </c>
      <c r="N1017" s="8" t="s">
        <v>42</v>
      </c>
      <c r="O1017" s="8" t="s">
        <v>43</v>
      </c>
      <c r="P1017" s="6" t="s">
        <v>44</v>
      </c>
      <c r="Q1017" s="8" t="s">
        <v>45</v>
      </c>
      <c r="R1017" s="10" t="s">
        <v>6489</v>
      </c>
      <c r="S1017" s="11"/>
      <c r="T1017" s="6"/>
      <c r="U1017" s="15" t="str">
        <f>HYPERLINK("https://media.infra-m.ru/1911/1911789/cover/1911789.jpg", "Обложка")</f>
        <v>Обложка</v>
      </c>
      <c r="V1017" s="15" t="str">
        <f>HYPERLINK("https://znanium.ru/catalog/product/1000138", "Ознакомиться")</f>
        <v>Ознакомиться</v>
      </c>
      <c r="W1017" s="8" t="s">
        <v>434</v>
      </c>
      <c r="X1017" s="6"/>
      <c r="Y1017" s="6"/>
      <c r="Z1017" s="6"/>
      <c r="AA1017" s="6" t="s">
        <v>81</v>
      </c>
      <c r="AB1017" s="8"/>
    </row>
    <row r="1018" spans="1:28" s="4" customFormat="1" ht="51.95" customHeight="1" x14ac:dyDescent="0.2">
      <c r="A1018" s="5">
        <v>0</v>
      </c>
      <c r="B1018" s="6" t="s">
        <v>6490</v>
      </c>
      <c r="C1018" s="13">
        <v>2500</v>
      </c>
      <c r="D1018" s="8" t="s">
        <v>6491</v>
      </c>
      <c r="E1018" s="8" t="s">
        <v>6486</v>
      </c>
      <c r="F1018" s="8" t="s">
        <v>6492</v>
      </c>
      <c r="G1018" s="6" t="s">
        <v>66</v>
      </c>
      <c r="H1018" s="6" t="s">
        <v>39</v>
      </c>
      <c r="I1018" s="8" t="s">
        <v>1084</v>
      </c>
      <c r="J1018" s="9">
        <v>1</v>
      </c>
      <c r="K1018" s="9">
        <v>546</v>
      </c>
      <c r="L1018" s="9">
        <v>2023</v>
      </c>
      <c r="M1018" s="8" t="s">
        <v>6493</v>
      </c>
      <c r="N1018" s="8" t="s">
        <v>42</v>
      </c>
      <c r="O1018" s="8" t="s">
        <v>43</v>
      </c>
      <c r="P1018" s="6" t="s">
        <v>44</v>
      </c>
      <c r="Q1018" s="8" t="s">
        <v>725</v>
      </c>
      <c r="R1018" s="10" t="s">
        <v>6494</v>
      </c>
      <c r="S1018" s="11" t="s">
        <v>6495</v>
      </c>
      <c r="T1018" s="6"/>
      <c r="U1018" s="15" t="str">
        <f>HYPERLINK("https://media.infra-m.ru/2127/2127135/cover/2127135.jpg", "Обложка")</f>
        <v>Обложка</v>
      </c>
      <c r="V1018" s="15" t="str">
        <f>HYPERLINK("https://znanium.ru/catalog/product/2127135", "Ознакомиться")</f>
        <v>Ознакомиться</v>
      </c>
      <c r="W1018" s="8" t="s">
        <v>907</v>
      </c>
      <c r="X1018" s="6"/>
      <c r="Y1018" s="6"/>
      <c r="Z1018" s="6"/>
      <c r="AA1018" s="6" t="s">
        <v>503</v>
      </c>
      <c r="AB1018" s="8"/>
    </row>
    <row r="1019" spans="1:28" s="4" customFormat="1" ht="51.95" customHeight="1" x14ac:dyDescent="0.2">
      <c r="A1019" s="5">
        <v>0</v>
      </c>
      <c r="B1019" s="6" t="s">
        <v>6496</v>
      </c>
      <c r="C1019" s="13">
        <v>1230</v>
      </c>
      <c r="D1019" s="8" t="s">
        <v>6497</v>
      </c>
      <c r="E1019" s="8" t="s">
        <v>6498</v>
      </c>
      <c r="F1019" s="8" t="s">
        <v>6499</v>
      </c>
      <c r="G1019" s="6" t="s">
        <v>66</v>
      </c>
      <c r="H1019" s="6" t="s">
        <v>39</v>
      </c>
      <c r="I1019" s="8" t="s">
        <v>118</v>
      </c>
      <c r="J1019" s="9">
        <v>1</v>
      </c>
      <c r="K1019" s="9">
        <v>238</v>
      </c>
      <c r="L1019" s="9">
        <v>2024</v>
      </c>
      <c r="M1019" s="8" t="s">
        <v>6500</v>
      </c>
      <c r="N1019" s="8" t="s">
        <v>55</v>
      </c>
      <c r="O1019" s="8" t="s">
        <v>326</v>
      </c>
      <c r="P1019" s="6" t="s">
        <v>44</v>
      </c>
      <c r="Q1019" s="8" t="s">
        <v>90</v>
      </c>
      <c r="R1019" s="10" t="s">
        <v>6501</v>
      </c>
      <c r="S1019" s="11" t="s">
        <v>6502</v>
      </c>
      <c r="T1019" s="6"/>
      <c r="U1019" s="15" t="str">
        <f>HYPERLINK("https://media.infra-m.ru/2063/2063439/cover/2063439.jpg", "Обложка")</f>
        <v>Обложка</v>
      </c>
      <c r="V1019" s="15" t="str">
        <f>HYPERLINK("https://znanium.ru/catalog/product/2063439", "Ознакомиться")</f>
        <v>Ознакомиться</v>
      </c>
      <c r="W1019" s="8" t="s">
        <v>272</v>
      </c>
      <c r="X1019" s="6" t="s">
        <v>71</v>
      </c>
      <c r="Y1019" s="6"/>
      <c r="Z1019" s="6"/>
      <c r="AA1019" s="6" t="s">
        <v>72</v>
      </c>
      <c r="AB1019" s="8"/>
    </row>
    <row r="1020" spans="1:28" s="4" customFormat="1" ht="51.95" customHeight="1" x14ac:dyDescent="0.2">
      <c r="A1020" s="5">
        <v>0</v>
      </c>
      <c r="B1020" s="6" t="s">
        <v>6503</v>
      </c>
      <c r="C1020" s="7">
        <v>710</v>
      </c>
      <c r="D1020" s="8" t="s">
        <v>6504</v>
      </c>
      <c r="E1020" s="8" t="s">
        <v>6505</v>
      </c>
      <c r="F1020" s="8" t="s">
        <v>6506</v>
      </c>
      <c r="G1020" s="6" t="s">
        <v>38</v>
      </c>
      <c r="H1020" s="6" t="s">
        <v>39</v>
      </c>
      <c r="I1020" s="8" t="s">
        <v>946</v>
      </c>
      <c r="J1020" s="9">
        <v>1</v>
      </c>
      <c r="K1020" s="9">
        <v>220</v>
      </c>
      <c r="L1020" s="9">
        <v>2019</v>
      </c>
      <c r="M1020" s="8" t="s">
        <v>6507</v>
      </c>
      <c r="N1020" s="8" t="s">
        <v>55</v>
      </c>
      <c r="O1020" s="8" t="s">
        <v>68</v>
      </c>
      <c r="P1020" s="6" t="s">
        <v>44</v>
      </c>
      <c r="Q1020" s="8" t="s">
        <v>45</v>
      </c>
      <c r="R1020" s="10"/>
      <c r="S1020" s="11" t="s">
        <v>6508</v>
      </c>
      <c r="T1020" s="6"/>
      <c r="U1020" s="15" t="str">
        <f>HYPERLINK("https://media.infra-m.ru/1018/1018911/cover/1018911.jpg", "Обложка")</f>
        <v>Обложка</v>
      </c>
      <c r="V1020" s="12"/>
      <c r="W1020" s="8" t="s">
        <v>728</v>
      </c>
      <c r="X1020" s="6"/>
      <c r="Y1020" s="6"/>
      <c r="Z1020" s="6"/>
      <c r="AA1020" s="6" t="s">
        <v>1258</v>
      </c>
      <c r="AB1020" s="8"/>
    </row>
    <row r="1021" spans="1:28" s="4" customFormat="1" ht="51.95" customHeight="1" x14ac:dyDescent="0.2">
      <c r="A1021" s="5">
        <v>0</v>
      </c>
      <c r="B1021" s="6" t="s">
        <v>6509</v>
      </c>
      <c r="C1021" s="7">
        <v>750</v>
      </c>
      <c r="D1021" s="8" t="s">
        <v>6510</v>
      </c>
      <c r="E1021" s="8" t="s">
        <v>6511</v>
      </c>
      <c r="F1021" s="8" t="s">
        <v>6512</v>
      </c>
      <c r="G1021" s="6" t="s">
        <v>66</v>
      </c>
      <c r="H1021" s="6" t="s">
        <v>39</v>
      </c>
      <c r="I1021" s="8" t="s">
        <v>946</v>
      </c>
      <c r="J1021" s="9">
        <v>1</v>
      </c>
      <c r="K1021" s="9">
        <v>146</v>
      </c>
      <c r="L1021" s="9">
        <v>2023</v>
      </c>
      <c r="M1021" s="8" t="s">
        <v>6513</v>
      </c>
      <c r="N1021" s="8" t="s">
        <v>42</v>
      </c>
      <c r="O1021" s="8" t="s">
        <v>88</v>
      </c>
      <c r="P1021" s="6" t="s">
        <v>44</v>
      </c>
      <c r="Q1021" s="8" t="s">
        <v>45</v>
      </c>
      <c r="R1021" s="10" t="s">
        <v>6514</v>
      </c>
      <c r="S1021" s="11" t="s">
        <v>6515</v>
      </c>
      <c r="T1021" s="6"/>
      <c r="U1021" s="15" t="str">
        <f>HYPERLINK("https://media.infra-m.ru/1910/1910888/cover/1910888.jpg", "Обложка")</f>
        <v>Обложка</v>
      </c>
      <c r="V1021" s="12"/>
      <c r="W1021" s="8" t="s">
        <v>103</v>
      </c>
      <c r="X1021" s="6"/>
      <c r="Y1021" s="6"/>
      <c r="Z1021" s="6"/>
      <c r="AA1021" s="6" t="s">
        <v>669</v>
      </c>
      <c r="AB1021" s="8"/>
    </row>
    <row r="1022" spans="1:28" s="4" customFormat="1" ht="51.95" customHeight="1" x14ac:dyDescent="0.2">
      <c r="A1022" s="5">
        <v>0</v>
      </c>
      <c r="B1022" s="6" t="s">
        <v>6516</v>
      </c>
      <c r="C1022" s="13">
        <v>1550</v>
      </c>
      <c r="D1022" s="8" t="s">
        <v>6517</v>
      </c>
      <c r="E1022" s="8" t="s">
        <v>6518</v>
      </c>
      <c r="F1022" s="8" t="s">
        <v>6519</v>
      </c>
      <c r="G1022" s="6" t="s">
        <v>38</v>
      </c>
      <c r="H1022" s="6" t="s">
        <v>747</v>
      </c>
      <c r="I1022" s="8" t="s">
        <v>995</v>
      </c>
      <c r="J1022" s="9">
        <v>1</v>
      </c>
      <c r="K1022" s="9">
        <v>336</v>
      </c>
      <c r="L1022" s="9">
        <v>2024</v>
      </c>
      <c r="M1022" s="8" t="s">
        <v>6520</v>
      </c>
      <c r="N1022" s="8" t="s">
        <v>42</v>
      </c>
      <c r="O1022" s="8" t="s">
        <v>88</v>
      </c>
      <c r="P1022" s="6" t="s">
        <v>44</v>
      </c>
      <c r="Q1022" s="8" t="s">
        <v>45</v>
      </c>
      <c r="R1022" s="10" t="s">
        <v>3008</v>
      </c>
      <c r="S1022" s="11" t="s">
        <v>6521</v>
      </c>
      <c r="T1022" s="6" t="s">
        <v>906</v>
      </c>
      <c r="U1022" s="15" t="str">
        <f>HYPERLINK("https://media.infra-m.ru/2087/2087265/cover/2087265.jpg", "Обложка")</f>
        <v>Обложка</v>
      </c>
      <c r="V1022" s="15" t="str">
        <f>HYPERLINK("https://znanium.ru/catalog/product/2087265", "Ознакомиться")</f>
        <v>Ознакомиться</v>
      </c>
      <c r="W1022" s="8" t="s">
        <v>388</v>
      </c>
      <c r="X1022" s="6"/>
      <c r="Y1022" s="6"/>
      <c r="Z1022" s="6"/>
      <c r="AA1022" s="6" t="s">
        <v>93</v>
      </c>
      <c r="AB1022" s="8"/>
    </row>
    <row r="1023" spans="1:28" s="4" customFormat="1" ht="51.95" customHeight="1" x14ac:dyDescent="0.2">
      <c r="A1023" s="5">
        <v>0</v>
      </c>
      <c r="B1023" s="6" t="s">
        <v>6522</v>
      </c>
      <c r="C1023" s="13">
        <v>1997</v>
      </c>
      <c r="D1023" s="8" t="s">
        <v>6523</v>
      </c>
      <c r="E1023" s="8" t="s">
        <v>6524</v>
      </c>
      <c r="F1023" s="8" t="s">
        <v>6525</v>
      </c>
      <c r="G1023" s="6" t="s">
        <v>38</v>
      </c>
      <c r="H1023" s="6" t="s">
        <v>39</v>
      </c>
      <c r="I1023" s="8" t="s">
        <v>98</v>
      </c>
      <c r="J1023" s="9">
        <v>1</v>
      </c>
      <c r="K1023" s="9">
        <v>309</v>
      </c>
      <c r="L1023" s="9">
        <v>2025</v>
      </c>
      <c r="M1023" s="8" t="s">
        <v>6526</v>
      </c>
      <c r="N1023" s="8" t="s">
        <v>42</v>
      </c>
      <c r="O1023" s="8" t="s">
        <v>88</v>
      </c>
      <c r="P1023" s="6" t="s">
        <v>44</v>
      </c>
      <c r="Q1023" s="8" t="s">
        <v>100</v>
      </c>
      <c r="R1023" s="10" t="s">
        <v>6527</v>
      </c>
      <c r="S1023" s="11" t="s">
        <v>6528</v>
      </c>
      <c r="T1023" s="6"/>
      <c r="U1023" s="15" t="str">
        <f>HYPERLINK("https://media.infra-m.ru/2168/2168381/cover/2168381.jpg", "Обложка")</f>
        <v>Обложка</v>
      </c>
      <c r="V1023" s="15" t="str">
        <f>HYPERLINK("https://znanium.ru/catalog/product/1895656", "Ознакомиться")</f>
        <v>Ознакомиться</v>
      </c>
      <c r="W1023" s="8" t="s">
        <v>6529</v>
      </c>
      <c r="X1023" s="6"/>
      <c r="Y1023" s="6"/>
      <c r="Z1023" s="6" t="s">
        <v>129</v>
      </c>
      <c r="AA1023" s="6" t="s">
        <v>209</v>
      </c>
      <c r="AB1023" s="8"/>
    </row>
    <row r="1024" spans="1:28" s="4" customFormat="1" ht="51.95" customHeight="1" x14ac:dyDescent="0.2">
      <c r="A1024" s="5">
        <v>0</v>
      </c>
      <c r="B1024" s="6" t="s">
        <v>6530</v>
      </c>
      <c r="C1024" s="13">
        <v>2012</v>
      </c>
      <c r="D1024" s="8" t="s">
        <v>6531</v>
      </c>
      <c r="E1024" s="8" t="s">
        <v>6524</v>
      </c>
      <c r="F1024" s="8" t="s">
        <v>6525</v>
      </c>
      <c r="G1024" s="6" t="s">
        <v>38</v>
      </c>
      <c r="H1024" s="6" t="s">
        <v>39</v>
      </c>
      <c r="I1024" s="8" t="s">
        <v>5221</v>
      </c>
      <c r="J1024" s="9">
        <v>1</v>
      </c>
      <c r="K1024" s="9">
        <v>309</v>
      </c>
      <c r="L1024" s="9">
        <v>2025</v>
      </c>
      <c r="M1024" s="8" t="s">
        <v>6532</v>
      </c>
      <c r="N1024" s="8" t="s">
        <v>42</v>
      </c>
      <c r="O1024" s="8" t="s">
        <v>88</v>
      </c>
      <c r="P1024" s="6" t="s">
        <v>44</v>
      </c>
      <c r="Q1024" s="8" t="s">
        <v>45</v>
      </c>
      <c r="R1024" s="10" t="s">
        <v>948</v>
      </c>
      <c r="S1024" s="11" t="s">
        <v>6533</v>
      </c>
      <c r="T1024" s="6"/>
      <c r="U1024" s="15" t="str">
        <f>HYPERLINK("https://media.infra-m.ru/2162/2162477/cover/2162477.jpg", "Обложка")</f>
        <v>Обложка</v>
      </c>
      <c r="V1024" s="15" t="str">
        <f>HYPERLINK("https://znanium.ru/catalog/product/1908797", "Ознакомиться")</f>
        <v>Ознакомиться</v>
      </c>
      <c r="W1024" s="8" t="s">
        <v>6529</v>
      </c>
      <c r="X1024" s="6"/>
      <c r="Y1024" s="6"/>
      <c r="Z1024" s="6"/>
      <c r="AA1024" s="6" t="s">
        <v>503</v>
      </c>
      <c r="AB1024" s="8"/>
    </row>
    <row r="1025" spans="1:28" s="4" customFormat="1" ht="51.95" customHeight="1" x14ac:dyDescent="0.2">
      <c r="A1025" s="5">
        <v>0</v>
      </c>
      <c r="B1025" s="6" t="s">
        <v>6534</v>
      </c>
      <c r="C1025" s="7">
        <v>764.9</v>
      </c>
      <c r="D1025" s="8" t="s">
        <v>6535</v>
      </c>
      <c r="E1025" s="8" t="s">
        <v>6536</v>
      </c>
      <c r="F1025" s="8" t="s">
        <v>6512</v>
      </c>
      <c r="G1025" s="6" t="s">
        <v>66</v>
      </c>
      <c r="H1025" s="6" t="s">
        <v>39</v>
      </c>
      <c r="I1025" s="8" t="s">
        <v>740</v>
      </c>
      <c r="J1025" s="9">
        <v>1</v>
      </c>
      <c r="K1025" s="9">
        <v>170</v>
      </c>
      <c r="L1025" s="9">
        <v>2023</v>
      </c>
      <c r="M1025" s="8" t="s">
        <v>6537</v>
      </c>
      <c r="N1025" s="8" t="s">
        <v>42</v>
      </c>
      <c r="O1025" s="8" t="s">
        <v>88</v>
      </c>
      <c r="P1025" s="6" t="s">
        <v>57</v>
      </c>
      <c r="Q1025" s="8" t="s">
        <v>58</v>
      </c>
      <c r="R1025" s="10" t="s">
        <v>6538</v>
      </c>
      <c r="S1025" s="11"/>
      <c r="T1025" s="6"/>
      <c r="U1025" s="15" t="str">
        <f>HYPERLINK("https://media.infra-m.ru/2006/2006893/cover/2006893.jpg", "Обложка")</f>
        <v>Обложка</v>
      </c>
      <c r="V1025" s="12"/>
      <c r="W1025" s="8" t="s">
        <v>103</v>
      </c>
      <c r="X1025" s="6"/>
      <c r="Y1025" s="6"/>
      <c r="Z1025" s="6"/>
      <c r="AA1025" s="6" t="s">
        <v>48</v>
      </c>
      <c r="AB1025" s="8"/>
    </row>
    <row r="1026" spans="1:28" s="4" customFormat="1" ht="51.95" customHeight="1" x14ac:dyDescent="0.2">
      <c r="A1026" s="5">
        <v>0</v>
      </c>
      <c r="B1026" s="6" t="s">
        <v>6539</v>
      </c>
      <c r="C1026" s="13">
        <v>1200</v>
      </c>
      <c r="D1026" s="8" t="s">
        <v>6540</v>
      </c>
      <c r="E1026" s="8" t="s">
        <v>6541</v>
      </c>
      <c r="F1026" s="8" t="s">
        <v>6542</v>
      </c>
      <c r="G1026" s="6" t="s">
        <v>66</v>
      </c>
      <c r="H1026" s="6" t="s">
        <v>39</v>
      </c>
      <c r="I1026" s="8" t="s">
        <v>133</v>
      </c>
      <c r="J1026" s="9">
        <v>1</v>
      </c>
      <c r="K1026" s="9">
        <v>260</v>
      </c>
      <c r="L1026" s="9">
        <v>2024</v>
      </c>
      <c r="M1026" s="8" t="s">
        <v>6543</v>
      </c>
      <c r="N1026" s="8" t="s">
        <v>42</v>
      </c>
      <c r="O1026" s="8" t="s">
        <v>205</v>
      </c>
      <c r="P1026" s="6" t="s">
        <v>44</v>
      </c>
      <c r="Q1026" s="8" t="s">
        <v>45</v>
      </c>
      <c r="R1026" s="10" t="s">
        <v>6544</v>
      </c>
      <c r="S1026" s="11" t="s">
        <v>6545</v>
      </c>
      <c r="T1026" s="6"/>
      <c r="U1026" s="15" t="str">
        <f>HYPERLINK("https://media.infra-m.ru/2119/2119096/cover/2119096.jpg", "Обложка")</f>
        <v>Обложка</v>
      </c>
      <c r="V1026" s="15" t="str">
        <f>HYPERLINK("https://znanium.ru/catalog/product/1012426", "Ознакомиться")</f>
        <v>Ознакомиться</v>
      </c>
      <c r="W1026" s="8" t="s">
        <v>728</v>
      </c>
      <c r="X1026" s="6"/>
      <c r="Y1026" s="6"/>
      <c r="Z1026" s="6"/>
      <c r="AA1026" s="6" t="s">
        <v>93</v>
      </c>
      <c r="AB1026" s="8"/>
    </row>
    <row r="1027" spans="1:28" s="4" customFormat="1" ht="51.95" customHeight="1" x14ac:dyDescent="0.2">
      <c r="A1027" s="5">
        <v>0</v>
      </c>
      <c r="B1027" s="6" t="s">
        <v>6546</v>
      </c>
      <c r="C1027" s="13">
        <v>1044</v>
      </c>
      <c r="D1027" s="8" t="s">
        <v>6547</v>
      </c>
      <c r="E1027" s="8" t="s">
        <v>6548</v>
      </c>
      <c r="F1027" s="8" t="s">
        <v>293</v>
      </c>
      <c r="G1027" s="6" t="s">
        <v>38</v>
      </c>
      <c r="H1027" s="6" t="s">
        <v>284</v>
      </c>
      <c r="I1027" s="8" t="s">
        <v>98</v>
      </c>
      <c r="J1027" s="9">
        <v>1</v>
      </c>
      <c r="K1027" s="9">
        <v>207</v>
      </c>
      <c r="L1027" s="9">
        <v>2025</v>
      </c>
      <c r="M1027" s="8" t="s">
        <v>6549</v>
      </c>
      <c r="N1027" s="8" t="s">
        <v>42</v>
      </c>
      <c r="O1027" s="8" t="s">
        <v>215</v>
      </c>
      <c r="P1027" s="6" t="s">
        <v>44</v>
      </c>
      <c r="Q1027" s="8" t="s">
        <v>100</v>
      </c>
      <c r="R1027" s="10" t="s">
        <v>6550</v>
      </c>
      <c r="S1027" s="11" t="s">
        <v>6551</v>
      </c>
      <c r="T1027" s="6"/>
      <c r="U1027" s="15" t="str">
        <f>HYPERLINK("https://media.infra-m.ru/2179/2179852/cover/2179852.jpg", "Обложка")</f>
        <v>Обложка</v>
      </c>
      <c r="V1027" s="15" t="str">
        <f>HYPERLINK("https://znanium.ru/catalog/product/2177859", "Ознакомиться")</f>
        <v>Ознакомиться</v>
      </c>
      <c r="W1027" s="8" t="s">
        <v>297</v>
      </c>
      <c r="X1027" s="6"/>
      <c r="Y1027" s="6"/>
      <c r="Z1027" s="6"/>
      <c r="AA1027" s="6" t="s">
        <v>256</v>
      </c>
      <c r="AB1027" s="8"/>
    </row>
    <row r="1028" spans="1:28" s="4" customFormat="1" ht="51.95" customHeight="1" x14ac:dyDescent="0.2">
      <c r="A1028" s="5">
        <v>0</v>
      </c>
      <c r="B1028" s="6" t="s">
        <v>6552</v>
      </c>
      <c r="C1028" s="13">
        <v>1230</v>
      </c>
      <c r="D1028" s="8" t="s">
        <v>6553</v>
      </c>
      <c r="E1028" s="8" t="s">
        <v>6554</v>
      </c>
      <c r="F1028" s="8" t="s">
        <v>6555</v>
      </c>
      <c r="G1028" s="6" t="s">
        <v>66</v>
      </c>
      <c r="H1028" s="6" t="s">
        <v>39</v>
      </c>
      <c r="I1028" s="8" t="s">
        <v>40</v>
      </c>
      <c r="J1028" s="9">
        <v>1</v>
      </c>
      <c r="K1028" s="9">
        <v>245</v>
      </c>
      <c r="L1028" s="9">
        <v>2024</v>
      </c>
      <c r="M1028" s="8" t="s">
        <v>6556</v>
      </c>
      <c r="N1028" s="8" t="s">
        <v>42</v>
      </c>
      <c r="O1028" s="8" t="s">
        <v>205</v>
      </c>
      <c r="P1028" s="6" t="s">
        <v>110</v>
      </c>
      <c r="Q1028" s="8" t="s">
        <v>45</v>
      </c>
      <c r="R1028" s="10" t="s">
        <v>6557</v>
      </c>
      <c r="S1028" s="11" t="s">
        <v>6558</v>
      </c>
      <c r="T1028" s="6"/>
      <c r="U1028" s="15" t="str">
        <f>HYPERLINK("https://media.infra-m.ru/1852/1852258/cover/1852258.jpg", "Обложка")</f>
        <v>Обложка</v>
      </c>
      <c r="V1028" s="15" t="str">
        <f>HYPERLINK("https://znanium.ru/catalog/product/1852258", "Ознакомиться")</f>
        <v>Ознакомиться</v>
      </c>
      <c r="W1028" s="8" t="s">
        <v>47</v>
      </c>
      <c r="X1028" s="6" t="s">
        <v>71</v>
      </c>
      <c r="Y1028" s="6"/>
      <c r="Z1028" s="6"/>
      <c r="AA1028" s="6" t="s">
        <v>72</v>
      </c>
      <c r="AB1028" s="8"/>
    </row>
    <row r="1029" spans="1:28" s="4" customFormat="1" ht="51.95" customHeight="1" x14ac:dyDescent="0.2">
      <c r="A1029" s="5">
        <v>0</v>
      </c>
      <c r="B1029" s="6" t="s">
        <v>6559</v>
      </c>
      <c r="C1029" s="7">
        <v>614</v>
      </c>
      <c r="D1029" s="8" t="s">
        <v>6560</v>
      </c>
      <c r="E1029" s="8" t="s">
        <v>6561</v>
      </c>
      <c r="F1029" s="8" t="s">
        <v>6562</v>
      </c>
      <c r="G1029" s="6" t="s">
        <v>77</v>
      </c>
      <c r="H1029" s="6" t="s">
        <v>39</v>
      </c>
      <c r="I1029" s="8" t="s">
        <v>133</v>
      </c>
      <c r="J1029" s="9">
        <v>1</v>
      </c>
      <c r="K1029" s="9">
        <v>122</v>
      </c>
      <c r="L1029" s="9">
        <v>2025</v>
      </c>
      <c r="M1029" s="8" t="s">
        <v>6563</v>
      </c>
      <c r="N1029" s="8" t="s">
        <v>42</v>
      </c>
      <c r="O1029" s="8" t="s">
        <v>205</v>
      </c>
      <c r="P1029" s="6" t="s">
        <v>44</v>
      </c>
      <c r="Q1029" s="8" t="s">
        <v>45</v>
      </c>
      <c r="R1029" s="10" t="s">
        <v>1336</v>
      </c>
      <c r="S1029" s="11" t="s">
        <v>6564</v>
      </c>
      <c r="T1029" s="6"/>
      <c r="U1029" s="15" t="str">
        <f>HYPERLINK("https://media.infra-m.ru/2161/2161680/cover/2161680.jpg", "Обложка")</f>
        <v>Обложка</v>
      </c>
      <c r="V1029" s="15" t="str">
        <f>HYPERLINK("https://znanium.ru/catalog/product/2157002", "Ознакомиться")</f>
        <v>Ознакомиться</v>
      </c>
      <c r="W1029" s="8" t="s">
        <v>122</v>
      </c>
      <c r="X1029" s="6"/>
      <c r="Y1029" s="6"/>
      <c r="Z1029" s="6"/>
      <c r="AA1029" s="6" t="s">
        <v>123</v>
      </c>
      <c r="AB1029" s="8"/>
    </row>
    <row r="1030" spans="1:28" s="4" customFormat="1" ht="51.95" customHeight="1" x14ac:dyDescent="0.2">
      <c r="A1030" s="5">
        <v>0</v>
      </c>
      <c r="B1030" s="6" t="s">
        <v>6565</v>
      </c>
      <c r="C1030" s="7">
        <v>610</v>
      </c>
      <c r="D1030" s="8" t="s">
        <v>6566</v>
      </c>
      <c r="E1030" s="8" t="s">
        <v>6561</v>
      </c>
      <c r="F1030" s="8" t="s">
        <v>6562</v>
      </c>
      <c r="G1030" s="6" t="s">
        <v>77</v>
      </c>
      <c r="H1030" s="6" t="s">
        <v>39</v>
      </c>
      <c r="I1030" s="8" t="s">
        <v>98</v>
      </c>
      <c r="J1030" s="9">
        <v>1</v>
      </c>
      <c r="K1030" s="9">
        <v>122</v>
      </c>
      <c r="L1030" s="9">
        <v>2025</v>
      </c>
      <c r="M1030" s="8" t="s">
        <v>6567</v>
      </c>
      <c r="N1030" s="8" t="s">
        <v>42</v>
      </c>
      <c r="O1030" s="8" t="s">
        <v>205</v>
      </c>
      <c r="P1030" s="6" t="s">
        <v>44</v>
      </c>
      <c r="Q1030" s="8" t="s">
        <v>100</v>
      </c>
      <c r="R1030" s="10" t="s">
        <v>5021</v>
      </c>
      <c r="S1030" s="11" t="s">
        <v>6568</v>
      </c>
      <c r="T1030" s="6" t="s">
        <v>906</v>
      </c>
      <c r="U1030" s="15" t="str">
        <f>HYPERLINK("https://media.infra-m.ru/2177/2177862/cover/2177862.jpg", "Обложка")</f>
        <v>Обложка</v>
      </c>
      <c r="V1030" s="15" t="str">
        <f>HYPERLINK("https://znanium.ru/catalog/product/2177862", "Ознакомиться")</f>
        <v>Ознакомиться</v>
      </c>
      <c r="W1030" s="8" t="s">
        <v>122</v>
      </c>
      <c r="X1030" s="6"/>
      <c r="Y1030" s="6"/>
      <c r="Z1030" s="6" t="s">
        <v>129</v>
      </c>
      <c r="AA1030" s="6" t="s">
        <v>209</v>
      </c>
      <c r="AB1030" s="8"/>
    </row>
    <row r="1031" spans="1:28" s="4" customFormat="1" ht="51.95" customHeight="1" x14ac:dyDescent="0.2">
      <c r="A1031" s="5">
        <v>0</v>
      </c>
      <c r="B1031" s="6" t="s">
        <v>6569</v>
      </c>
      <c r="C1031" s="13">
        <v>1030</v>
      </c>
      <c r="D1031" s="8" t="s">
        <v>6570</v>
      </c>
      <c r="E1031" s="8" t="s">
        <v>6571</v>
      </c>
      <c r="F1031" s="8" t="s">
        <v>5548</v>
      </c>
      <c r="G1031" s="6" t="s">
        <v>77</v>
      </c>
      <c r="H1031" s="6" t="s">
        <v>39</v>
      </c>
      <c r="I1031" s="8" t="s">
        <v>133</v>
      </c>
      <c r="J1031" s="9">
        <v>1</v>
      </c>
      <c r="K1031" s="9">
        <v>229</v>
      </c>
      <c r="L1031" s="9">
        <v>2023</v>
      </c>
      <c r="M1031" s="8" t="s">
        <v>6572</v>
      </c>
      <c r="N1031" s="8" t="s">
        <v>42</v>
      </c>
      <c r="O1031" s="8" t="s">
        <v>88</v>
      </c>
      <c r="P1031" s="6" t="s">
        <v>44</v>
      </c>
      <c r="Q1031" s="8" t="s">
        <v>45</v>
      </c>
      <c r="R1031" s="10" t="s">
        <v>6573</v>
      </c>
      <c r="S1031" s="11" t="s">
        <v>6574</v>
      </c>
      <c r="T1031" s="6"/>
      <c r="U1031" s="15" t="str">
        <f>HYPERLINK("https://media.infra-m.ru/1905/1905621/cover/1905621.jpg", "Обложка")</f>
        <v>Обложка</v>
      </c>
      <c r="V1031" s="15" t="str">
        <f>HYPERLINK("https://znanium.ru/catalog/product/1905621", "Ознакомиться")</f>
        <v>Ознакомиться</v>
      </c>
      <c r="W1031" s="8"/>
      <c r="X1031" s="6"/>
      <c r="Y1031" s="6"/>
      <c r="Z1031" s="6"/>
      <c r="AA1031" s="6" t="s">
        <v>48</v>
      </c>
      <c r="AB1031" s="8"/>
    </row>
    <row r="1032" spans="1:28" s="4" customFormat="1" ht="51.95" customHeight="1" x14ac:dyDescent="0.2">
      <c r="A1032" s="5">
        <v>0</v>
      </c>
      <c r="B1032" s="6" t="s">
        <v>6575</v>
      </c>
      <c r="C1032" s="7">
        <v>730</v>
      </c>
      <c r="D1032" s="8" t="s">
        <v>6576</v>
      </c>
      <c r="E1032" s="8" t="s">
        <v>6577</v>
      </c>
      <c r="F1032" s="8" t="s">
        <v>6578</v>
      </c>
      <c r="G1032" s="6" t="s">
        <v>77</v>
      </c>
      <c r="H1032" s="6" t="s">
        <v>39</v>
      </c>
      <c r="I1032" s="8" t="s">
        <v>53</v>
      </c>
      <c r="J1032" s="9">
        <v>1</v>
      </c>
      <c r="K1032" s="9">
        <v>176</v>
      </c>
      <c r="L1032" s="9">
        <v>2022</v>
      </c>
      <c r="M1032" s="8" t="s">
        <v>6579</v>
      </c>
      <c r="N1032" s="8" t="s">
        <v>42</v>
      </c>
      <c r="O1032" s="8" t="s">
        <v>215</v>
      </c>
      <c r="P1032" s="6" t="s">
        <v>57</v>
      </c>
      <c r="Q1032" s="8" t="s">
        <v>58</v>
      </c>
      <c r="R1032" s="10" t="s">
        <v>6580</v>
      </c>
      <c r="S1032" s="11"/>
      <c r="T1032" s="6"/>
      <c r="U1032" s="15" t="str">
        <f>HYPERLINK("https://media.infra-m.ru/1816/1816639/cover/1816639.jpg", "Обложка")</f>
        <v>Обложка</v>
      </c>
      <c r="V1032" s="15" t="str">
        <f>HYPERLINK("https://znanium.ru/catalog/product/1816639", "Ознакомиться")</f>
        <v>Ознакомиться</v>
      </c>
      <c r="W1032" s="8" t="s">
        <v>6581</v>
      </c>
      <c r="X1032" s="6"/>
      <c r="Y1032" s="6"/>
      <c r="Z1032" s="6"/>
      <c r="AA1032" s="6" t="s">
        <v>449</v>
      </c>
      <c r="AB1032" s="8"/>
    </row>
    <row r="1033" spans="1:28" s="4" customFormat="1" ht="44.1" customHeight="1" x14ac:dyDescent="0.2">
      <c r="A1033" s="5">
        <v>0</v>
      </c>
      <c r="B1033" s="6" t="s">
        <v>6582</v>
      </c>
      <c r="C1033" s="13">
        <v>1222</v>
      </c>
      <c r="D1033" s="8" t="s">
        <v>6583</v>
      </c>
      <c r="E1033" s="8" t="s">
        <v>6584</v>
      </c>
      <c r="F1033" s="8" t="s">
        <v>6585</v>
      </c>
      <c r="G1033" s="6" t="s">
        <v>66</v>
      </c>
      <c r="H1033" s="6" t="s">
        <v>39</v>
      </c>
      <c r="I1033" s="8" t="s">
        <v>1700</v>
      </c>
      <c r="J1033" s="9">
        <v>1</v>
      </c>
      <c r="K1033" s="9">
        <v>188</v>
      </c>
      <c r="L1033" s="9">
        <v>2025</v>
      </c>
      <c r="M1033" s="8" t="s">
        <v>6586</v>
      </c>
      <c r="N1033" s="8" t="s">
        <v>42</v>
      </c>
      <c r="O1033" s="8" t="s">
        <v>88</v>
      </c>
      <c r="P1033" s="6" t="s">
        <v>44</v>
      </c>
      <c r="Q1033" s="8" t="s">
        <v>90</v>
      </c>
      <c r="R1033" s="10" t="s">
        <v>3988</v>
      </c>
      <c r="S1033" s="11"/>
      <c r="T1033" s="6"/>
      <c r="U1033" s="15" t="str">
        <f>HYPERLINK("https://media.infra-m.ru/2162/2162070/cover/2162070.jpg", "Обложка")</f>
        <v>Обложка</v>
      </c>
      <c r="V1033" s="12"/>
      <c r="W1033" s="8" t="s">
        <v>728</v>
      </c>
      <c r="X1033" s="6" t="s">
        <v>421</v>
      </c>
      <c r="Y1033" s="6"/>
      <c r="Z1033" s="6"/>
      <c r="AA1033" s="6" t="s">
        <v>365</v>
      </c>
      <c r="AB1033" s="8"/>
    </row>
    <row r="1034" spans="1:28" s="4" customFormat="1" ht="42" customHeight="1" x14ac:dyDescent="0.2">
      <c r="A1034" s="5">
        <v>0</v>
      </c>
      <c r="B1034" s="6" t="s">
        <v>6587</v>
      </c>
      <c r="C1034" s="7">
        <v>990</v>
      </c>
      <c r="D1034" s="8" t="s">
        <v>6588</v>
      </c>
      <c r="E1034" s="8" t="s">
        <v>6589</v>
      </c>
      <c r="F1034" s="8" t="s">
        <v>6585</v>
      </c>
      <c r="G1034" s="6" t="s">
        <v>66</v>
      </c>
      <c r="H1034" s="6" t="s">
        <v>39</v>
      </c>
      <c r="I1034" s="8" t="s">
        <v>1700</v>
      </c>
      <c r="J1034" s="9">
        <v>1</v>
      </c>
      <c r="K1034" s="9">
        <v>190</v>
      </c>
      <c r="L1034" s="9">
        <v>2025</v>
      </c>
      <c r="M1034" s="8" t="s">
        <v>6590</v>
      </c>
      <c r="N1034" s="8" t="s">
        <v>42</v>
      </c>
      <c r="O1034" s="8" t="s">
        <v>88</v>
      </c>
      <c r="P1034" s="6" t="s">
        <v>44</v>
      </c>
      <c r="Q1034" s="8" t="s">
        <v>90</v>
      </c>
      <c r="R1034" s="10" t="s">
        <v>6591</v>
      </c>
      <c r="S1034" s="11"/>
      <c r="T1034" s="6"/>
      <c r="U1034" s="15" t="str">
        <f>HYPERLINK("https://media.infra-m.ru/2162/2162071/cover/2162071.jpg", "Обложка")</f>
        <v>Обложка</v>
      </c>
      <c r="V1034" s="12"/>
      <c r="W1034" s="8" t="s">
        <v>728</v>
      </c>
      <c r="X1034" s="6" t="s">
        <v>364</v>
      </c>
      <c r="Y1034" s="6"/>
      <c r="Z1034" s="6"/>
      <c r="AA1034" s="6" t="s">
        <v>365</v>
      </c>
      <c r="AB1034" s="8"/>
    </row>
    <row r="1035" spans="1:28" s="4" customFormat="1" ht="42" customHeight="1" x14ac:dyDescent="0.2">
      <c r="A1035" s="5">
        <v>0</v>
      </c>
      <c r="B1035" s="6" t="s">
        <v>6592</v>
      </c>
      <c r="C1035" s="13">
        <v>1990</v>
      </c>
      <c r="D1035" s="8" t="s">
        <v>6593</v>
      </c>
      <c r="E1035" s="8" t="s">
        <v>6594</v>
      </c>
      <c r="F1035" s="8" t="s">
        <v>3371</v>
      </c>
      <c r="G1035" s="6" t="s">
        <v>66</v>
      </c>
      <c r="H1035" s="6" t="s">
        <v>39</v>
      </c>
      <c r="I1035" s="8" t="s">
        <v>118</v>
      </c>
      <c r="J1035" s="9">
        <v>1</v>
      </c>
      <c r="K1035" s="9">
        <v>390</v>
      </c>
      <c r="L1035" s="9">
        <v>2025</v>
      </c>
      <c r="M1035" s="8" t="s">
        <v>6595</v>
      </c>
      <c r="N1035" s="8" t="s">
        <v>55</v>
      </c>
      <c r="O1035" s="8" t="s">
        <v>56</v>
      </c>
      <c r="P1035" s="6" t="s">
        <v>110</v>
      </c>
      <c r="Q1035" s="8" t="s">
        <v>90</v>
      </c>
      <c r="R1035" s="10" t="s">
        <v>2011</v>
      </c>
      <c r="S1035" s="11"/>
      <c r="T1035" s="6"/>
      <c r="U1035" s="15" t="str">
        <f>HYPERLINK("https://media.infra-m.ru/2010/2010442/cover/2010442.jpg", "Обложка")</f>
        <v>Обложка</v>
      </c>
      <c r="V1035" s="15" t="str">
        <f>HYPERLINK("https://znanium.ru/catalog/product/2010442", "Ознакомиться")</f>
        <v>Ознакомиться</v>
      </c>
      <c r="W1035" s="8" t="s">
        <v>3375</v>
      </c>
      <c r="X1035" s="6" t="s">
        <v>1069</v>
      </c>
      <c r="Y1035" s="6"/>
      <c r="Z1035" s="6"/>
      <c r="AA1035" s="6" t="s">
        <v>365</v>
      </c>
      <c r="AB1035" s="8"/>
    </row>
    <row r="1036" spans="1:28" s="4" customFormat="1" ht="42" customHeight="1" x14ac:dyDescent="0.2">
      <c r="A1036" s="5">
        <v>0</v>
      </c>
      <c r="B1036" s="6" t="s">
        <v>6596</v>
      </c>
      <c r="C1036" s="13">
        <v>1434</v>
      </c>
      <c r="D1036" s="8" t="s">
        <v>6597</v>
      </c>
      <c r="E1036" s="8" t="s">
        <v>6598</v>
      </c>
      <c r="F1036" s="8" t="s">
        <v>903</v>
      </c>
      <c r="G1036" s="6" t="s">
        <v>66</v>
      </c>
      <c r="H1036" s="6" t="s">
        <v>39</v>
      </c>
      <c r="I1036" s="8" t="s">
        <v>53</v>
      </c>
      <c r="J1036" s="9">
        <v>1</v>
      </c>
      <c r="K1036" s="9">
        <v>313</v>
      </c>
      <c r="L1036" s="9">
        <v>2023</v>
      </c>
      <c r="M1036" s="8" t="s">
        <v>6599</v>
      </c>
      <c r="N1036" s="8" t="s">
        <v>42</v>
      </c>
      <c r="O1036" s="8" t="s">
        <v>215</v>
      </c>
      <c r="P1036" s="6" t="s">
        <v>57</v>
      </c>
      <c r="Q1036" s="8" t="s">
        <v>58</v>
      </c>
      <c r="R1036" s="10" t="s">
        <v>5555</v>
      </c>
      <c r="S1036" s="11"/>
      <c r="T1036" s="6"/>
      <c r="U1036" s="15" t="str">
        <f>HYPERLINK("https://media.infra-m.ru/1861/1861126/cover/1861126.jpg", "Обложка")</f>
        <v>Обложка</v>
      </c>
      <c r="V1036" s="15" t="str">
        <f>HYPERLINK("https://znanium.ru/catalog/product/1042473", "Ознакомиться")</f>
        <v>Ознакомиться</v>
      </c>
      <c r="W1036" s="8" t="s">
        <v>907</v>
      </c>
      <c r="X1036" s="6"/>
      <c r="Y1036" s="6"/>
      <c r="Z1036" s="6"/>
      <c r="AA1036" s="6" t="s">
        <v>48</v>
      </c>
      <c r="AB1036" s="8"/>
    </row>
    <row r="1037" spans="1:28" s="4" customFormat="1" ht="51.95" customHeight="1" x14ac:dyDescent="0.2">
      <c r="A1037" s="5">
        <v>0</v>
      </c>
      <c r="B1037" s="6" t="s">
        <v>6600</v>
      </c>
      <c r="C1037" s="13">
        <v>1234</v>
      </c>
      <c r="D1037" s="8" t="s">
        <v>6601</v>
      </c>
      <c r="E1037" s="8" t="s">
        <v>6602</v>
      </c>
      <c r="F1037" s="8" t="s">
        <v>6603</v>
      </c>
      <c r="G1037" s="6" t="s">
        <v>77</v>
      </c>
      <c r="H1037" s="6" t="s">
        <v>309</v>
      </c>
      <c r="I1037" s="8" t="s">
        <v>53</v>
      </c>
      <c r="J1037" s="9">
        <v>1</v>
      </c>
      <c r="K1037" s="9">
        <v>238</v>
      </c>
      <c r="L1037" s="9">
        <v>2025</v>
      </c>
      <c r="M1037" s="8" t="s">
        <v>6604</v>
      </c>
      <c r="N1037" s="8" t="s">
        <v>55</v>
      </c>
      <c r="O1037" s="8" t="s">
        <v>68</v>
      </c>
      <c r="P1037" s="6" t="s">
        <v>57</v>
      </c>
      <c r="Q1037" s="8" t="s">
        <v>58</v>
      </c>
      <c r="R1037" s="10" t="s">
        <v>6605</v>
      </c>
      <c r="S1037" s="11"/>
      <c r="T1037" s="6" t="s">
        <v>906</v>
      </c>
      <c r="U1037" s="15" t="str">
        <f>HYPERLINK("https://media.infra-m.ru/2192/2192418/cover/2192418.jpg", "Обложка")</f>
        <v>Обложка</v>
      </c>
      <c r="V1037" s="15" t="str">
        <f>HYPERLINK("https://znanium.ru/catalog/product/1243846", "Ознакомиться")</f>
        <v>Ознакомиться</v>
      </c>
      <c r="W1037" s="8" t="s">
        <v>6606</v>
      </c>
      <c r="X1037" s="6"/>
      <c r="Y1037" s="6"/>
      <c r="Z1037" s="6"/>
      <c r="AA1037" s="6" t="s">
        <v>113</v>
      </c>
      <c r="AB1037" s="8"/>
    </row>
    <row r="1038" spans="1:28" s="4" customFormat="1" ht="51.95" customHeight="1" x14ac:dyDescent="0.2">
      <c r="A1038" s="5">
        <v>0</v>
      </c>
      <c r="B1038" s="6" t="s">
        <v>6607</v>
      </c>
      <c r="C1038" s="13">
        <v>1544</v>
      </c>
      <c r="D1038" s="8" t="s">
        <v>6608</v>
      </c>
      <c r="E1038" s="8" t="s">
        <v>6609</v>
      </c>
      <c r="F1038" s="8" t="s">
        <v>6610</v>
      </c>
      <c r="G1038" s="6" t="s">
        <v>66</v>
      </c>
      <c r="H1038" s="6" t="s">
        <v>39</v>
      </c>
      <c r="I1038" s="8" t="s">
        <v>640</v>
      </c>
      <c r="J1038" s="9">
        <v>1</v>
      </c>
      <c r="K1038" s="9">
        <v>298</v>
      </c>
      <c r="L1038" s="9">
        <v>2025</v>
      </c>
      <c r="M1038" s="8" t="s">
        <v>6611</v>
      </c>
      <c r="N1038" s="8" t="s">
        <v>55</v>
      </c>
      <c r="O1038" s="8" t="s">
        <v>68</v>
      </c>
      <c r="P1038" s="6" t="s">
        <v>44</v>
      </c>
      <c r="Q1038" s="8" t="s">
        <v>229</v>
      </c>
      <c r="R1038" s="10" t="s">
        <v>6612</v>
      </c>
      <c r="S1038" s="11" t="s">
        <v>6613</v>
      </c>
      <c r="T1038" s="6"/>
      <c r="U1038" s="15" t="str">
        <f>HYPERLINK("https://media.infra-m.ru/2192/2192943/cover/2192943.jpg", "Обложка")</f>
        <v>Обложка</v>
      </c>
      <c r="V1038" s="15" t="str">
        <f>HYPERLINK("https://znanium.ru/catalog/product/1900559", "Ознакомиться")</f>
        <v>Ознакомиться</v>
      </c>
      <c r="W1038" s="8"/>
      <c r="X1038" s="6"/>
      <c r="Y1038" s="6"/>
      <c r="Z1038" s="6"/>
      <c r="AA1038" s="6" t="s">
        <v>6614</v>
      </c>
      <c r="AB1038" s="8"/>
    </row>
    <row r="1039" spans="1:28" s="4" customFormat="1" ht="51.95" customHeight="1" x14ac:dyDescent="0.2">
      <c r="A1039" s="5">
        <v>0</v>
      </c>
      <c r="B1039" s="6" t="s">
        <v>6615</v>
      </c>
      <c r="C1039" s="13">
        <v>1720</v>
      </c>
      <c r="D1039" s="8" t="s">
        <v>6616</v>
      </c>
      <c r="E1039" s="8" t="s">
        <v>6617</v>
      </c>
      <c r="F1039" s="8" t="s">
        <v>6618</v>
      </c>
      <c r="G1039" s="6" t="s">
        <v>38</v>
      </c>
      <c r="H1039" s="6" t="s">
        <v>39</v>
      </c>
      <c r="I1039" s="8" t="s">
        <v>118</v>
      </c>
      <c r="J1039" s="9">
        <v>1</v>
      </c>
      <c r="K1039" s="9">
        <v>366</v>
      </c>
      <c r="L1039" s="9">
        <v>2024</v>
      </c>
      <c r="M1039" s="8" t="s">
        <v>6619</v>
      </c>
      <c r="N1039" s="8" t="s">
        <v>55</v>
      </c>
      <c r="O1039" s="8" t="s">
        <v>56</v>
      </c>
      <c r="P1039" s="6" t="s">
        <v>110</v>
      </c>
      <c r="Q1039" s="8" t="s">
        <v>45</v>
      </c>
      <c r="R1039" s="10" t="s">
        <v>6620</v>
      </c>
      <c r="S1039" s="11" t="s">
        <v>6621</v>
      </c>
      <c r="T1039" s="6" t="s">
        <v>906</v>
      </c>
      <c r="U1039" s="15" t="str">
        <f>HYPERLINK("https://media.infra-m.ru/2140/2140960/cover/2140960.jpg", "Обложка")</f>
        <v>Обложка</v>
      </c>
      <c r="V1039" s="15" t="str">
        <f>HYPERLINK("https://znanium.ru/catalog/product/2140960", "Ознакомиться")</f>
        <v>Ознакомиться</v>
      </c>
      <c r="W1039" s="8" t="s">
        <v>6622</v>
      </c>
      <c r="X1039" s="6"/>
      <c r="Y1039" s="6"/>
      <c r="Z1039" s="6"/>
      <c r="AA1039" s="6" t="s">
        <v>6623</v>
      </c>
      <c r="AB1039" s="8"/>
    </row>
    <row r="1040" spans="1:28" s="4" customFormat="1" ht="51.95" customHeight="1" x14ac:dyDescent="0.2">
      <c r="A1040" s="5">
        <v>0</v>
      </c>
      <c r="B1040" s="6" t="s">
        <v>6624</v>
      </c>
      <c r="C1040" s="13">
        <v>1414</v>
      </c>
      <c r="D1040" s="8" t="s">
        <v>6625</v>
      </c>
      <c r="E1040" s="8" t="s">
        <v>6626</v>
      </c>
      <c r="F1040" s="8" t="s">
        <v>6627</v>
      </c>
      <c r="G1040" s="6" t="s">
        <v>66</v>
      </c>
      <c r="H1040" s="6" t="s">
        <v>309</v>
      </c>
      <c r="I1040" s="8" t="s">
        <v>133</v>
      </c>
      <c r="J1040" s="9">
        <v>1</v>
      </c>
      <c r="K1040" s="9">
        <v>308</v>
      </c>
      <c r="L1040" s="9">
        <v>2023</v>
      </c>
      <c r="M1040" s="8" t="s">
        <v>6628</v>
      </c>
      <c r="N1040" s="8" t="s">
        <v>55</v>
      </c>
      <c r="O1040" s="8" t="s">
        <v>56</v>
      </c>
      <c r="P1040" s="6" t="s">
        <v>110</v>
      </c>
      <c r="Q1040" s="8" t="s">
        <v>45</v>
      </c>
      <c r="R1040" s="10" t="s">
        <v>6629</v>
      </c>
      <c r="S1040" s="11" t="s">
        <v>6630</v>
      </c>
      <c r="T1040" s="6"/>
      <c r="U1040" s="15" t="str">
        <f>HYPERLINK("https://media.infra-m.ru/1021/1021501/cover/1021501.jpg", "Обложка")</f>
        <v>Обложка</v>
      </c>
      <c r="V1040" s="15" t="str">
        <f>HYPERLINK("https://znanium.ru/catalog/product/1021500", "Ознакомиться")</f>
        <v>Ознакомиться</v>
      </c>
      <c r="W1040" s="8" t="s">
        <v>6631</v>
      </c>
      <c r="X1040" s="6"/>
      <c r="Y1040" s="6"/>
      <c r="Z1040" s="6"/>
      <c r="AA1040" s="6" t="s">
        <v>123</v>
      </c>
      <c r="AB1040" s="8"/>
    </row>
    <row r="1041" spans="1:28" s="4" customFormat="1" ht="51.95" customHeight="1" x14ac:dyDescent="0.2">
      <c r="A1041" s="5">
        <v>0</v>
      </c>
      <c r="B1041" s="6" t="s">
        <v>6632</v>
      </c>
      <c r="C1041" s="13">
        <v>1380</v>
      </c>
      <c r="D1041" s="8" t="s">
        <v>6633</v>
      </c>
      <c r="E1041" s="8" t="s">
        <v>6634</v>
      </c>
      <c r="F1041" s="8" t="s">
        <v>6635</v>
      </c>
      <c r="G1041" s="6" t="s">
        <v>66</v>
      </c>
      <c r="H1041" s="6" t="s">
        <v>39</v>
      </c>
      <c r="I1041" s="8" t="s">
        <v>1700</v>
      </c>
      <c r="J1041" s="9">
        <v>1</v>
      </c>
      <c r="K1041" s="9">
        <v>274</v>
      </c>
      <c r="L1041" s="9">
        <v>2024</v>
      </c>
      <c r="M1041" s="8" t="s">
        <v>6636</v>
      </c>
      <c r="N1041" s="8" t="s">
        <v>42</v>
      </c>
      <c r="O1041" s="8" t="s">
        <v>215</v>
      </c>
      <c r="P1041" s="6" t="s">
        <v>110</v>
      </c>
      <c r="Q1041" s="8" t="s">
        <v>90</v>
      </c>
      <c r="R1041" s="10" t="s">
        <v>6637</v>
      </c>
      <c r="S1041" s="11" t="s">
        <v>6638</v>
      </c>
      <c r="T1041" s="6"/>
      <c r="U1041" s="15" t="str">
        <f>HYPERLINK("https://media.infra-m.ru/2130/2130590/cover/2130590.jpg", "Обложка")</f>
        <v>Обложка</v>
      </c>
      <c r="V1041" s="12"/>
      <c r="W1041" s="8" t="s">
        <v>728</v>
      </c>
      <c r="X1041" s="6" t="s">
        <v>1069</v>
      </c>
      <c r="Y1041" s="6"/>
      <c r="Z1041" s="6"/>
      <c r="AA1041" s="6" t="s">
        <v>72</v>
      </c>
      <c r="AB1041" s="8"/>
    </row>
    <row r="1042" spans="1:28" s="4" customFormat="1" ht="51.95" customHeight="1" x14ac:dyDescent="0.2">
      <c r="A1042" s="5">
        <v>0</v>
      </c>
      <c r="B1042" s="6" t="s">
        <v>6639</v>
      </c>
      <c r="C1042" s="7">
        <v>984</v>
      </c>
      <c r="D1042" s="8" t="s">
        <v>6640</v>
      </c>
      <c r="E1042" s="8" t="s">
        <v>6641</v>
      </c>
      <c r="F1042" s="8" t="s">
        <v>6642</v>
      </c>
      <c r="G1042" s="6" t="s">
        <v>38</v>
      </c>
      <c r="H1042" s="6" t="s">
        <v>39</v>
      </c>
      <c r="I1042" s="8" t="s">
        <v>98</v>
      </c>
      <c r="J1042" s="9">
        <v>1</v>
      </c>
      <c r="K1042" s="9">
        <v>208</v>
      </c>
      <c r="L1042" s="9">
        <v>2024</v>
      </c>
      <c r="M1042" s="8" t="s">
        <v>6643</v>
      </c>
      <c r="N1042" s="8" t="s">
        <v>42</v>
      </c>
      <c r="O1042" s="8" t="s">
        <v>88</v>
      </c>
      <c r="P1042" s="6" t="s">
        <v>110</v>
      </c>
      <c r="Q1042" s="8" t="s">
        <v>100</v>
      </c>
      <c r="R1042" s="10" t="s">
        <v>6644</v>
      </c>
      <c r="S1042" s="11" t="s">
        <v>6645</v>
      </c>
      <c r="T1042" s="6"/>
      <c r="U1042" s="15" t="str">
        <f>HYPERLINK("https://media.infra-m.ru/2150/2150239/cover/2150239.jpg", "Обложка")</f>
        <v>Обложка</v>
      </c>
      <c r="V1042" s="15" t="str">
        <f>HYPERLINK("https://znanium.ru/catalog/product/2148038", "Ознакомиться")</f>
        <v>Ознакомиться</v>
      </c>
      <c r="W1042" s="8" t="s">
        <v>6646</v>
      </c>
      <c r="X1042" s="6"/>
      <c r="Y1042" s="6"/>
      <c r="Z1042" s="6"/>
      <c r="AA1042" s="6" t="s">
        <v>61</v>
      </c>
      <c r="AB1042" s="8"/>
    </row>
    <row r="1043" spans="1:28" s="4" customFormat="1" ht="51.95" customHeight="1" x14ac:dyDescent="0.2">
      <c r="A1043" s="5">
        <v>0</v>
      </c>
      <c r="B1043" s="6" t="s">
        <v>6647</v>
      </c>
      <c r="C1043" s="13">
        <v>2090</v>
      </c>
      <c r="D1043" s="8" t="s">
        <v>6648</v>
      </c>
      <c r="E1043" s="8" t="s">
        <v>6649</v>
      </c>
      <c r="F1043" s="8" t="s">
        <v>6650</v>
      </c>
      <c r="G1043" s="6" t="s">
        <v>66</v>
      </c>
      <c r="H1043" s="6" t="s">
        <v>39</v>
      </c>
      <c r="I1043" s="8" t="s">
        <v>118</v>
      </c>
      <c r="J1043" s="9">
        <v>1</v>
      </c>
      <c r="K1043" s="9">
        <v>445</v>
      </c>
      <c r="L1043" s="9">
        <v>2023</v>
      </c>
      <c r="M1043" s="8" t="s">
        <v>6651</v>
      </c>
      <c r="N1043" s="8" t="s">
        <v>42</v>
      </c>
      <c r="O1043" s="8" t="s">
        <v>215</v>
      </c>
      <c r="P1043" s="6" t="s">
        <v>44</v>
      </c>
      <c r="Q1043" s="8" t="s">
        <v>45</v>
      </c>
      <c r="R1043" s="10" t="s">
        <v>3922</v>
      </c>
      <c r="S1043" s="11" t="s">
        <v>6652</v>
      </c>
      <c r="T1043" s="6"/>
      <c r="U1043" s="15" t="str">
        <f>HYPERLINK("https://media.infra-m.ru/2114/2114823/cover/2114823.jpg", "Обложка")</f>
        <v>Обложка</v>
      </c>
      <c r="V1043" s="15" t="str">
        <f>HYPERLINK("https://znanium.ru/catalog/product/2091886", "Ознакомиться")</f>
        <v>Ознакомиться</v>
      </c>
      <c r="W1043" s="8" t="s">
        <v>1650</v>
      </c>
      <c r="X1043" s="6"/>
      <c r="Y1043" s="6"/>
      <c r="Z1043" s="6"/>
      <c r="AA1043" s="6" t="s">
        <v>123</v>
      </c>
      <c r="AB1043" s="8"/>
    </row>
    <row r="1044" spans="1:28" s="4" customFormat="1" ht="51.95" customHeight="1" x14ac:dyDescent="0.2">
      <c r="A1044" s="5">
        <v>0</v>
      </c>
      <c r="B1044" s="6" t="s">
        <v>6653</v>
      </c>
      <c r="C1044" s="13">
        <v>1304.9000000000001</v>
      </c>
      <c r="D1044" s="8" t="s">
        <v>6654</v>
      </c>
      <c r="E1044" s="8" t="s">
        <v>6655</v>
      </c>
      <c r="F1044" s="8" t="s">
        <v>6656</v>
      </c>
      <c r="G1044" s="6" t="s">
        <v>66</v>
      </c>
      <c r="H1044" s="6" t="s">
        <v>309</v>
      </c>
      <c r="I1044" s="8" t="s">
        <v>133</v>
      </c>
      <c r="J1044" s="9">
        <v>1</v>
      </c>
      <c r="K1044" s="9">
        <v>352</v>
      </c>
      <c r="L1044" s="9">
        <v>2021</v>
      </c>
      <c r="M1044" s="8" t="s">
        <v>6657</v>
      </c>
      <c r="N1044" s="8" t="s">
        <v>42</v>
      </c>
      <c r="O1044" s="8" t="s">
        <v>205</v>
      </c>
      <c r="P1044" s="6" t="s">
        <v>44</v>
      </c>
      <c r="Q1044" s="8" t="s">
        <v>45</v>
      </c>
      <c r="R1044" s="10" t="s">
        <v>2139</v>
      </c>
      <c r="S1044" s="11" t="s">
        <v>6658</v>
      </c>
      <c r="T1044" s="6"/>
      <c r="U1044" s="15" t="str">
        <f>HYPERLINK("https://media.infra-m.ru/1072/1072265/cover/1072265.jpg", "Обложка")</f>
        <v>Обложка</v>
      </c>
      <c r="V1044" s="15" t="str">
        <f>HYPERLINK("https://znanium.ru/catalog/product/1072265", "Ознакомиться")</f>
        <v>Ознакомиться</v>
      </c>
      <c r="W1044" s="8"/>
      <c r="X1044" s="6"/>
      <c r="Y1044" s="6"/>
      <c r="Z1044" s="6"/>
      <c r="AA1044" s="6" t="s">
        <v>104</v>
      </c>
      <c r="AB1044" s="8"/>
    </row>
    <row r="1045" spans="1:28" s="4" customFormat="1" ht="51.95" customHeight="1" x14ac:dyDescent="0.2">
      <c r="A1045" s="5">
        <v>0</v>
      </c>
      <c r="B1045" s="6" t="s">
        <v>6659</v>
      </c>
      <c r="C1045" s="13">
        <v>2460</v>
      </c>
      <c r="D1045" s="8" t="s">
        <v>6660</v>
      </c>
      <c r="E1045" s="8" t="s">
        <v>6661</v>
      </c>
      <c r="F1045" s="8" t="s">
        <v>6113</v>
      </c>
      <c r="G1045" s="6" t="s">
        <v>66</v>
      </c>
      <c r="H1045" s="6" t="s">
        <v>39</v>
      </c>
      <c r="I1045" s="8" t="s">
        <v>118</v>
      </c>
      <c r="J1045" s="9">
        <v>1</v>
      </c>
      <c r="K1045" s="9">
        <v>491</v>
      </c>
      <c r="L1045" s="9">
        <v>2025</v>
      </c>
      <c r="M1045" s="8" t="s">
        <v>6662</v>
      </c>
      <c r="N1045" s="8" t="s">
        <v>42</v>
      </c>
      <c r="O1045" s="8" t="s">
        <v>205</v>
      </c>
      <c r="P1045" s="6" t="s">
        <v>110</v>
      </c>
      <c r="Q1045" s="8" t="s">
        <v>45</v>
      </c>
      <c r="R1045" s="10" t="s">
        <v>6663</v>
      </c>
      <c r="S1045" s="11"/>
      <c r="T1045" s="6"/>
      <c r="U1045" s="15" t="str">
        <f>HYPERLINK("https://media.infra-m.ru/1874/1874250/cover/1874250.jpg", "Обложка")</f>
        <v>Обложка</v>
      </c>
      <c r="V1045" s="15" t="str">
        <f>HYPERLINK("https://znanium.ru/catalog/product/1874250", "Ознакомиться")</f>
        <v>Ознакомиться</v>
      </c>
      <c r="W1045" s="8" t="s">
        <v>6116</v>
      </c>
      <c r="X1045" s="6" t="s">
        <v>1069</v>
      </c>
      <c r="Y1045" s="6"/>
      <c r="Z1045" s="6"/>
      <c r="AA1045" s="6" t="s">
        <v>365</v>
      </c>
      <c r="AB1045" s="8"/>
    </row>
    <row r="1046" spans="1:28" s="4" customFormat="1" ht="51.95" customHeight="1" x14ac:dyDescent="0.2">
      <c r="A1046" s="5">
        <v>0</v>
      </c>
      <c r="B1046" s="6" t="s">
        <v>6664</v>
      </c>
      <c r="C1046" s="13">
        <v>1090</v>
      </c>
      <c r="D1046" s="8" t="s">
        <v>6665</v>
      </c>
      <c r="E1046" s="8" t="s">
        <v>6666</v>
      </c>
      <c r="F1046" s="8" t="s">
        <v>6667</v>
      </c>
      <c r="G1046" s="6" t="s">
        <v>66</v>
      </c>
      <c r="H1046" s="6" t="s">
        <v>39</v>
      </c>
      <c r="I1046" s="8" t="s">
        <v>133</v>
      </c>
      <c r="J1046" s="9">
        <v>1</v>
      </c>
      <c r="K1046" s="9">
        <v>218</v>
      </c>
      <c r="L1046" s="9">
        <v>2023</v>
      </c>
      <c r="M1046" s="8" t="s">
        <v>6668</v>
      </c>
      <c r="N1046" s="8" t="s">
        <v>42</v>
      </c>
      <c r="O1046" s="8" t="s">
        <v>6669</v>
      </c>
      <c r="P1046" s="6" t="s">
        <v>44</v>
      </c>
      <c r="Q1046" s="8" t="s">
        <v>45</v>
      </c>
      <c r="R1046" s="10" t="s">
        <v>6670</v>
      </c>
      <c r="S1046" s="11" t="s">
        <v>6671</v>
      </c>
      <c r="T1046" s="6"/>
      <c r="U1046" s="15" t="str">
        <f>HYPERLINK("https://media.infra-m.ru/1852/1852468/cover/1852468.jpg", "Обложка")</f>
        <v>Обложка</v>
      </c>
      <c r="V1046" s="15" t="str">
        <f>HYPERLINK("https://znanium.ru/catalog/product/1852468", "Ознакомиться")</f>
        <v>Ознакомиться</v>
      </c>
      <c r="W1046" s="8" t="s">
        <v>272</v>
      </c>
      <c r="X1046" s="6"/>
      <c r="Y1046" s="6"/>
      <c r="Z1046" s="6"/>
      <c r="AA1046" s="6" t="s">
        <v>669</v>
      </c>
      <c r="AB1046" s="8"/>
    </row>
    <row r="1047" spans="1:28" s="4" customFormat="1" ht="42" customHeight="1" x14ac:dyDescent="0.2">
      <c r="A1047" s="5">
        <v>0</v>
      </c>
      <c r="B1047" s="6" t="s">
        <v>6672</v>
      </c>
      <c r="C1047" s="7">
        <v>850</v>
      </c>
      <c r="D1047" s="8" t="s">
        <v>6673</v>
      </c>
      <c r="E1047" s="8" t="s">
        <v>6674</v>
      </c>
      <c r="F1047" s="8" t="s">
        <v>6675</v>
      </c>
      <c r="G1047" s="6" t="s">
        <v>66</v>
      </c>
      <c r="H1047" s="6" t="s">
        <v>39</v>
      </c>
      <c r="I1047" s="8" t="s">
        <v>53</v>
      </c>
      <c r="J1047" s="9">
        <v>1</v>
      </c>
      <c r="K1047" s="9">
        <v>173</v>
      </c>
      <c r="L1047" s="9">
        <v>2023</v>
      </c>
      <c r="M1047" s="8" t="s">
        <v>6676</v>
      </c>
      <c r="N1047" s="8" t="s">
        <v>42</v>
      </c>
      <c r="O1047" s="8" t="s">
        <v>43</v>
      </c>
      <c r="P1047" s="6" t="s">
        <v>57</v>
      </c>
      <c r="Q1047" s="8" t="s">
        <v>58</v>
      </c>
      <c r="R1047" s="10" t="s">
        <v>6677</v>
      </c>
      <c r="S1047" s="11"/>
      <c r="T1047" s="6"/>
      <c r="U1047" s="15" t="str">
        <f>HYPERLINK("https://media.infra-m.ru/1974/1974287/cover/1974287.jpg", "Обложка")</f>
        <v>Обложка</v>
      </c>
      <c r="V1047" s="15" t="str">
        <f>HYPERLINK("https://znanium.ru/catalog/product/1974287", "Ознакомиться")</f>
        <v>Ознакомиться</v>
      </c>
      <c r="W1047" s="8" t="s">
        <v>103</v>
      </c>
      <c r="X1047" s="6"/>
      <c r="Y1047" s="6"/>
      <c r="Z1047" s="6"/>
      <c r="AA1047" s="6" t="s">
        <v>669</v>
      </c>
      <c r="AB1047" s="8"/>
    </row>
    <row r="1048" spans="1:28" s="4" customFormat="1" ht="42" customHeight="1" x14ac:dyDescent="0.2">
      <c r="A1048" s="5">
        <v>0</v>
      </c>
      <c r="B1048" s="6" t="s">
        <v>6678</v>
      </c>
      <c r="C1048" s="7">
        <v>654</v>
      </c>
      <c r="D1048" s="8" t="s">
        <v>6679</v>
      </c>
      <c r="E1048" s="8" t="s">
        <v>6680</v>
      </c>
      <c r="F1048" s="8" t="s">
        <v>6681</v>
      </c>
      <c r="G1048" s="6" t="s">
        <v>77</v>
      </c>
      <c r="H1048" s="6" t="s">
        <v>39</v>
      </c>
      <c r="I1048" s="8" t="s">
        <v>740</v>
      </c>
      <c r="J1048" s="9">
        <v>1</v>
      </c>
      <c r="K1048" s="9">
        <v>146</v>
      </c>
      <c r="L1048" s="9">
        <v>2023</v>
      </c>
      <c r="M1048" s="8" t="s">
        <v>6682</v>
      </c>
      <c r="N1048" s="8" t="s">
        <v>42</v>
      </c>
      <c r="O1048" s="8" t="s">
        <v>88</v>
      </c>
      <c r="P1048" s="6" t="s">
        <v>57</v>
      </c>
      <c r="Q1048" s="8" t="s">
        <v>58</v>
      </c>
      <c r="R1048" s="10" t="s">
        <v>4996</v>
      </c>
      <c r="S1048" s="11"/>
      <c r="T1048" s="6"/>
      <c r="U1048" s="15" t="str">
        <f>HYPERLINK("https://media.infra-m.ru/2006/2006883/cover/2006883.jpg", "Обложка")</f>
        <v>Обложка</v>
      </c>
      <c r="V1048" s="12"/>
      <c r="W1048" s="8" t="s">
        <v>728</v>
      </c>
      <c r="X1048" s="6"/>
      <c r="Y1048" s="6"/>
      <c r="Z1048" s="6"/>
      <c r="AA1048" s="6" t="s">
        <v>48</v>
      </c>
      <c r="AB1048" s="8"/>
    </row>
    <row r="1049" spans="1:28" s="4" customFormat="1" ht="51.95" customHeight="1" x14ac:dyDescent="0.2">
      <c r="A1049" s="5">
        <v>0</v>
      </c>
      <c r="B1049" s="6" t="s">
        <v>6683</v>
      </c>
      <c r="C1049" s="7">
        <v>730</v>
      </c>
      <c r="D1049" s="8" t="s">
        <v>6684</v>
      </c>
      <c r="E1049" s="8" t="s">
        <v>6685</v>
      </c>
      <c r="F1049" s="8" t="s">
        <v>6686</v>
      </c>
      <c r="G1049" s="6" t="s">
        <v>66</v>
      </c>
      <c r="H1049" s="6" t="s">
        <v>39</v>
      </c>
      <c r="I1049" s="8" t="s">
        <v>1700</v>
      </c>
      <c r="J1049" s="9">
        <v>1</v>
      </c>
      <c r="K1049" s="9">
        <v>140</v>
      </c>
      <c r="L1049" s="9">
        <v>2024</v>
      </c>
      <c r="M1049" s="8" t="s">
        <v>6687</v>
      </c>
      <c r="N1049" s="8" t="s">
        <v>42</v>
      </c>
      <c r="O1049" s="8" t="s">
        <v>88</v>
      </c>
      <c r="P1049" s="6" t="s">
        <v>44</v>
      </c>
      <c r="Q1049" s="8" t="s">
        <v>90</v>
      </c>
      <c r="R1049" s="10" t="s">
        <v>6688</v>
      </c>
      <c r="S1049" s="11"/>
      <c r="T1049" s="6"/>
      <c r="U1049" s="15" t="str">
        <f>HYPERLINK("https://media.infra-m.ru/2130/2130192/cover/2130192.jpg", "Обложка")</f>
        <v>Обложка</v>
      </c>
      <c r="V1049" s="12"/>
      <c r="W1049" s="8" t="s">
        <v>728</v>
      </c>
      <c r="X1049" s="6" t="s">
        <v>1069</v>
      </c>
      <c r="Y1049" s="6"/>
      <c r="Z1049" s="6"/>
      <c r="AA1049" s="6" t="s">
        <v>72</v>
      </c>
      <c r="AB1049" s="8"/>
    </row>
    <row r="1050" spans="1:28" s="4" customFormat="1" ht="51.95" customHeight="1" x14ac:dyDescent="0.2">
      <c r="A1050" s="5">
        <v>0</v>
      </c>
      <c r="B1050" s="6" t="s">
        <v>6689</v>
      </c>
      <c r="C1050" s="13">
        <v>2020</v>
      </c>
      <c r="D1050" s="8" t="s">
        <v>6690</v>
      </c>
      <c r="E1050" s="8" t="s">
        <v>6691</v>
      </c>
      <c r="F1050" s="8" t="s">
        <v>6692</v>
      </c>
      <c r="G1050" s="6" t="s">
        <v>66</v>
      </c>
      <c r="H1050" s="6" t="s">
        <v>39</v>
      </c>
      <c r="I1050" s="8" t="s">
        <v>1084</v>
      </c>
      <c r="J1050" s="9">
        <v>1</v>
      </c>
      <c r="K1050" s="9">
        <v>391</v>
      </c>
      <c r="L1050" s="9">
        <v>2025</v>
      </c>
      <c r="M1050" s="8" t="s">
        <v>6693</v>
      </c>
      <c r="N1050" s="8" t="s">
        <v>42</v>
      </c>
      <c r="O1050" s="8" t="s">
        <v>205</v>
      </c>
      <c r="P1050" s="6" t="s">
        <v>110</v>
      </c>
      <c r="Q1050" s="8" t="s">
        <v>725</v>
      </c>
      <c r="R1050" s="10" t="s">
        <v>6694</v>
      </c>
      <c r="S1050" s="11"/>
      <c r="T1050" s="6" t="s">
        <v>906</v>
      </c>
      <c r="U1050" s="15" t="str">
        <f>HYPERLINK("https://media.infra-m.ru/2088/2088236/cover/2088236.jpg", "Обложка")</f>
        <v>Обложка</v>
      </c>
      <c r="V1050" s="15" t="str">
        <f>HYPERLINK("https://znanium.ru/catalog/product/2088236", "Ознакомиться")</f>
        <v>Ознакомиться</v>
      </c>
      <c r="W1050" s="8" t="s">
        <v>420</v>
      </c>
      <c r="X1050" s="6" t="s">
        <v>421</v>
      </c>
      <c r="Y1050" s="6"/>
      <c r="Z1050" s="6"/>
      <c r="AA1050" s="6" t="s">
        <v>6695</v>
      </c>
      <c r="AB1050" s="8"/>
    </row>
    <row r="1051" spans="1:28" s="4" customFormat="1" ht="51.95" customHeight="1" x14ac:dyDescent="0.2">
      <c r="A1051" s="5">
        <v>0</v>
      </c>
      <c r="B1051" s="6" t="s">
        <v>6696</v>
      </c>
      <c r="C1051" s="13">
        <v>1914</v>
      </c>
      <c r="D1051" s="8" t="s">
        <v>6697</v>
      </c>
      <c r="E1051" s="8" t="s">
        <v>6698</v>
      </c>
      <c r="F1051" s="8" t="s">
        <v>6692</v>
      </c>
      <c r="G1051" s="6" t="s">
        <v>38</v>
      </c>
      <c r="H1051" s="6" t="s">
        <v>39</v>
      </c>
      <c r="I1051" s="8" t="s">
        <v>1084</v>
      </c>
      <c r="J1051" s="9">
        <v>1</v>
      </c>
      <c r="K1051" s="9">
        <v>407</v>
      </c>
      <c r="L1051" s="9">
        <v>2024</v>
      </c>
      <c r="M1051" s="8" t="s">
        <v>6699</v>
      </c>
      <c r="N1051" s="8" t="s">
        <v>42</v>
      </c>
      <c r="O1051" s="8" t="s">
        <v>205</v>
      </c>
      <c r="P1051" s="6" t="s">
        <v>110</v>
      </c>
      <c r="Q1051" s="8" t="s">
        <v>725</v>
      </c>
      <c r="R1051" s="10" t="s">
        <v>6694</v>
      </c>
      <c r="S1051" s="11" t="s">
        <v>6700</v>
      </c>
      <c r="T1051" s="6" t="s">
        <v>906</v>
      </c>
      <c r="U1051" s="15" t="str">
        <f>HYPERLINK("https://media.infra-m.ru/2145/2145137/cover/2145137.jpg", "Обложка")</f>
        <v>Обложка</v>
      </c>
      <c r="V1051" s="15" t="str">
        <f>HYPERLINK("https://znanium.ru/catalog/product/2088236", "Ознакомиться")</f>
        <v>Ознакомиться</v>
      </c>
      <c r="W1051" s="8" t="s">
        <v>420</v>
      </c>
      <c r="X1051" s="6"/>
      <c r="Y1051" s="6"/>
      <c r="Z1051" s="6"/>
      <c r="AA1051" s="6" t="s">
        <v>3016</v>
      </c>
      <c r="AB1051" s="8"/>
    </row>
    <row r="1052" spans="1:28" s="4" customFormat="1" ht="51.95" customHeight="1" x14ac:dyDescent="0.2">
      <c r="A1052" s="5">
        <v>0</v>
      </c>
      <c r="B1052" s="6" t="s">
        <v>6701</v>
      </c>
      <c r="C1052" s="13">
        <v>1370</v>
      </c>
      <c r="D1052" s="8" t="s">
        <v>6702</v>
      </c>
      <c r="E1052" s="8" t="s">
        <v>6703</v>
      </c>
      <c r="F1052" s="8" t="s">
        <v>6692</v>
      </c>
      <c r="G1052" s="6" t="s">
        <v>38</v>
      </c>
      <c r="H1052" s="6" t="s">
        <v>39</v>
      </c>
      <c r="I1052" s="8" t="s">
        <v>118</v>
      </c>
      <c r="J1052" s="9">
        <v>1</v>
      </c>
      <c r="K1052" s="9">
        <v>402</v>
      </c>
      <c r="L1052" s="9">
        <v>2020</v>
      </c>
      <c r="M1052" s="8" t="s">
        <v>6704</v>
      </c>
      <c r="N1052" s="8" t="s">
        <v>42</v>
      </c>
      <c r="O1052" s="8" t="s">
        <v>205</v>
      </c>
      <c r="P1052" s="6" t="s">
        <v>110</v>
      </c>
      <c r="Q1052" s="8" t="s">
        <v>45</v>
      </c>
      <c r="R1052" s="10" t="s">
        <v>6694</v>
      </c>
      <c r="S1052" s="11" t="s">
        <v>6705</v>
      </c>
      <c r="T1052" s="6" t="s">
        <v>906</v>
      </c>
      <c r="U1052" s="15" t="str">
        <f>HYPERLINK("https://media.infra-m.ru/1093/1093431/cover/1093431.jpg", "Обложка")</f>
        <v>Обложка</v>
      </c>
      <c r="V1052" s="15" t="str">
        <f>HYPERLINK("https://znanium.ru/catalog/product/2088236", "Ознакомиться")</f>
        <v>Ознакомиться</v>
      </c>
      <c r="W1052" s="8" t="s">
        <v>420</v>
      </c>
      <c r="X1052" s="6"/>
      <c r="Y1052" s="6"/>
      <c r="Z1052" s="6"/>
      <c r="AA1052" s="6" t="s">
        <v>398</v>
      </c>
      <c r="AB1052" s="8"/>
    </row>
    <row r="1053" spans="1:28" s="4" customFormat="1" ht="51.95" customHeight="1" x14ac:dyDescent="0.2">
      <c r="A1053" s="5">
        <v>0</v>
      </c>
      <c r="B1053" s="6" t="s">
        <v>6706</v>
      </c>
      <c r="C1053" s="13">
        <v>1160</v>
      </c>
      <c r="D1053" s="8" t="s">
        <v>6707</v>
      </c>
      <c r="E1053" s="8" t="s">
        <v>6708</v>
      </c>
      <c r="F1053" s="8" t="s">
        <v>6692</v>
      </c>
      <c r="G1053" s="6" t="s">
        <v>66</v>
      </c>
      <c r="H1053" s="6" t="s">
        <v>39</v>
      </c>
      <c r="I1053" s="8" t="s">
        <v>133</v>
      </c>
      <c r="J1053" s="9">
        <v>1</v>
      </c>
      <c r="K1053" s="9">
        <v>400</v>
      </c>
      <c r="L1053" s="9">
        <v>2018</v>
      </c>
      <c r="M1053" s="8" t="s">
        <v>6709</v>
      </c>
      <c r="N1053" s="8" t="s">
        <v>42</v>
      </c>
      <c r="O1053" s="8" t="s">
        <v>205</v>
      </c>
      <c r="P1053" s="6" t="s">
        <v>44</v>
      </c>
      <c r="Q1053" s="8" t="s">
        <v>45</v>
      </c>
      <c r="R1053" s="10" t="s">
        <v>6694</v>
      </c>
      <c r="S1053" s="11" t="s">
        <v>6710</v>
      </c>
      <c r="T1053" s="6" t="s">
        <v>906</v>
      </c>
      <c r="U1053" s="15" t="str">
        <f>HYPERLINK("https://media.infra-m.ru/0923/0923354/cover/923354.jpg", "Обложка")</f>
        <v>Обложка</v>
      </c>
      <c r="V1053" s="15" t="str">
        <f>HYPERLINK("https://znanium.ru/catalog/product/2088236", "Ознакомиться")</f>
        <v>Ознакомиться</v>
      </c>
      <c r="W1053" s="8" t="s">
        <v>420</v>
      </c>
      <c r="X1053" s="6"/>
      <c r="Y1053" s="6"/>
      <c r="Z1053" s="6"/>
      <c r="AA1053" s="6" t="s">
        <v>1258</v>
      </c>
      <c r="AB1053" s="8"/>
    </row>
    <row r="1054" spans="1:28" s="4" customFormat="1" ht="42" customHeight="1" x14ac:dyDescent="0.2">
      <c r="A1054" s="5">
        <v>0</v>
      </c>
      <c r="B1054" s="6" t="s">
        <v>6711</v>
      </c>
      <c r="C1054" s="7">
        <v>550</v>
      </c>
      <c r="D1054" s="8" t="s">
        <v>6712</v>
      </c>
      <c r="E1054" s="8" t="s">
        <v>6713</v>
      </c>
      <c r="F1054" s="8" t="s">
        <v>6714</v>
      </c>
      <c r="G1054" s="6" t="s">
        <v>77</v>
      </c>
      <c r="H1054" s="6" t="s">
        <v>39</v>
      </c>
      <c r="I1054" s="8" t="s">
        <v>53</v>
      </c>
      <c r="J1054" s="9">
        <v>1</v>
      </c>
      <c r="K1054" s="9">
        <v>141</v>
      </c>
      <c r="L1054" s="9">
        <v>2022</v>
      </c>
      <c r="M1054" s="8" t="s">
        <v>6715</v>
      </c>
      <c r="N1054" s="8" t="s">
        <v>55</v>
      </c>
      <c r="O1054" s="8" t="s">
        <v>68</v>
      </c>
      <c r="P1054" s="6" t="s">
        <v>57</v>
      </c>
      <c r="Q1054" s="8" t="s">
        <v>58</v>
      </c>
      <c r="R1054" s="10" t="s">
        <v>6716</v>
      </c>
      <c r="S1054" s="11"/>
      <c r="T1054" s="6"/>
      <c r="U1054" s="15" t="str">
        <f>HYPERLINK("https://media.infra-m.ru/1851/1851253/cover/1851253.jpg", "Обложка")</f>
        <v>Обложка</v>
      </c>
      <c r="V1054" s="15" t="str">
        <f>HYPERLINK("https://znanium.ru/catalog/product/1851253", "Ознакомиться")</f>
        <v>Ознакомиться</v>
      </c>
      <c r="W1054" s="8" t="s">
        <v>2019</v>
      </c>
      <c r="X1054" s="6"/>
      <c r="Y1054" s="6"/>
      <c r="Z1054" s="6"/>
      <c r="AA1054" s="6" t="s">
        <v>138</v>
      </c>
      <c r="AB1054" s="8"/>
    </row>
    <row r="1055" spans="1:28" s="4" customFormat="1" ht="51.95" customHeight="1" x14ac:dyDescent="0.2">
      <c r="A1055" s="5">
        <v>0</v>
      </c>
      <c r="B1055" s="6" t="s">
        <v>6717</v>
      </c>
      <c r="C1055" s="7">
        <v>840</v>
      </c>
      <c r="D1055" s="8" t="s">
        <v>6718</v>
      </c>
      <c r="E1055" s="8" t="s">
        <v>6719</v>
      </c>
      <c r="F1055" s="8" t="s">
        <v>6720</v>
      </c>
      <c r="G1055" s="6" t="s">
        <v>38</v>
      </c>
      <c r="H1055" s="6" t="s">
        <v>39</v>
      </c>
      <c r="I1055" s="8" t="s">
        <v>133</v>
      </c>
      <c r="J1055" s="9">
        <v>1</v>
      </c>
      <c r="K1055" s="9">
        <v>185</v>
      </c>
      <c r="L1055" s="9">
        <v>2023</v>
      </c>
      <c r="M1055" s="8" t="s">
        <v>6721</v>
      </c>
      <c r="N1055" s="8" t="s">
        <v>42</v>
      </c>
      <c r="O1055" s="8" t="s">
        <v>88</v>
      </c>
      <c r="P1055" s="6" t="s">
        <v>44</v>
      </c>
      <c r="Q1055" s="8" t="s">
        <v>45</v>
      </c>
      <c r="R1055" s="10" t="s">
        <v>6722</v>
      </c>
      <c r="S1055" s="11" t="s">
        <v>6723</v>
      </c>
      <c r="T1055" s="6" t="s">
        <v>906</v>
      </c>
      <c r="U1055" s="15" t="str">
        <f>HYPERLINK("https://media.infra-m.ru/1904/1904695/cover/1904695.jpg", "Обложка")</f>
        <v>Обложка</v>
      </c>
      <c r="V1055" s="15" t="str">
        <f>HYPERLINK("https://znanium.ru/catalog/product/1904695", "Ознакомиться")</f>
        <v>Ознакомиться</v>
      </c>
      <c r="W1055" s="8" t="s">
        <v>312</v>
      </c>
      <c r="X1055" s="6"/>
      <c r="Y1055" s="6"/>
      <c r="Z1055" s="6"/>
      <c r="AA1055" s="6" t="s">
        <v>209</v>
      </c>
      <c r="AB1055" s="8"/>
    </row>
    <row r="1056" spans="1:28" s="4" customFormat="1" ht="44.1" customHeight="1" x14ac:dyDescent="0.2">
      <c r="A1056" s="5">
        <v>0</v>
      </c>
      <c r="B1056" s="6" t="s">
        <v>6724</v>
      </c>
      <c r="C1056" s="7">
        <v>580</v>
      </c>
      <c r="D1056" s="8" t="s">
        <v>6725</v>
      </c>
      <c r="E1056" s="8" t="s">
        <v>6726</v>
      </c>
      <c r="F1056" s="8" t="s">
        <v>6727</v>
      </c>
      <c r="G1056" s="6" t="s">
        <v>77</v>
      </c>
      <c r="H1056" s="6" t="s">
        <v>39</v>
      </c>
      <c r="I1056" s="8" t="s">
        <v>1700</v>
      </c>
      <c r="J1056" s="9">
        <v>1</v>
      </c>
      <c r="K1056" s="9">
        <v>116</v>
      </c>
      <c r="L1056" s="9">
        <v>2024</v>
      </c>
      <c r="M1056" s="8" t="s">
        <v>6728</v>
      </c>
      <c r="N1056" s="8" t="s">
        <v>42</v>
      </c>
      <c r="O1056" s="8" t="s">
        <v>88</v>
      </c>
      <c r="P1056" s="6" t="s">
        <v>44</v>
      </c>
      <c r="Q1056" s="8" t="s">
        <v>229</v>
      </c>
      <c r="R1056" s="10" t="s">
        <v>6729</v>
      </c>
      <c r="S1056" s="11"/>
      <c r="T1056" s="6"/>
      <c r="U1056" s="15" t="str">
        <f>HYPERLINK("https://media.infra-m.ru/2125/2125176/cover/2125176.jpg", "Обложка")</f>
        <v>Обложка</v>
      </c>
      <c r="V1056" s="12"/>
      <c r="W1056" s="8" t="s">
        <v>728</v>
      </c>
      <c r="X1056" s="6" t="s">
        <v>71</v>
      </c>
      <c r="Y1056" s="6"/>
      <c r="Z1056" s="6"/>
      <c r="AA1056" s="6" t="s">
        <v>72</v>
      </c>
      <c r="AB1056" s="8"/>
    </row>
    <row r="1057" spans="1:28" s="4" customFormat="1" ht="51.95" customHeight="1" x14ac:dyDescent="0.2">
      <c r="A1057" s="5">
        <v>0</v>
      </c>
      <c r="B1057" s="6" t="s">
        <v>6730</v>
      </c>
      <c r="C1057" s="13">
        <v>1260</v>
      </c>
      <c r="D1057" s="8" t="s">
        <v>6731</v>
      </c>
      <c r="E1057" s="8" t="s">
        <v>6732</v>
      </c>
      <c r="F1057" s="8" t="s">
        <v>6733</v>
      </c>
      <c r="G1057" s="6" t="s">
        <v>77</v>
      </c>
      <c r="H1057" s="6" t="s">
        <v>39</v>
      </c>
      <c r="I1057" s="8" t="s">
        <v>53</v>
      </c>
      <c r="J1057" s="9">
        <v>1</v>
      </c>
      <c r="K1057" s="9">
        <v>252</v>
      </c>
      <c r="L1057" s="9">
        <v>2025</v>
      </c>
      <c r="M1057" s="8" t="s">
        <v>6734</v>
      </c>
      <c r="N1057" s="8" t="s">
        <v>42</v>
      </c>
      <c r="O1057" s="8" t="s">
        <v>88</v>
      </c>
      <c r="P1057" s="6" t="s">
        <v>6735</v>
      </c>
      <c r="Q1057" s="8" t="s">
        <v>58</v>
      </c>
      <c r="R1057" s="10" t="s">
        <v>6736</v>
      </c>
      <c r="S1057" s="11"/>
      <c r="T1057" s="6"/>
      <c r="U1057" s="15" t="str">
        <f>HYPERLINK("https://media.infra-m.ru/2157/2157003/cover/2157003.jpg", "Обложка")</f>
        <v>Обложка</v>
      </c>
      <c r="V1057" s="15" t="str">
        <f>HYPERLINK("https://znanium.ru/catalog/product/2157003", "Ознакомиться")</f>
        <v>Ознакомиться</v>
      </c>
      <c r="W1057" s="8" t="s">
        <v>388</v>
      </c>
      <c r="X1057" s="6"/>
      <c r="Y1057" s="6"/>
      <c r="Z1057" s="6"/>
      <c r="AA1057" s="6" t="s">
        <v>81</v>
      </c>
      <c r="AB1057" s="8"/>
    </row>
    <row r="1058" spans="1:28" s="4" customFormat="1" ht="51.95" customHeight="1" x14ac:dyDescent="0.2">
      <c r="A1058" s="5">
        <v>0</v>
      </c>
      <c r="B1058" s="6" t="s">
        <v>6737</v>
      </c>
      <c r="C1058" s="13">
        <v>1680</v>
      </c>
      <c r="D1058" s="8" t="s">
        <v>6738</v>
      </c>
      <c r="E1058" s="8" t="s">
        <v>6739</v>
      </c>
      <c r="F1058" s="8" t="s">
        <v>6740</v>
      </c>
      <c r="G1058" s="6" t="s">
        <v>66</v>
      </c>
      <c r="H1058" s="6" t="s">
        <v>39</v>
      </c>
      <c r="I1058" s="8" t="s">
        <v>723</v>
      </c>
      <c r="J1058" s="9">
        <v>1</v>
      </c>
      <c r="K1058" s="9">
        <v>340</v>
      </c>
      <c r="L1058" s="9">
        <v>2022</v>
      </c>
      <c r="M1058" s="8" t="s">
        <v>6741</v>
      </c>
      <c r="N1058" s="8" t="s">
        <v>42</v>
      </c>
      <c r="O1058" s="8" t="s">
        <v>88</v>
      </c>
      <c r="P1058" s="6" t="s">
        <v>110</v>
      </c>
      <c r="Q1058" s="8" t="s">
        <v>725</v>
      </c>
      <c r="R1058" s="10" t="s">
        <v>6742</v>
      </c>
      <c r="S1058" s="11" t="s">
        <v>6743</v>
      </c>
      <c r="T1058" s="6"/>
      <c r="U1058" s="15" t="str">
        <f>HYPERLINK("https://media.infra-m.ru/1850/1850660/cover/1850660.jpg", "Обложка")</f>
        <v>Обложка</v>
      </c>
      <c r="V1058" s="12"/>
      <c r="W1058" s="8" t="s">
        <v>728</v>
      </c>
      <c r="X1058" s="6"/>
      <c r="Y1058" s="6"/>
      <c r="Z1058" s="6"/>
      <c r="AA1058" s="6" t="s">
        <v>449</v>
      </c>
      <c r="AB1058" s="8"/>
    </row>
    <row r="1059" spans="1:28" s="4" customFormat="1" ht="51.95" customHeight="1" x14ac:dyDescent="0.2">
      <c r="A1059" s="5">
        <v>0</v>
      </c>
      <c r="B1059" s="6" t="s">
        <v>6744</v>
      </c>
      <c r="C1059" s="13">
        <v>1490</v>
      </c>
      <c r="D1059" s="8" t="s">
        <v>6745</v>
      </c>
      <c r="E1059" s="8" t="s">
        <v>6746</v>
      </c>
      <c r="F1059" s="8" t="s">
        <v>6747</v>
      </c>
      <c r="G1059" s="6" t="s">
        <v>38</v>
      </c>
      <c r="H1059" s="6" t="s">
        <v>39</v>
      </c>
      <c r="I1059" s="8" t="s">
        <v>640</v>
      </c>
      <c r="J1059" s="9">
        <v>1</v>
      </c>
      <c r="K1059" s="9">
        <v>320</v>
      </c>
      <c r="L1059" s="9">
        <v>2023</v>
      </c>
      <c r="M1059" s="8" t="s">
        <v>6748</v>
      </c>
      <c r="N1059" s="8" t="s">
        <v>42</v>
      </c>
      <c r="O1059" s="8" t="s">
        <v>88</v>
      </c>
      <c r="P1059" s="6" t="s">
        <v>44</v>
      </c>
      <c r="Q1059" s="8" t="s">
        <v>229</v>
      </c>
      <c r="R1059" s="10" t="s">
        <v>3302</v>
      </c>
      <c r="S1059" s="11" t="s">
        <v>6749</v>
      </c>
      <c r="T1059" s="6"/>
      <c r="U1059" s="15" t="str">
        <f>HYPERLINK("https://media.infra-m.ru/1976/1976144/cover/1976144.jpg", "Обложка")</f>
        <v>Обложка</v>
      </c>
      <c r="V1059" s="15" t="str">
        <f>HYPERLINK("https://znanium.ru/catalog/product/1976144", "Ознакомиться")</f>
        <v>Ознакомиться</v>
      </c>
      <c r="W1059" s="8" t="s">
        <v>502</v>
      </c>
      <c r="X1059" s="6"/>
      <c r="Y1059" s="6"/>
      <c r="Z1059" s="6"/>
      <c r="AA1059" s="6" t="s">
        <v>532</v>
      </c>
      <c r="AB1059" s="8"/>
    </row>
    <row r="1060" spans="1:28" s="4" customFormat="1" ht="51.95" customHeight="1" x14ac:dyDescent="0.2">
      <c r="A1060" s="5">
        <v>0</v>
      </c>
      <c r="B1060" s="6" t="s">
        <v>6750</v>
      </c>
      <c r="C1060" s="7">
        <v>890</v>
      </c>
      <c r="D1060" s="8" t="s">
        <v>6751</v>
      </c>
      <c r="E1060" s="8" t="s">
        <v>6752</v>
      </c>
      <c r="F1060" s="8" t="s">
        <v>6753</v>
      </c>
      <c r="G1060" s="6" t="s">
        <v>66</v>
      </c>
      <c r="H1060" s="6" t="s">
        <v>39</v>
      </c>
      <c r="I1060" s="8" t="s">
        <v>664</v>
      </c>
      <c r="J1060" s="9">
        <v>1</v>
      </c>
      <c r="K1060" s="9">
        <v>168</v>
      </c>
      <c r="L1060" s="9">
        <v>2024</v>
      </c>
      <c r="M1060" s="8" t="s">
        <v>6754</v>
      </c>
      <c r="N1060" s="8" t="s">
        <v>42</v>
      </c>
      <c r="O1060" s="8" t="s">
        <v>88</v>
      </c>
      <c r="P1060" s="6" t="s">
        <v>44</v>
      </c>
      <c r="Q1060" s="8" t="s">
        <v>229</v>
      </c>
      <c r="R1060" s="10" t="s">
        <v>5429</v>
      </c>
      <c r="S1060" s="11" t="s">
        <v>6755</v>
      </c>
      <c r="T1060" s="6"/>
      <c r="U1060" s="15" t="str">
        <f>HYPERLINK("https://media.infra-m.ru/2133/2133643/cover/2133643.jpg", "Обложка")</f>
        <v>Обложка</v>
      </c>
      <c r="V1060" s="15" t="str">
        <f>HYPERLINK("https://znanium.ru/catalog/product/2133643", "Ознакомиться")</f>
        <v>Ознакомиться</v>
      </c>
      <c r="W1060" s="8" t="s">
        <v>668</v>
      </c>
      <c r="X1060" s="6" t="s">
        <v>2158</v>
      </c>
      <c r="Y1060" s="6"/>
      <c r="Z1060" s="6"/>
      <c r="AA1060" s="6" t="s">
        <v>72</v>
      </c>
      <c r="AB1060" s="8"/>
    </row>
    <row r="1061" spans="1:28" s="4" customFormat="1" ht="51.95" customHeight="1" x14ac:dyDescent="0.2">
      <c r="A1061" s="5">
        <v>0</v>
      </c>
      <c r="B1061" s="6" t="s">
        <v>6756</v>
      </c>
      <c r="C1061" s="13">
        <v>2090</v>
      </c>
      <c r="D1061" s="8" t="s">
        <v>6757</v>
      </c>
      <c r="E1061" s="8" t="s">
        <v>6758</v>
      </c>
      <c r="F1061" s="8" t="s">
        <v>5542</v>
      </c>
      <c r="G1061" s="6" t="s">
        <v>66</v>
      </c>
      <c r="H1061" s="6" t="s">
        <v>39</v>
      </c>
      <c r="I1061" s="8" t="s">
        <v>118</v>
      </c>
      <c r="J1061" s="9">
        <v>1</v>
      </c>
      <c r="K1061" s="9">
        <v>417</v>
      </c>
      <c r="L1061" s="9">
        <v>2025</v>
      </c>
      <c r="M1061" s="8" t="s">
        <v>6759</v>
      </c>
      <c r="N1061" s="8" t="s">
        <v>42</v>
      </c>
      <c r="O1061" s="8" t="s">
        <v>88</v>
      </c>
      <c r="P1061" s="6" t="s">
        <v>44</v>
      </c>
      <c r="Q1061" s="8" t="s">
        <v>45</v>
      </c>
      <c r="R1061" s="10" t="s">
        <v>1336</v>
      </c>
      <c r="S1061" s="11" t="s">
        <v>3849</v>
      </c>
      <c r="T1061" s="6"/>
      <c r="U1061" s="15" t="str">
        <f>HYPERLINK("https://media.infra-m.ru/2157/2157004/cover/2157004.jpg", "Обложка")</f>
        <v>Обложка</v>
      </c>
      <c r="V1061" s="15" t="str">
        <f>HYPERLINK("https://znanium.ru/catalog/product/2157004", "Ознакомиться")</f>
        <v>Ознакомиться</v>
      </c>
      <c r="W1061" s="8" t="s">
        <v>103</v>
      </c>
      <c r="X1061" s="6"/>
      <c r="Y1061" s="6"/>
      <c r="Z1061" s="6"/>
      <c r="AA1061" s="6" t="s">
        <v>623</v>
      </c>
      <c r="AB1061" s="8"/>
    </row>
    <row r="1062" spans="1:28" s="4" customFormat="1" ht="42" customHeight="1" x14ac:dyDescent="0.2">
      <c r="A1062" s="5">
        <v>0</v>
      </c>
      <c r="B1062" s="6" t="s">
        <v>6760</v>
      </c>
      <c r="C1062" s="13">
        <v>2554</v>
      </c>
      <c r="D1062" s="8" t="s">
        <v>6761</v>
      </c>
      <c r="E1062" s="8" t="s">
        <v>6762</v>
      </c>
      <c r="F1062" s="8" t="s">
        <v>5542</v>
      </c>
      <c r="G1062" s="6" t="s">
        <v>66</v>
      </c>
      <c r="H1062" s="6" t="s">
        <v>39</v>
      </c>
      <c r="I1062" s="8" t="s">
        <v>98</v>
      </c>
      <c r="J1062" s="9">
        <v>1</v>
      </c>
      <c r="K1062" s="9">
        <v>510</v>
      </c>
      <c r="L1062" s="9">
        <v>2025</v>
      </c>
      <c r="M1062" s="8" t="s">
        <v>6763</v>
      </c>
      <c r="N1062" s="8" t="s">
        <v>42</v>
      </c>
      <c r="O1062" s="8" t="s">
        <v>88</v>
      </c>
      <c r="P1062" s="6" t="s">
        <v>89</v>
      </c>
      <c r="Q1062" s="8" t="s">
        <v>100</v>
      </c>
      <c r="R1062" s="10" t="s">
        <v>6764</v>
      </c>
      <c r="S1062" s="11"/>
      <c r="T1062" s="6"/>
      <c r="U1062" s="15" t="str">
        <f>HYPERLINK("https://media.infra-m.ru/2170/2170077/cover/2170077.jpg", "Обложка")</f>
        <v>Обложка</v>
      </c>
      <c r="V1062" s="15" t="str">
        <f>HYPERLINK("https://znanium.ru/catalog/product/2149827", "Ознакомиться")</f>
        <v>Ознакомиться</v>
      </c>
      <c r="W1062" s="8" t="s">
        <v>103</v>
      </c>
      <c r="X1062" s="6"/>
      <c r="Y1062" s="6"/>
      <c r="Z1062" s="6"/>
      <c r="AA1062" s="6" t="s">
        <v>170</v>
      </c>
      <c r="AB1062" s="8"/>
    </row>
    <row r="1063" spans="1:28" s="4" customFormat="1" ht="51.95" customHeight="1" x14ac:dyDescent="0.2">
      <c r="A1063" s="5">
        <v>0</v>
      </c>
      <c r="B1063" s="6" t="s">
        <v>6765</v>
      </c>
      <c r="C1063" s="7">
        <v>434.9</v>
      </c>
      <c r="D1063" s="8" t="s">
        <v>6766</v>
      </c>
      <c r="E1063" s="8" t="s">
        <v>6767</v>
      </c>
      <c r="F1063" s="8" t="s">
        <v>6768</v>
      </c>
      <c r="G1063" s="6" t="s">
        <v>77</v>
      </c>
      <c r="H1063" s="6" t="s">
        <v>39</v>
      </c>
      <c r="I1063" s="8" t="s">
        <v>133</v>
      </c>
      <c r="J1063" s="9">
        <v>1</v>
      </c>
      <c r="K1063" s="9">
        <v>127</v>
      </c>
      <c r="L1063" s="9">
        <v>2020</v>
      </c>
      <c r="M1063" s="8" t="s">
        <v>6769</v>
      </c>
      <c r="N1063" s="8" t="s">
        <v>42</v>
      </c>
      <c r="O1063" s="8" t="s">
        <v>43</v>
      </c>
      <c r="P1063" s="6" t="s">
        <v>44</v>
      </c>
      <c r="Q1063" s="8" t="s">
        <v>45</v>
      </c>
      <c r="R1063" s="10" t="s">
        <v>3172</v>
      </c>
      <c r="S1063" s="11"/>
      <c r="T1063" s="6"/>
      <c r="U1063" s="15" t="str">
        <f>HYPERLINK("https://media.infra-m.ru/1067/1067792/cover/1067792.jpg", "Обложка")</f>
        <v>Обложка</v>
      </c>
      <c r="V1063" s="15" t="str">
        <f>HYPERLINK("https://znanium.ru/catalog/product/1067792", "Ознакомиться")</f>
        <v>Ознакомиться</v>
      </c>
      <c r="W1063" s="8" t="s">
        <v>92</v>
      </c>
      <c r="X1063" s="6"/>
      <c r="Y1063" s="6"/>
      <c r="Z1063" s="6"/>
      <c r="AA1063" s="6" t="s">
        <v>398</v>
      </c>
      <c r="AB1063" s="8"/>
    </row>
    <row r="1064" spans="1:28" s="4" customFormat="1" ht="42" customHeight="1" x14ac:dyDescent="0.2">
      <c r="A1064" s="5">
        <v>0</v>
      </c>
      <c r="B1064" s="6" t="s">
        <v>6770</v>
      </c>
      <c r="C1064" s="13">
        <v>1184</v>
      </c>
      <c r="D1064" s="8" t="s">
        <v>6771</v>
      </c>
      <c r="E1064" s="8" t="s">
        <v>6772</v>
      </c>
      <c r="F1064" s="8" t="s">
        <v>6773</v>
      </c>
      <c r="G1064" s="6" t="s">
        <v>66</v>
      </c>
      <c r="H1064" s="6" t="s">
        <v>39</v>
      </c>
      <c r="I1064" s="8" t="s">
        <v>53</v>
      </c>
      <c r="J1064" s="9">
        <v>1</v>
      </c>
      <c r="K1064" s="9">
        <v>252</v>
      </c>
      <c r="L1064" s="9">
        <v>2024</v>
      </c>
      <c r="M1064" s="8" t="s">
        <v>6774</v>
      </c>
      <c r="N1064" s="8" t="s">
        <v>42</v>
      </c>
      <c r="O1064" s="8" t="s">
        <v>88</v>
      </c>
      <c r="P1064" s="6" t="s">
        <v>57</v>
      </c>
      <c r="Q1064" s="8" t="s">
        <v>58</v>
      </c>
      <c r="R1064" s="10" t="s">
        <v>6775</v>
      </c>
      <c r="S1064" s="11"/>
      <c r="T1064" s="6"/>
      <c r="U1064" s="15" t="str">
        <f>HYPERLINK("https://media.infra-m.ru/2136/2136576/cover/2136576.jpg", "Обложка")</f>
        <v>Обложка</v>
      </c>
      <c r="V1064" s="15" t="str">
        <f>HYPERLINK("https://znanium.ru/catalog/product/1000599", "Ознакомиться")</f>
        <v>Ознакомиться</v>
      </c>
      <c r="W1064" s="8" t="s">
        <v>4466</v>
      </c>
      <c r="X1064" s="6"/>
      <c r="Y1064" s="6"/>
      <c r="Z1064" s="6"/>
      <c r="AA1064" s="6" t="s">
        <v>503</v>
      </c>
      <c r="AB1064" s="8"/>
    </row>
    <row r="1065" spans="1:28" s="4" customFormat="1" ht="42" customHeight="1" x14ac:dyDescent="0.2">
      <c r="A1065" s="5">
        <v>0</v>
      </c>
      <c r="B1065" s="6" t="s">
        <v>6776</v>
      </c>
      <c r="C1065" s="13">
        <v>1749</v>
      </c>
      <c r="D1065" s="8" t="s">
        <v>6777</v>
      </c>
      <c r="E1065" s="8" t="s">
        <v>6778</v>
      </c>
      <c r="F1065" s="8"/>
      <c r="G1065" s="6" t="s">
        <v>77</v>
      </c>
      <c r="H1065" s="6" t="s">
        <v>6779</v>
      </c>
      <c r="I1065" s="8"/>
      <c r="J1065" s="9">
        <v>1</v>
      </c>
      <c r="K1065" s="9">
        <v>123</v>
      </c>
      <c r="L1065" s="9">
        <v>2020</v>
      </c>
      <c r="M1065" s="8"/>
      <c r="N1065" s="8" t="s">
        <v>55</v>
      </c>
      <c r="O1065" s="8" t="s">
        <v>68</v>
      </c>
      <c r="P1065" s="6" t="s">
        <v>1068</v>
      </c>
      <c r="Q1065" s="8" t="s">
        <v>58</v>
      </c>
      <c r="R1065" s="10"/>
      <c r="S1065" s="11"/>
      <c r="T1065" s="6"/>
      <c r="U1065" s="15" t="str">
        <f>HYPERLINK("https://media.infra-m.ru/1074/1074457/cover/1074457.jpg", "Обложка")</f>
        <v>Обложка</v>
      </c>
      <c r="V1065" s="15" t="str">
        <f>HYPERLINK("https://znanium.ru/catalog/product/1964119", "Ознакомиться")</f>
        <v>Ознакомиться</v>
      </c>
      <c r="W1065" s="8"/>
      <c r="X1065" s="6"/>
      <c r="Y1065" s="6"/>
      <c r="Z1065" s="6"/>
      <c r="AA1065" s="6"/>
      <c r="AB1065" s="8"/>
    </row>
    <row r="1066" spans="1:28" s="4" customFormat="1" ht="51.95" customHeight="1" x14ac:dyDescent="0.2">
      <c r="A1066" s="5">
        <v>0</v>
      </c>
      <c r="B1066" s="6" t="s">
        <v>6780</v>
      </c>
      <c r="C1066" s="13">
        <v>2327</v>
      </c>
      <c r="D1066" s="8" t="s">
        <v>6781</v>
      </c>
      <c r="E1066" s="8" t="s">
        <v>6782</v>
      </c>
      <c r="F1066" s="8" t="s">
        <v>6783</v>
      </c>
      <c r="G1066" s="6" t="s">
        <v>66</v>
      </c>
      <c r="H1066" s="6" t="s">
        <v>815</v>
      </c>
      <c r="I1066" s="8" t="s">
        <v>118</v>
      </c>
      <c r="J1066" s="9">
        <v>1</v>
      </c>
      <c r="K1066" s="9">
        <v>389</v>
      </c>
      <c r="L1066" s="9">
        <v>2024</v>
      </c>
      <c r="M1066" s="8" t="s">
        <v>6784</v>
      </c>
      <c r="N1066" s="8" t="s">
        <v>42</v>
      </c>
      <c r="O1066" s="8" t="s">
        <v>43</v>
      </c>
      <c r="P1066" s="6" t="s">
        <v>44</v>
      </c>
      <c r="Q1066" s="8" t="s">
        <v>45</v>
      </c>
      <c r="R1066" s="10" t="s">
        <v>6785</v>
      </c>
      <c r="S1066" s="11" t="s">
        <v>6786</v>
      </c>
      <c r="T1066" s="6"/>
      <c r="U1066" s="15" t="str">
        <f>HYPERLINK("https://media.infra-m.ru/2083/2083882/cover/2083882.jpg", "Обложка")</f>
        <v>Обложка</v>
      </c>
      <c r="V1066" s="15" t="str">
        <f>HYPERLINK("https://znanium.ru/catalog/product/1222438", "Ознакомиться")</f>
        <v>Ознакомиться</v>
      </c>
      <c r="W1066" s="8" t="s">
        <v>3760</v>
      </c>
      <c r="X1066" s="6"/>
      <c r="Y1066" s="6"/>
      <c r="Z1066" s="6"/>
      <c r="AA1066" s="6" t="s">
        <v>104</v>
      </c>
      <c r="AB1066" s="8"/>
    </row>
    <row r="1067" spans="1:28" s="4" customFormat="1" ht="51.95" customHeight="1" x14ac:dyDescent="0.2">
      <c r="A1067" s="5">
        <v>0</v>
      </c>
      <c r="B1067" s="6" t="s">
        <v>6787</v>
      </c>
      <c r="C1067" s="13">
        <v>1990</v>
      </c>
      <c r="D1067" s="8" t="s">
        <v>6788</v>
      </c>
      <c r="E1067" s="8" t="s">
        <v>6789</v>
      </c>
      <c r="F1067" s="8" t="s">
        <v>6790</v>
      </c>
      <c r="G1067" s="6" t="s">
        <v>66</v>
      </c>
      <c r="H1067" s="6" t="s">
        <v>39</v>
      </c>
      <c r="I1067" s="8" t="s">
        <v>118</v>
      </c>
      <c r="J1067" s="9">
        <v>1</v>
      </c>
      <c r="K1067" s="9">
        <v>428</v>
      </c>
      <c r="L1067" s="9">
        <v>2024</v>
      </c>
      <c r="M1067" s="8" t="s">
        <v>6791</v>
      </c>
      <c r="N1067" s="8" t="s">
        <v>42</v>
      </c>
      <c r="O1067" s="8" t="s">
        <v>43</v>
      </c>
      <c r="P1067" s="6" t="s">
        <v>44</v>
      </c>
      <c r="Q1067" s="8" t="s">
        <v>90</v>
      </c>
      <c r="R1067" s="10" t="s">
        <v>6792</v>
      </c>
      <c r="S1067" s="11" t="s">
        <v>6793</v>
      </c>
      <c r="T1067" s="6"/>
      <c r="U1067" s="15" t="str">
        <f>HYPERLINK("https://media.infra-m.ru/1991/1991017/cover/1991017.jpg", "Обложка")</f>
        <v>Обложка</v>
      </c>
      <c r="V1067" s="15" t="str">
        <f>HYPERLINK("https://znanium.ru/catalog/product/1991017", "Ознакомиться")</f>
        <v>Ознакомиться</v>
      </c>
      <c r="W1067" s="8" t="s">
        <v>3760</v>
      </c>
      <c r="X1067" s="6"/>
      <c r="Y1067" s="6"/>
      <c r="Z1067" s="6"/>
      <c r="AA1067" s="6" t="s">
        <v>618</v>
      </c>
      <c r="AB1067" s="8"/>
    </row>
    <row r="1068" spans="1:28" s="4" customFormat="1" ht="51.95" customHeight="1" x14ac:dyDescent="0.2">
      <c r="A1068" s="5">
        <v>0</v>
      </c>
      <c r="B1068" s="6" t="s">
        <v>6794</v>
      </c>
      <c r="C1068" s="7">
        <v>644</v>
      </c>
      <c r="D1068" s="8" t="s">
        <v>6795</v>
      </c>
      <c r="E1068" s="8" t="s">
        <v>6796</v>
      </c>
      <c r="F1068" s="8" t="s">
        <v>6797</v>
      </c>
      <c r="G1068" s="6" t="s">
        <v>77</v>
      </c>
      <c r="H1068" s="6" t="s">
        <v>39</v>
      </c>
      <c r="I1068" s="8" t="s">
        <v>946</v>
      </c>
      <c r="J1068" s="9">
        <v>1</v>
      </c>
      <c r="K1068" s="9">
        <v>140</v>
      </c>
      <c r="L1068" s="9">
        <v>2023</v>
      </c>
      <c r="M1068" s="8" t="s">
        <v>6798</v>
      </c>
      <c r="N1068" s="8" t="s">
        <v>42</v>
      </c>
      <c r="O1068" s="8" t="s">
        <v>43</v>
      </c>
      <c r="P1068" s="6" t="s">
        <v>44</v>
      </c>
      <c r="Q1068" s="8" t="s">
        <v>45</v>
      </c>
      <c r="R1068" s="10" t="s">
        <v>6799</v>
      </c>
      <c r="S1068" s="11" t="s">
        <v>6800</v>
      </c>
      <c r="T1068" s="6"/>
      <c r="U1068" s="15" t="str">
        <f>HYPERLINK("https://media.infra-m.ru/2006/2006822/cover/2006822.jpg", "Обложка")</f>
        <v>Обложка</v>
      </c>
      <c r="V1068" s="12"/>
      <c r="W1068" s="8" t="s">
        <v>728</v>
      </c>
      <c r="X1068" s="6"/>
      <c r="Y1068" s="6"/>
      <c r="Z1068" s="6"/>
      <c r="AA1068" s="6" t="s">
        <v>113</v>
      </c>
      <c r="AB1068" s="8"/>
    </row>
    <row r="1069" spans="1:28" s="4" customFormat="1" ht="51.95" customHeight="1" x14ac:dyDescent="0.2">
      <c r="A1069" s="5">
        <v>0</v>
      </c>
      <c r="B1069" s="6" t="s">
        <v>6801</v>
      </c>
      <c r="C1069" s="13">
        <v>1990</v>
      </c>
      <c r="D1069" s="8" t="s">
        <v>6802</v>
      </c>
      <c r="E1069" s="8" t="s">
        <v>6803</v>
      </c>
      <c r="F1069" s="8" t="s">
        <v>6804</v>
      </c>
      <c r="G1069" s="6" t="s">
        <v>66</v>
      </c>
      <c r="H1069" s="6" t="s">
        <v>39</v>
      </c>
      <c r="I1069" s="8" t="s">
        <v>1084</v>
      </c>
      <c r="J1069" s="9">
        <v>1</v>
      </c>
      <c r="K1069" s="9">
        <v>420</v>
      </c>
      <c r="L1069" s="9">
        <v>2024</v>
      </c>
      <c r="M1069" s="8" t="s">
        <v>6805</v>
      </c>
      <c r="N1069" s="8" t="s">
        <v>42</v>
      </c>
      <c r="O1069" s="8" t="s">
        <v>43</v>
      </c>
      <c r="P1069" s="6" t="s">
        <v>110</v>
      </c>
      <c r="Q1069" s="8" t="s">
        <v>725</v>
      </c>
      <c r="R1069" s="10" t="s">
        <v>6806</v>
      </c>
      <c r="S1069" s="11" t="s">
        <v>6807</v>
      </c>
      <c r="T1069" s="6"/>
      <c r="U1069" s="15" t="str">
        <f>HYPERLINK("https://media.infra-m.ru/2131/2131188/cover/2131188.jpg", "Обложка")</f>
        <v>Обложка</v>
      </c>
      <c r="V1069" s="15" t="str">
        <f>HYPERLINK("https://znanium.ru/catalog/product/2131188", "Ознакомиться")</f>
        <v>Ознакомиться</v>
      </c>
      <c r="W1069" s="8"/>
      <c r="X1069" s="6"/>
      <c r="Y1069" s="6"/>
      <c r="Z1069" s="6"/>
      <c r="AA1069" s="6" t="s">
        <v>449</v>
      </c>
      <c r="AB1069" s="8"/>
    </row>
    <row r="1070" spans="1:28" s="4" customFormat="1" ht="51.95" customHeight="1" x14ac:dyDescent="0.2">
      <c r="A1070" s="5">
        <v>0</v>
      </c>
      <c r="B1070" s="6" t="s">
        <v>6808</v>
      </c>
      <c r="C1070" s="13">
        <v>1830</v>
      </c>
      <c r="D1070" s="8" t="s">
        <v>6809</v>
      </c>
      <c r="E1070" s="8" t="s">
        <v>6810</v>
      </c>
      <c r="F1070" s="8" t="s">
        <v>6790</v>
      </c>
      <c r="G1070" s="6" t="s">
        <v>38</v>
      </c>
      <c r="H1070" s="6" t="s">
        <v>39</v>
      </c>
      <c r="I1070" s="8" t="s">
        <v>133</v>
      </c>
      <c r="J1070" s="9">
        <v>1</v>
      </c>
      <c r="K1070" s="9">
        <v>407</v>
      </c>
      <c r="L1070" s="9">
        <v>2023</v>
      </c>
      <c r="M1070" s="8" t="s">
        <v>6811</v>
      </c>
      <c r="N1070" s="8" t="s">
        <v>42</v>
      </c>
      <c r="O1070" s="8" t="s">
        <v>43</v>
      </c>
      <c r="P1070" s="6" t="s">
        <v>44</v>
      </c>
      <c r="Q1070" s="8" t="s">
        <v>45</v>
      </c>
      <c r="R1070" s="10" t="s">
        <v>6792</v>
      </c>
      <c r="S1070" s="11" t="s">
        <v>6812</v>
      </c>
      <c r="T1070" s="6"/>
      <c r="U1070" s="15" t="str">
        <f>HYPERLINK("https://media.infra-m.ru/1914/1914090/cover/1914090.jpg", "Обложка")</f>
        <v>Обложка</v>
      </c>
      <c r="V1070" s="15" t="str">
        <f>HYPERLINK("https://znanium.ru/catalog/product/1991017", "Ознакомиться")</f>
        <v>Ознакомиться</v>
      </c>
      <c r="W1070" s="8" t="s">
        <v>3760</v>
      </c>
      <c r="X1070" s="6"/>
      <c r="Y1070" s="6"/>
      <c r="Z1070" s="6"/>
      <c r="AA1070" s="6" t="s">
        <v>256</v>
      </c>
      <c r="AB1070" s="8"/>
    </row>
    <row r="1071" spans="1:28" s="4" customFormat="1" ht="51.95" customHeight="1" x14ac:dyDescent="0.2">
      <c r="A1071" s="5">
        <v>0</v>
      </c>
      <c r="B1071" s="6" t="s">
        <v>6813</v>
      </c>
      <c r="C1071" s="13">
        <v>2074</v>
      </c>
      <c r="D1071" s="8" t="s">
        <v>6814</v>
      </c>
      <c r="E1071" s="8" t="s">
        <v>6815</v>
      </c>
      <c r="F1071" s="8" t="s">
        <v>6816</v>
      </c>
      <c r="G1071" s="6" t="s">
        <v>66</v>
      </c>
      <c r="H1071" s="6" t="s">
        <v>39</v>
      </c>
      <c r="I1071" s="8" t="s">
        <v>133</v>
      </c>
      <c r="J1071" s="9">
        <v>1</v>
      </c>
      <c r="K1071" s="9">
        <v>416</v>
      </c>
      <c r="L1071" s="9">
        <v>2025</v>
      </c>
      <c r="M1071" s="8" t="s">
        <v>6817</v>
      </c>
      <c r="N1071" s="8" t="s">
        <v>42</v>
      </c>
      <c r="O1071" s="8" t="s">
        <v>43</v>
      </c>
      <c r="P1071" s="6" t="s">
        <v>110</v>
      </c>
      <c r="Q1071" s="8" t="s">
        <v>45</v>
      </c>
      <c r="R1071" s="10" t="s">
        <v>6818</v>
      </c>
      <c r="S1071" s="11" t="s">
        <v>6819</v>
      </c>
      <c r="T1071" s="6" t="s">
        <v>906</v>
      </c>
      <c r="U1071" s="15" t="str">
        <f>HYPERLINK("https://media.infra-m.ru/2184/2184902/cover/2184902.jpg", "Обложка")</f>
        <v>Обложка</v>
      </c>
      <c r="V1071" s="15" t="str">
        <f>HYPERLINK("https://znanium.ru/catalog/product/2000877", "Ознакомиться")</f>
        <v>Ознакомиться</v>
      </c>
      <c r="W1071" s="8" t="s">
        <v>3760</v>
      </c>
      <c r="X1071" s="6"/>
      <c r="Y1071" s="6"/>
      <c r="Z1071" s="6"/>
      <c r="AA1071" s="6" t="s">
        <v>155</v>
      </c>
      <c r="AB1071" s="8"/>
    </row>
    <row r="1072" spans="1:28" s="4" customFormat="1" ht="51.95" customHeight="1" x14ac:dyDescent="0.2">
      <c r="A1072" s="5">
        <v>0</v>
      </c>
      <c r="B1072" s="6" t="s">
        <v>6820</v>
      </c>
      <c r="C1072" s="13">
        <v>2310</v>
      </c>
      <c r="D1072" s="8" t="s">
        <v>6821</v>
      </c>
      <c r="E1072" s="8" t="s">
        <v>6822</v>
      </c>
      <c r="F1072" s="8" t="s">
        <v>6823</v>
      </c>
      <c r="G1072" s="6" t="s">
        <v>38</v>
      </c>
      <c r="H1072" s="6" t="s">
        <v>39</v>
      </c>
      <c r="I1072" s="8" t="s">
        <v>133</v>
      </c>
      <c r="J1072" s="9">
        <v>1</v>
      </c>
      <c r="K1072" s="9">
        <v>512</v>
      </c>
      <c r="L1072" s="9">
        <v>2023</v>
      </c>
      <c r="M1072" s="8" t="s">
        <v>6824</v>
      </c>
      <c r="N1072" s="8" t="s">
        <v>42</v>
      </c>
      <c r="O1072" s="8" t="s">
        <v>43</v>
      </c>
      <c r="P1072" s="6" t="s">
        <v>110</v>
      </c>
      <c r="Q1072" s="8" t="s">
        <v>45</v>
      </c>
      <c r="R1072" s="10" t="s">
        <v>6825</v>
      </c>
      <c r="S1072" s="11" t="s">
        <v>6826</v>
      </c>
      <c r="T1072" s="6" t="s">
        <v>906</v>
      </c>
      <c r="U1072" s="15" t="str">
        <f>HYPERLINK("https://media.infra-m.ru/1941/1941755/cover/1941755.jpg", "Обложка")</f>
        <v>Обложка</v>
      </c>
      <c r="V1072" s="15" t="str">
        <f>HYPERLINK("https://znanium.ru/catalog/product/1941755", "Ознакомиться")</f>
        <v>Ознакомиться</v>
      </c>
      <c r="W1072" s="8" t="s">
        <v>3760</v>
      </c>
      <c r="X1072" s="6"/>
      <c r="Y1072" s="6"/>
      <c r="Z1072" s="6"/>
      <c r="AA1072" s="6" t="s">
        <v>406</v>
      </c>
      <c r="AB1072" s="8"/>
    </row>
    <row r="1073" spans="1:28" s="4" customFormat="1" ht="51.95" customHeight="1" x14ac:dyDescent="0.2">
      <c r="A1073" s="5">
        <v>0</v>
      </c>
      <c r="B1073" s="6" t="s">
        <v>6827</v>
      </c>
      <c r="C1073" s="7">
        <v>484.9</v>
      </c>
      <c r="D1073" s="8" t="s">
        <v>6828</v>
      </c>
      <c r="E1073" s="8" t="s">
        <v>6829</v>
      </c>
      <c r="F1073" s="8" t="s">
        <v>6830</v>
      </c>
      <c r="G1073" s="6" t="s">
        <v>77</v>
      </c>
      <c r="H1073" s="6" t="s">
        <v>143</v>
      </c>
      <c r="I1073" s="8" t="s">
        <v>118</v>
      </c>
      <c r="J1073" s="9">
        <v>1</v>
      </c>
      <c r="K1073" s="9">
        <v>128</v>
      </c>
      <c r="L1073" s="9">
        <v>2023</v>
      </c>
      <c r="M1073" s="8" t="s">
        <v>6831</v>
      </c>
      <c r="N1073" s="8" t="s">
        <v>42</v>
      </c>
      <c r="O1073" s="8" t="s">
        <v>43</v>
      </c>
      <c r="P1073" s="6" t="s">
        <v>44</v>
      </c>
      <c r="Q1073" s="8" t="s">
        <v>45</v>
      </c>
      <c r="R1073" s="10" t="s">
        <v>6832</v>
      </c>
      <c r="S1073" s="11" t="s">
        <v>6833</v>
      </c>
      <c r="T1073" s="6"/>
      <c r="U1073" s="15" t="str">
        <f>HYPERLINK("https://media.infra-m.ru/1858/1858424/cover/1858424.jpg", "Обложка")</f>
        <v>Обложка</v>
      </c>
      <c r="V1073" s="15" t="str">
        <f>HYPERLINK("https://znanium.ru/catalog/product/1010032", "Ознакомиться")</f>
        <v>Ознакомиться</v>
      </c>
      <c r="W1073" s="8" t="s">
        <v>147</v>
      </c>
      <c r="X1073" s="6"/>
      <c r="Y1073" s="6"/>
      <c r="Z1073" s="6"/>
      <c r="AA1073" s="6" t="s">
        <v>81</v>
      </c>
      <c r="AB1073" s="8"/>
    </row>
    <row r="1074" spans="1:28" s="4" customFormat="1" ht="42" customHeight="1" x14ac:dyDescent="0.2">
      <c r="A1074" s="5">
        <v>0</v>
      </c>
      <c r="B1074" s="6" t="s">
        <v>6834</v>
      </c>
      <c r="C1074" s="7">
        <v>920</v>
      </c>
      <c r="D1074" s="8" t="s">
        <v>6835</v>
      </c>
      <c r="E1074" s="8" t="s">
        <v>6836</v>
      </c>
      <c r="F1074" s="8" t="s">
        <v>6837</v>
      </c>
      <c r="G1074" s="6" t="s">
        <v>38</v>
      </c>
      <c r="H1074" s="6" t="s">
        <v>309</v>
      </c>
      <c r="I1074" s="8" t="s">
        <v>235</v>
      </c>
      <c r="J1074" s="9">
        <v>1</v>
      </c>
      <c r="K1074" s="9">
        <v>191</v>
      </c>
      <c r="L1074" s="9">
        <v>2023</v>
      </c>
      <c r="M1074" s="8" t="s">
        <v>6838</v>
      </c>
      <c r="N1074" s="8" t="s">
        <v>42</v>
      </c>
      <c r="O1074" s="8" t="s">
        <v>43</v>
      </c>
      <c r="P1074" s="6" t="s">
        <v>44</v>
      </c>
      <c r="Q1074" s="8" t="s">
        <v>45</v>
      </c>
      <c r="R1074" s="10" t="s">
        <v>6799</v>
      </c>
      <c r="S1074" s="11"/>
      <c r="T1074" s="6"/>
      <c r="U1074" s="15" t="str">
        <f>HYPERLINK("https://media.infra-m.ru/1939/1939078/cover/1939078.jpg", "Обложка")</f>
        <v>Обложка</v>
      </c>
      <c r="V1074" s="15" t="str">
        <f>HYPERLINK("https://znanium.ru/catalog/product/1843572", "Ознакомиться")</f>
        <v>Ознакомиться</v>
      </c>
      <c r="W1074" s="8" t="s">
        <v>420</v>
      </c>
      <c r="X1074" s="6"/>
      <c r="Y1074" s="6"/>
      <c r="Z1074" s="6"/>
      <c r="AA1074" s="6" t="s">
        <v>623</v>
      </c>
      <c r="AB1074" s="8"/>
    </row>
    <row r="1075" spans="1:28" s="4" customFormat="1" ht="51.95" customHeight="1" x14ac:dyDescent="0.2">
      <c r="A1075" s="5">
        <v>0</v>
      </c>
      <c r="B1075" s="6" t="s">
        <v>6839</v>
      </c>
      <c r="C1075" s="13">
        <v>1620</v>
      </c>
      <c r="D1075" s="8" t="s">
        <v>6840</v>
      </c>
      <c r="E1075" s="8" t="s">
        <v>6841</v>
      </c>
      <c r="F1075" s="8" t="s">
        <v>6842</v>
      </c>
      <c r="G1075" s="6" t="s">
        <v>38</v>
      </c>
      <c r="H1075" s="6" t="s">
        <v>309</v>
      </c>
      <c r="I1075" s="8" t="s">
        <v>133</v>
      </c>
      <c r="J1075" s="9">
        <v>1</v>
      </c>
      <c r="K1075" s="9">
        <v>344</v>
      </c>
      <c r="L1075" s="9">
        <v>2023</v>
      </c>
      <c r="M1075" s="8" t="s">
        <v>6843</v>
      </c>
      <c r="N1075" s="8" t="s">
        <v>42</v>
      </c>
      <c r="O1075" s="8" t="s">
        <v>43</v>
      </c>
      <c r="P1075" s="6" t="s">
        <v>44</v>
      </c>
      <c r="Q1075" s="8" t="s">
        <v>45</v>
      </c>
      <c r="R1075" s="10" t="s">
        <v>6844</v>
      </c>
      <c r="S1075" s="11"/>
      <c r="T1075" s="6" t="s">
        <v>906</v>
      </c>
      <c r="U1075" s="15" t="str">
        <f>HYPERLINK("https://media.infra-m.ru/1911/1911174/cover/1911174.jpg", "Обложка")</f>
        <v>Обложка</v>
      </c>
      <c r="V1075" s="15" t="str">
        <f>HYPERLINK("https://znanium.ru/catalog/product/1911174", "Ознакомиться")</f>
        <v>Ознакомиться</v>
      </c>
      <c r="W1075" s="8" t="s">
        <v>582</v>
      </c>
      <c r="X1075" s="6"/>
      <c r="Y1075" s="6"/>
      <c r="Z1075" s="6"/>
      <c r="AA1075" s="6" t="s">
        <v>1258</v>
      </c>
      <c r="AB1075" s="8"/>
    </row>
    <row r="1076" spans="1:28" s="4" customFormat="1" ht="42" customHeight="1" x14ac:dyDescent="0.2">
      <c r="A1076" s="5">
        <v>0</v>
      </c>
      <c r="B1076" s="6" t="s">
        <v>6845</v>
      </c>
      <c r="C1076" s="7">
        <v>624.9</v>
      </c>
      <c r="D1076" s="8" t="s">
        <v>6846</v>
      </c>
      <c r="E1076" s="8" t="s">
        <v>6847</v>
      </c>
      <c r="F1076" s="8" t="s">
        <v>6837</v>
      </c>
      <c r="G1076" s="6" t="s">
        <v>66</v>
      </c>
      <c r="H1076" s="6" t="s">
        <v>309</v>
      </c>
      <c r="I1076" s="8" t="s">
        <v>235</v>
      </c>
      <c r="J1076" s="9">
        <v>1</v>
      </c>
      <c r="K1076" s="9">
        <v>184</v>
      </c>
      <c r="L1076" s="9">
        <v>2020</v>
      </c>
      <c r="M1076" s="8" t="s">
        <v>6848</v>
      </c>
      <c r="N1076" s="8" t="s">
        <v>42</v>
      </c>
      <c r="O1076" s="8" t="s">
        <v>43</v>
      </c>
      <c r="P1076" s="6" t="s">
        <v>44</v>
      </c>
      <c r="Q1076" s="8" t="s">
        <v>45</v>
      </c>
      <c r="R1076" s="10" t="s">
        <v>6799</v>
      </c>
      <c r="S1076" s="11"/>
      <c r="T1076" s="6"/>
      <c r="U1076" s="15" t="str">
        <f>HYPERLINK("https://media.infra-m.ru/1047/1047104/cover/1047104.jpg", "Обложка")</f>
        <v>Обложка</v>
      </c>
      <c r="V1076" s="15" t="str">
        <f>HYPERLINK("https://znanium.ru/catalog/product/1843572", "Ознакомиться")</f>
        <v>Ознакомиться</v>
      </c>
      <c r="W1076" s="8" t="s">
        <v>420</v>
      </c>
      <c r="X1076" s="6"/>
      <c r="Y1076" s="6"/>
      <c r="Z1076" s="6"/>
      <c r="AA1076" s="6" t="s">
        <v>48</v>
      </c>
      <c r="AB1076" s="8"/>
    </row>
    <row r="1077" spans="1:28" s="4" customFormat="1" ht="51.95" customHeight="1" x14ac:dyDescent="0.2">
      <c r="A1077" s="5">
        <v>0</v>
      </c>
      <c r="B1077" s="6" t="s">
        <v>6849</v>
      </c>
      <c r="C1077" s="13">
        <v>2824</v>
      </c>
      <c r="D1077" s="8" t="s">
        <v>6850</v>
      </c>
      <c r="E1077" s="8" t="s">
        <v>6851</v>
      </c>
      <c r="F1077" s="8" t="s">
        <v>6852</v>
      </c>
      <c r="G1077" s="6" t="s">
        <v>66</v>
      </c>
      <c r="H1077" s="6" t="s">
        <v>309</v>
      </c>
      <c r="I1077" s="8" t="s">
        <v>133</v>
      </c>
      <c r="J1077" s="9">
        <v>1</v>
      </c>
      <c r="K1077" s="9">
        <v>543</v>
      </c>
      <c r="L1077" s="9">
        <v>2025</v>
      </c>
      <c r="M1077" s="8" t="s">
        <v>6853</v>
      </c>
      <c r="N1077" s="8" t="s">
        <v>42</v>
      </c>
      <c r="O1077" s="8" t="s">
        <v>43</v>
      </c>
      <c r="P1077" s="6" t="s">
        <v>110</v>
      </c>
      <c r="Q1077" s="8" t="s">
        <v>45</v>
      </c>
      <c r="R1077" s="10" t="s">
        <v>6854</v>
      </c>
      <c r="S1077" s="11" t="s">
        <v>6855</v>
      </c>
      <c r="T1077" s="6"/>
      <c r="U1077" s="15" t="str">
        <f>HYPERLINK("https://media.infra-m.ru/2192/2192247/cover/2192247.jpg", "Обложка")</f>
        <v>Обложка</v>
      </c>
      <c r="V1077" s="15" t="str">
        <f>HYPERLINK("https://znanium.ru/catalog/product/1092631", "Ознакомиться")</f>
        <v>Ознакомиться</v>
      </c>
      <c r="W1077" s="8" t="s">
        <v>6856</v>
      </c>
      <c r="X1077" s="6"/>
      <c r="Y1077" s="6"/>
      <c r="Z1077" s="6"/>
      <c r="AA1077" s="6" t="s">
        <v>6857</v>
      </c>
      <c r="AB1077" s="8"/>
    </row>
    <row r="1078" spans="1:28" s="4" customFormat="1" ht="42" customHeight="1" x14ac:dyDescent="0.2">
      <c r="A1078" s="5">
        <v>0</v>
      </c>
      <c r="B1078" s="6" t="s">
        <v>6858</v>
      </c>
      <c r="C1078" s="13">
        <v>1364</v>
      </c>
      <c r="D1078" s="8" t="s">
        <v>6859</v>
      </c>
      <c r="E1078" s="8" t="s">
        <v>6860</v>
      </c>
      <c r="F1078" s="8" t="s">
        <v>6861</v>
      </c>
      <c r="G1078" s="6" t="s">
        <v>66</v>
      </c>
      <c r="H1078" s="6" t="s">
        <v>108</v>
      </c>
      <c r="I1078" s="8"/>
      <c r="J1078" s="9">
        <v>1</v>
      </c>
      <c r="K1078" s="9">
        <v>272</v>
      </c>
      <c r="L1078" s="9">
        <v>2025</v>
      </c>
      <c r="M1078" s="8" t="s">
        <v>6862</v>
      </c>
      <c r="N1078" s="8" t="s">
        <v>42</v>
      </c>
      <c r="O1078" s="8" t="s">
        <v>43</v>
      </c>
      <c r="P1078" s="6" t="s">
        <v>110</v>
      </c>
      <c r="Q1078" s="8" t="s">
        <v>45</v>
      </c>
      <c r="R1078" s="10" t="s">
        <v>1148</v>
      </c>
      <c r="S1078" s="11"/>
      <c r="T1078" s="6"/>
      <c r="U1078" s="15" t="str">
        <f>HYPERLINK("https://media.infra-m.ru/2160/2160657/cover/2160657.jpg", "Обложка")</f>
        <v>Обложка</v>
      </c>
      <c r="V1078" s="15" t="str">
        <f>HYPERLINK("https://znanium.ru/catalog/product/2154958", "Ознакомиться")</f>
        <v>Ознакомиться</v>
      </c>
      <c r="W1078" s="8" t="s">
        <v>320</v>
      </c>
      <c r="X1078" s="6"/>
      <c r="Y1078" s="6"/>
      <c r="Z1078" s="6"/>
      <c r="AA1078" s="6" t="s">
        <v>48</v>
      </c>
      <c r="AB1078" s="8"/>
    </row>
    <row r="1079" spans="1:28" s="4" customFormat="1" ht="42" customHeight="1" x14ac:dyDescent="0.2">
      <c r="A1079" s="5">
        <v>0</v>
      </c>
      <c r="B1079" s="6" t="s">
        <v>6863</v>
      </c>
      <c r="C1079" s="7">
        <v>914</v>
      </c>
      <c r="D1079" s="8" t="s">
        <v>6864</v>
      </c>
      <c r="E1079" s="8" t="s">
        <v>6865</v>
      </c>
      <c r="F1079" s="8" t="s">
        <v>6861</v>
      </c>
      <c r="G1079" s="6" t="s">
        <v>66</v>
      </c>
      <c r="H1079" s="6" t="s">
        <v>108</v>
      </c>
      <c r="I1079" s="8"/>
      <c r="J1079" s="9">
        <v>1</v>
      </c>
      <c r="K1079" s="9">
        <v>192</v>
      </c>
      <c r="L1079" s="9">
        <v>2023</v>
      </c>
      <c r="M1079" s="8" t="s">
        <v>6866</v>
      </c>
      <c r="N1079" s="8" t="s">
        <v>42</v>
      </c>
      <c r="O1079" s="8" t="s">
        <v>43</v>
      </c>
      <c r="P1079" s="6" t="s">
        <v>110</v>
      </c>
      <c r="Q1079" s="8" t="s">
        <v>45</v>
      </c>
      <c r="R1079" s="10" t="s">
        <v>1148</v>
      </c>
      <c r="S1079" s="11"/>
      <c r="T1079" s="6"/>
      <c r="U1079" s="15" t="str">
        <f>HYPERLINK("https://media.infra-m.ru/2006/2006863/cover/2006863.jpg", "Обложка")</f>
        <v>Обложка</v>
      </c>
      <c r="V1079" s="15" t="str">
        <f>HYPERLINK("https://znanium.ru/catalog/product/1945297", "Ознакомиться")</f>
        <v>Ознакомиться</v>
      </c>
      <c r="W1079" s="8" t="s">
        <v>320</v>
      </c>
      <c r="X1079" s="6"/>
      <c r="Y1079" s="6"/>
      <c r="Z1079" s="6"/>
      <c r="AA1079" s="6" t="s">
        <v>48</v>
      </c>
      <c r="AB1079" s="8"/>
    </row>
    <row r="1080" spans="1:28" s="4" customFormat="1" ht="51.95" customHeight="1" x14ac:dyDescent="0.2">
      <c r="A1080" s="5">
        <v>0</v>
      </c>
      <c r="B1080" s="6" t="s">
        <v>6867</v>
      </c>
      <c r="C1080" s="13">
        <v>1040</v>
      </c>
      <c r="D1080" s="8" t="s">
        <v>6868</v>
      </c>
      <c r="E1080" s="8" t="s">
        <v>6869</v>
      </c>
      <c r="F1080" s="8" t="s">
        <v>6870</v>
      </c>
      <c r="G1080" s="6" t="s">
        <v>38</v>
      </c>
      <c r="H1080" s="6" t="s">
        <v>39</v>
      </c>
      <c r="I1080" s="8" t="s">
        <v>376</v>
      </c>
      <c r="J1080" s="9">
        <v>1</v>
      </c>
      <c r="K1080" s="9">
        <v>185</v>
      </c>
      <c r="L1080" s="9">
        <v>2024</v>
      </c>
      <c r="M1080" s="8" t="s">
        <v>6871</v>
      </c>
      <c r="N1080" s="8" t="s">
        <v>42</v>
      </c>
      <c r="O1080" s="8" t="s">
        <v>43</v>
      </c>
      <c r="P1080" s="6" t="s">
        <v>44</v>
      </c>
      <c r="Q1080" s="8" t="s">
        <v>90</v>
      </c>
      <c r="R1080" s="10" t="s">
        <v>371</v>
      </c>
      <c r="S1080" s="11" t="s">
        <v>6872</v>
      </c>
      <c r="T1080" s="6"/>
      <c r="U1080" s="15" t="str">
        <f>HYPERLINK("https://media.infra-m.ru/2099/2099972/cover/2099972.jpg", "Обложка")</f>
        <v>Обложка</v>
      </c>
      <c r="V1080" s="15" t="str">
        <f>HYPERLINK("https://znanium.ru/catalog/product/2099972", "Ознакомиться")</f>
        <v>Ознакомиться</v>
      </c>
      <c r="W1080" s="8" t="s">
        <v>380</v>
      </c>
      <c r="X1080" s="6"/>
      <c r="Y1080" s="6"/>
      <c r="Z1080" s="6"/>
      <c r="AA1080" s="6" t="s">
        <v>209</v>
      </c>
      <c r="AB1080" s="8"/>
    </row>
    <row r="1081" spans="1:28" s="4" customFormat="1" ht="51.95" customHeight="1" x14ac:dyDescent="0.2">
      <c r="A1081" s="5">
        <v>0</v>
      </c>
      <c r="B1081" s="6" t="s">
        <v>6873</v>
      </c>
      <c r="C1081" s="7">
        <v>684.9</v>
      </c>
      <c r="D1081" s="8" t="s">
        <v>6874</v>
      </c>
      <c r="E1081" s="8" t="s">
        <v>6875</v>
      </c>
      <c r="F1081" s="8" t="s">
        <v>6876</v>
      </c>
      <c r="G1081" s="6" t="s">
        <v>77</v>
      </c>
      <c r="H1081" s="6" t="s">
        <v>309</v>
      </c>
      <c r="I1081" s="8" t="s">
        <v>133</v>
      </c>
      <c r="J1081" s="9">
        <v>1</v>
      </c>
      <c r="K1081" s="9">
        <v>212</v>
      </c>
      <c r="L1081" s="9">
        <v>2019</v>
      </c>
      <c r="M1081" s="8" t="s">
        <v>6877</v>
      </c>
      <c r="N1081" s="8" t="s">
        <v>42</v>
      </c>
      <c r="O1081" s="8" t="s">
        <v>43</v>
      </c>
      <c r="P1081" s="6" t="s">
        <v>44</v>
      </c>
      <c r="Q1081" s="8" t="s">
        <v>45</v>
      </c>
      <c r="R1081" s="10" t="s">
        <v>6878</v>
      </c>
      <c r="S1081" s="11"/>
      <c r="T1081" s="6"/>
      <c r="U1081" s="15" t="str">
        <f>HYPERLINK("https://media.infra-m.ru/1023/1023251/cover/1023251.jpg", "Обложка")</f>
        <v>Обложка</v>
      </c>
      <c r="V1081" s="15" t="str">
        <f>HYPERLINK("https://znanium.ru/catalog/product/1023251", "Ознакомиться")</f>
        <v>Ознакомиться</v>
      </c>
      <c r="W1081" s="8" t="s">
        <v>582</v>
      </c>
      <c r="X1081" s="6"/>
      <c r="Y1081" s="6"/>
      <c r="Z1081" s="6"/>
      <c r="AA1081" s="6" t="s">
        <v>6879</v>
      </c>
      <c r="AB1081" s="8"/>
    </row>
    <row r="1082" spans="1:28" s="4" customFormat="1" ht="42" customHeight="1" x14ac:dyDescent="0.2">
      <c r="A1082" s="5">
        <v>0</v>
      </c>
      <c r="B1082" s="6" t="s">
        <v>6880</v>
      </c>
      <c r="C1082" s="7">
        <v>990</v>
      </c>
      <c r="D1082" s="8" t="s">
        <v>6881</v>
      </c>
      <c r="E1082" s="8" t="s">
        <v>6882</v>
      </c>
      <c r="F1082" s="8" t="s">
        <v>6883</v>
      </c>
      <c r="G1082" s="6" t="s">
        <v>38</v>
      </c>
      <c r="H1082" s="6" t="s">
        <v>39</v>
      </c>
      <c r="I1082" s="8" t="s">
        <v>740</v>
      </c>
      <c r="J1082" s="9">
        <v>1</v>
      </c>
      <c r="K1082" s="9">
        <v>198</v>
      </c>
      <c r="L1082" s="9">
        <v>2025</v>
      </c>
      <c r="M1082" s="8" t="s">
        <v>6884</v>
      </c>
      <c r="N1082" s="8" t="s">
        <v>42</v>
      </c>
      <c r="O1082" s="8" t="s">
        <v>88</v>
      </c>
      <c r="P1082" s="6" t="s">
        <v>57</v>
      </c>
      <c r="Q1082" s="8" t="s">
        <v>58</v>
      </c>
      <c r="R1082" s="10" t="s">
        <v>6885</v>
      </c>
      <c r="S1082" s="11"/>
      <c r="T1082" s="6"/>
      <c r="U1082" s="15" t="str">
        <f>HYPERLINK("https://media.infra-m.ru/2184/2184879/cover/2184879.jpg", "Обложка")</f>
        <v>Обложка</v>
      </c>
      <c r="V1082" s="12"/>
      <c r="W1082" s="8" t="s">
        <v>728</v>
      </c>
      <c r="X1082" s="6"/>
      <c r="Y1082" s="6"/>
      <c r="Z1082" s="6"/>
      <c r="AA1082" s="6" t="s">
        <v>48</v>
      </c>
      <c r="AB1082" s="8"/>
    </row>
    <row r="1083" spans="1:28" s="4" customFormat="1" ht="51.95" customHeight="1" x14ac:dyDescent="0.2">
      <c r="A1083" s="5">
        <v>0</v>
      </c>
      <c r="B1083" s="6" t="s">
        <v>6886</v>
      </c>
      <c r="C1083" s="7">
        <v>630</v>
      </c>
      <c r="D1083" s="8" t="s">
        <v>6887</v>
      </c>
      <c r="E1083" s="8" t="s">
        <v>6888</v>
      </c>
      <c r="F1083" s="8" t="s">
        <v>6889</v>
      </c>
      <c r="G1083" s="6" t="s">
        <v>38</v>
      </c>
      <c r="H1083" s="6" t="s">
        <v>39</v>
      </c>
      <c r="I1083" s="8" t="s">
        <v>118</v>
      </c>
      <c r="J1083" s="9">
        <v>1</v>
      </c>
      <c r="K1083" s="9">
        <v>140</v>
      </c>
      <c r="L1083" s="9">
        <v>2023</v>
      </c>
      <c r="M1083" s="8" t="s">
        <v>6890</v>
      </c>
      <c r="N1083" s="8" t="s">
        <v>42</v>
      </c>
      <c r="O1083" s="8" t="s">
        <v>88</v>
      </c>
      <c r="P1083" s="6" t="s">
        <v>44</v>
      </c>
      <c r="Q1083" s="8" t="s">
        <v>90</v>
      </c>
      <c r="R1083" s="10" t="s">
        <v>1963</v>
      </c>
      <c r="S1083" s="11" t="s">
        <v>6891</v>
      </c>
      <c r="T1083" s="6"/>
      <c r="U1083" s="15" t="str">
        <f>HYPERLINK("https://media.infra-m.ru/1981/1981651/cover/1981651.jpg", "Обложка")</f>
        <v>Обложка</v>
      </c>
      <c r="V1083" s="15" t="str">
        <f>HYPERLINK("https://znanium.ru/catalog/product/1981651", "Ознакомиться")</f>
        <v>Ознакомиться</v>
      </c>
      <c r="W1083" s="8" t="s">
        <v>1614</v>
      </c>
      <c r="X1083" s="6"/>
      <c r="Y1083" s="6"/>
      <c r="Z1083" s="6"/>
      <c r="AA1083" s="6" t="s">
        <v>209</v>
      </c>
      <c r="AB1083" s="8"/>
    </row>
    <row r="1084" spans="1:28" s="4" customFormat="1" ht="51.95" customHeight="1" x14ac:dyDescent="0.2">
      <c r="A1084" s="5">
        <v>0</v>
      </c>
      <c r="B1084" s="6" t="s">
        <v>6892</v>
      </c>
      <c r="C1084" s="7">
        <v>690</v>
      </c>
      <c r="D1084" s="8" t="s">
        <v>6893</v>
      </c>
      <c r="E1084" s="8" t="s">
        <v>6894</v>
      </c>
      <c r="F1084" s="8" t="s">
        <v>6895</v>
      </c>
      <c r="G1084" s="6" t="s">
        <v>77</v>
      </c>
      <c r="H1084" s="6" t="s">
        <v>39</v>
      </c>
      <c r="I1084" s="8" t="s">
        <v>53</v>
      </c>
      <c r="J1084" s="9">
        <v>1</v>
      </c>
      <c r="K1084" s="9">
        <v>153</v>
      </c>
      <c r="L1084" s="9">
        <v>2022</v>
      </c>
      <c r="M1084" s="8" t="s">
        <v>6896</v>
      </c>
      <c r="N1084" s="8" t="s">
        <v>55</v>
      </c>
      <c r="O1084" s="8" t="s">
        <v>56</v>
      </c>
      <c r="P1084" s="6" t="s">
        <v>57</v>
      </c>
      <c r="Q1084" s="8" t="s">
        <v>58</v>
      </c>
      <c r="R1084" s="10" t="s">
        <v>6897</v>
      </c>
      <c r="S1084" s="11"/>
      <c r="T1084" s="6"/>
      <c r="U1084" s="15" t="str">
        <f>HYPERLINK("https://media.infra-m.ru/1859/1859843/cover/1859843.jpg", "Обложка")</f>
        <v>Обложка</v>
      </c>
      <c r="V1084" s="15" t="str">
        <f>HYPERLINK("https://znanium.ru/catalog/product/1859843", "Ознакомиться")</f>
        <v>Ознакомиться</v>
      </c>
      <c r="W1084" s="8" t="s">
        <v>6898</v>
      </c>
      <c r="X1084" s="6"/>
      <c r="Y1084" s="6"/>
      <c r="Z1084" s="6"/>
      <c r="AA1084" s="6" t="s">
        <v>398</v>
      </c>
      <c r="AB1084" s="8"/>
    </row>
    <row r="1085" spans="1:28" s="4" customFormat="1" ht="42" customHeight="1" x14ac:dyDescent="0.2">
      <c r="A1085" s="5">
        <v>0</v>
      </c>
      <c r="B1085" s="6" t="s">
        <v>6899</v>
      </c>
      <c r="C1085" s="7">
        <v>590</v>
      </c>
      <c r="D1085" s="8" t="s">
        <v>6900</v>
      </c>
      <c r="E1085" s="8" t="s">
        <v>6901</v>
      </c>
      <c r="F1085" s="8" t="s">
        <v>6902</v>
      </c>
      <c r="G1085" s="6" t="s">
        <v>77</v>
      </c>
      <c r="H1085" s="6" t="s">
        <v>227</v>
      </c>
      <c r="I1085" s="8"/>
      <c r="J1085" s="9">
        <v>1</v>
      </c>
      <c r="K1085" s="9">
        <v>127</v>
      </c>
      <c r="L1085" s="9">
        <v>2023</v>
      </c>
      <c r="M1085" s="8" t="s">
        <v>6903</v>
      </c>
      <c r="N1085" s="8" t="s">
        <v>42</v>
      </c>
      <c r="O1085" s="8" t="s">
        <v>215</v>
      </c>
      <c r="P1085" s="6" t="s">
        <v>44</v>
      </c>
      <c r="Q1085" s="8" t="s">
        <v>45</v>
      </c>
      <c r="R1085" s="10" t="s">
        <v>3922</v>
      </c>
      <c r="S1085" s="11"/>
      <c r="T1085" s="6"/>
      <c r="U1085" s="15" t="str">
        <f>HYPERLINK("https://media.infra-m.ru/1922/1922249/cover/1922249.jpg", "Обложка")</f>
        <v>Обложка</v>
      </c>
      <c r="V1085" s="15" t="str">
        <f>HYPERLINK("https://znanium.ru/catalog/product/1922249", "Ознакомиться")</f>
        <v>Ознакомиться</v>
      </c>
      <c r="W1085" s="8" t="s">
        <v>47</v>
      </c>
      <c r="X1085" s="6"/>
      <c r="Y1085" s="6"/>
      <c r="Z1085" s="6"/>
      <c r="AA1085" s="6" t="s">
        <v>123</v>
      </c>
      <c r="AB1085" s="8"/>
    </row>
    <row r="1086" spans="1:28" s="4" customFormat="1" ht="42" customHeight="1" x14ac:dyDescent="0.2">
      <c r="A1086" s="5">
        <v>0</v>
      </c>
      <c r="B1086" s="6" t="s">
        <v>6904</v>
      </c>
      <c r="C1086" s="7">
        <v>414.9</v>
      </c>
      <c r="D1086" s="8" t="s">
        <v>6905</v>
      </c>
      <c r="E1086" s="8" t="s">
        <v>6906</v>
      </c>
      <c r="F1086" s="8" t="s">
        <v>6907</v>
      </c>
      <c r="G1086" s="6" t="s">
        <v>77</v>
      </c>
      <c r="H1086" s="6" t="s">
        <v>227</v>
      </c>
      <c r="I1086" s="8"/>
      <c r="J1086" s="9">
        <v>1</v>
      </c>
      <c r="K1086" s="9">
        <v>123</v>
      </c>
      <c r="L1086" s="9">
        <v>2019</v>
      </c>
      <c r="M1086" s="8" t="s">
        <v>6908</v>
      </c>
      <c r="N1086" s="8" t="s">
        <v>55</v>
      </c>
      <c r="O1086" s="8" t="s">
        <v>68</v>
      </c>
      <c r="P1086" s="6" t="s">
        <v>1641</v>
      </c>
      <c r="Q1086" s="8" t="s">
        <v>45</v>
      </c>
      <c r="R1086" s="10" t="s">
        <v>6909</v>
      </c>
      <c r="S1086" s="11"/>
      <c r="T1086" s="6"/>
      <c r="U1086" s="15" t="str">
        <f>HYPERLINK("https://media.infra-m.ru/1054/1054776/cover/1054776.jpg", "Обложка")</f>
        <v>Обложка</v>
      </c>
      <c r="V1086" s="15" t="str">
        <f>HYPERLINK("https://znanium.ru/catalog/product/1019406", "Ознакомиться")</f>
        <v>Ознакомиться</v>
      </c>
      <c r="W1086" s="8" t="s">
        <v>47</v>
      </c>
      <c r="X1086" s="6"/>
      <c r="Y1086" s="6"/>
      <c r="Z1086" s="6"/>
      <c r="AA1086" s="6" t="s">
        <v>113</v>
      </c>
      <c r="AB1086" s="8"/>
    </row>
    <row r="1087" spans="1:28" s="4" customFormat="1" ht="51.95" customHeight="1" x14ac:dyDescent="0.2">
      <c r="A1087" s="5">
        <v>0</v>
      </c>
      <c r="B1087" s="6" t="s">
        <v>6910</v>
      </c>
      <c r="C1087" s="7">
        <v>604</v>
      </c>
      <c r="D1087" s="8" t="s">
        <v>6911</v>
      </c>
      <c r="E1087" s="8" t="s">
        <v>6912</v>
      </c>
      <c r="F1087" s="8" t="s">
        <v>4857</v>
      </c>
      <c r="G1087" s="6" t="s">
        <v>77</v>
      </c>
      <c r="H1087" s="6" t="s">
        <v>39</v>
      </c>
      <c r="I1087" s="8" t="s">
        <v>133</v>
      </c>
      <c r="J1087" s="9">
        <v>1</v>
      </c>
      <c r="K1087" s="9">
        <v>132</v>
      </c>
      <c r="L1087" s="9">
        <v>2024</v>
      </c>
      <c r="M1087" s="8" t="s">
        <v>6913</v>
      </c>
      <c r="N1087" s="8" t="s">
        <v>42</v>
      </c>
      <c r="O1087" s="8" t="s">
        <v>88</v>
      </c>
      <c r="P1087" s="6" t="s">
        <v>44</v>
      </c>
      <c r="Q1087" s="8" t="s">
        <v>45</v>
      </c>
      <c r="R1087" s="10" t="s">
        <v>6914</v>
      </c>
      <c r="S1087" s="11" t="s">
        <v>6915</v>
      </c>
      <c r="T1087" s="6"/>
      <c r="U1087" s="15" t="str">
        <f>HYPERLINK("https://media.infra-m.ru/2070/2070070/cover/2070070.jpg", "Обложка")</f>
        <v>Обложка</v>
      </c>
      <c r="V1087" s="15" t="str">
        <f>HYPERLINK("https://znanium.ru/catalog/product/2070070", "Ознакомиться")</f>
        <v>Ознакомиться</v>
      </c>
      <c r="W1087" s="8" t="s">
        <v>4861</v>
      </c>
      <c r="X1087" s="6"/>
      <c r="Y1087" s="6"/>
      <c r="Z1087" s="6"/>
      <c r="AA1087" s="6" t="s">
        <v>93</v>
      </c>
      <c r="AB1087" s="8"/>
    </row>
    <row r="1088" spans="1:28" s="4" customFormat="1" ht="51.95" customHeight="1" x14ac:dyDescent="0.2">
      <c r="A1088" s="5">
        <v>0</v>
      </c>
      <c r="B1088" s="6" t="s">
        <v>6916</v>
      </c>
      <c r="C1088" s="7">
        <v>750</v>
      </c>
      <c r="D1088" s="8" t="s">
        <v>6917</v>
      </c>
      <c r="E1088" s="8" t="s">
        <v>6918</v>
      </c>
      <c r="F1088" s="8" t="s">
        <v>6919</v>
      </c>
      <c r="G1088" s="6" t="s">
        <v>38</v>
      </c>
      <c r="H1088" s="6" t="s">
        <v>39</v>
      </c>
      <c r="I1088" s="8" t="s">
        <v>946</v>
      </c>
      <c r="J1088" s="9">
        <v>1</v>
      </c>
      <c r="K1088" s="9">
        <v>167</v>
      </c>
      <c r="L1088" s="9">
        <v>2023</v>
      </c>
      <c r="M1088" s="8" t="s">
        <v>6920</v>
      </c>
      <c r="N1088" s="8" t="s">
        <v>42</v>
      </c>
      <c r="O1088" s="8" t="s">
        <v>88</v>
      </c>
      <c r="P1088" s="6" t="s">
        <v>780</v>
      </c>
      <c r="Q1088" s="8" t="s">
        <v>45</v>
      </c>
      <c r="R1088" s="10" t="s">
        <v>6921</v>
      </c>
      <c r="S1088" s="11" t="s">
        <v>6922</v>
      </c>
      <c r="T1088" s="6"/>
      <c r="U1088" s="15" t="str">
        <f>HYPERLINK("https://media.infra-m.ru/1856/1856444/cover/1856444.jpg", "Обложка")</f>
        <v>Обложка</v>
      </c>
      <c r="V1088" s="12"/>
      <c r="W1088" s="8" t="s">
        <v>728</v>
      </c>
      <c r="X1088" s="6"/>
      <c r="Y1088" s="6"/>
      <c r="Z1088" s="6"/>
      <c r="AA1088" s="6" t="s">
        <v>48</v>
      </c>
      <c r="AB1088" s="8"/>
    </row>
    <row r="1089" spans="1:28" s="4" customFormat="1" ht="51.95" customHeight="1" x14ac:dyDescent="0.2">
      <c r="A1089" s="5">
        <v>0</v>
      </c>
      <c r="B1089" s="6" t="s">
        <v>6923</v>
      </c>
      <c r="C1089" s="13">
        <v>2324</v>
      </c>
      <c r="D1089" s="8" t="s">
        <v>6924</v>
      </c>
      <c r="E1089" s="8" t="s">
        <v>6925</v>
      </c>
      <c r="F1089" s="8" t="s">
        <v>6926</v>
      </c>
      <c r="G1089" s="6" t="s">
        <v>38</v>
      </c>
      <c r="H1089" s="6" t="s">
        <v>39</v>
      </c>
      <c r="I1089" s="8" t="s">
        <v>6927</v>
      </c>
      <c r="J1089" s="9">
        <v>1</v>
      </c>
      <c r="K1089" s="9">
        <v>494</v>
      </c>
      <c r="L1089" s="9">
        <v>2024</v>
      </c>
      <c r="M1089" s="8" t="s">
        <v>6928</v>
      </c>
      <c r="N1089" s="8" t="s">
        <v>42</v>
      </c>
      <c r="O1089" s="8" t="s">
        <v>43</v>
      </c>
      <c r="P1089" s="6" t="s">
        <v>89</v>
      </c>
      <c r="Q1089" s="8" t="s">
        <v>90</v>
      </c>
      <c r="R1089" s="10" t="s">
        <v>6929</v>
      </c>
      <c r="S1089" s="11"/>
      <c r="T1089" s="6"/>
      <c r="U1089" s="15" t="str">
        <f>HYPERLINK("https://media.infra-m.ru/2087/2087321/cover/2087321.jpg", "Обложка")</f>
        <v>Обложка</v>
      </c>
      <c r="V1089" s="15" t="str">
        <f>HYPERLINK("https://znanium.ru/catalog/product/1287090", "Ознакомиться")</f>
        <v>Ознакомиться</v>
      </c>
      <c r="W1089" s="8" t="s">
        <v>1213</v>
      </c>
      <c r="X1089" s="6"/>
      <c r="Y1089" s="6"/>
      <c r="Z1089" s="6"/>
      <c r="AA1089" s="6" t="s">
        <v>6930</v>
      </c>
      <c r="AB1089" s="8"/>
    </row>
    <row r="1090" spans="1:28" s="4" customFormat="1" ht="51.95" customHeight="1" x14ac:dyDescent="0.2">
      <c r="A1090" s="5">
        <v>0</v>
      </c>
      <c r="B1090" s="6" t="s">
        <v>6931</v>
      </c>
      <c r="C1090" s="7">
        <v>764.9</v>
      </c>
      <c r="D1090" s="8" t="s">
        <v>6932</v>
      </c>
      <c r="E1090" s="8" t="s">
        <v>6933</v>
      </c>
      <c r="F1090" s="8" t="s">
        <v>6934</v>
      </c>
      <c r="G1090" s="6" t="s">
        <v>66</v>
      </c>
      <c r="H1090" s="6" t="s">
        <v>39</v>
      </c>
      <c r="I1090" s="8" t="s">
        <v>133</v>
      </c>
      <c r="J1090" s="9">
        <v>1</v>
      </c>
      <c r="K1090" s="9">
        <v>239</v>
      </c>
      <c r="L1090" s="9">
        <v>2019</v>
      </c>
      <c r="M1090" s="8" t="s">
        <v>6935</v>
      </c>
      <c r="N1090" s="8" t="s">
        <v>55</v>
      </c>
      <c r="O1090" s="8" t="s">
        <v>68</v>
      </c>
      <c r="P1090" s="6" t="s">
        <v>44</v>
      </c>
      <c r="Q1090" s="8" t="s">
        <v>45</v>
      </c>
      <c r="R1090" s="10" t="s">
        <v>6936</v>
      </c>
      <c r="S1090" s="11" t="s">
        <v>6937</v>
      </c>
      <c r="T1090" s="6"/>
      <c r="U1090" s="15" t="str">
        <f>HYPERLINK("https://media.infra-m.ru/1013/1013454/cover/1013454.jpg", "Обложка")</f>
        <v>Обложка</v>
      </c>
      <c r="V1090" s="12"/>
      <c r="W1090" s="8" t="s">
        <v>363</v>
      </c>
      <c r="X1090" s="6"/>
      <c r="Y1090" s="6"/>
      <c r="Z1090" s="6"/>
      <c r="AA1090" s="6" t="s">
        <v>93</v>
      </c>
      <c r="AB1090" s="8"/>
    </row>
    <row r="1091" spans="1:28" s="4" customFormat="1" ht="51.95" customHeight="1" x14ac:dyDescent="0.2">
      <c r="A1091" s="5">
        <v>0</v>
      </c>
      <c r="B1091" s="6" t="s">
        <v>6938</v>
      </c>
      <c r="C1091" s="13">
        <v>1994</v>
      </c>
      <c r="D1091" s="8" t="s">
        <v>6939</v>
      </c>
      <c r="E1091" s="8" t="s">
        <v>6940</v>
      </c>
      <c r="F1091" s="8" t="s">
        <v>6941</v>
      </c>
      <c r="G1091" s="6" t="s">
        <v>66</v>
      </c>
      <c r="H1091" s="6" t="s">
        <v>143</v>
      </c>
      <c r="I1091" s="8" t="s">
        <v>235</v>
      </c>
      <c r="J1091" s="9">
        <v>1</v>
      </c>
      <c r="K1091" s="9">
        <v>400</v>
      </c>
      <c r="L1091" s="9">
        <v>2025</v>
      </c>
      <c r="M1091" s="8" t="s">
        <v>6942</v>
      </c>
      <c r="N1091" s="8" t="s">
        <v>42</v>
      </c>
      <c r="O1091" s="8" t="s">
        <v>88</v>
      </c>
      <c r="P1091" s="6" t="s">
        <v>44</v>
      </c>
      <c r="Q1091" s="8" t="s">
        <v>100</v>
      </c>
      <c r="R1091" s="10" t="s">
        <v>6943</v>
      </c>
      <c r="S1091" s="11"/>
      <c r="T1091" s="6"/>
      <c r="U1091" s="15" t="str">
        <f>HYPERLINK("https://media.infra-m.ru/2179/2179485/cover/2179485.jpg", "Обложка")</f>
        <v>Обложка</v>
      </c>
      <c r="V1091" s="15" t="str">
        <f>HYPERLINK("https://znanium.ru/catalog/product/1138794", "Ознакомиться")</f>
        <v>Ознакомиться</v>
      </c>
      <c r="W1091" s="8" t="s">
        <v>103</v>
      </c>
      <c r="X1091" s="6"/>
      <c r="Y1091" s="6"/>
      <c r="Z1091" s="6"/>
      <c r="AA1091" s="6" t="s">
        <v>6944</v>
      </c>
      <c r="AB1091" s="8"/>
    </row>
    <row r="1092" spans="1:28" s="4" customFormat="1" ht="51.95" customHeight="1" x14ac:dyDescent="0.2">
      <c r="A1092" s="5">
        <v>0</v>
      </c>
      <c r="B1092" s="6" t="s">
        <v>6945</v>
      </c>
      <c r="C1092" s="13">
        <v>1524</v>
      </c>
      <c r="D1092" s="8" t="s">
        <v>6946</v>
      </c>
      <c r="E1092" s="8" t="s">
        <v>6947</v>
      </c>
      <c r="F1092" s="8" t="s">
        <v>5974</v>
      </c>
      <c r="G1092" s="6" t="s">
        <v>38</v>
      </c>
      <c r="H1092" s="6" t="s">
        <v>284</v>
      </c>
      <c r="I1092" s="8" t="s">
        <v>98</v>
      </c>
      <c r="J1092" s="9">
        <v>1</v>
      </c>
      <c r="K1092" s="9">
        <v>304</v>
      </c>
      <c r="L1092" s="9">
        <v>2025</v>
      </c>
      <c r="M1092" s="8" t="s">
        <v>6948</v>
      </c>
      <c r="N1092" s="8" t="s">
        <v>42</v>
      </c>
      <c r="O1092" s="8" t="s">
        <v>88</v>
      </c>
      <c r="P1092" s="6" t="s">
        <v>44</v>
      </c>
      <c r="Q1092" s="8" t="s">
        <v>100</v>
      </c>
      <c r="R1092" s="10" t="s">
        <v>6949</v>
      </c>
      <c r="S1092" s="11" t="s">
        <v>5988</v>
      </c>
      <c r="T1092" s="6"/>
      <c r="U1092" s="15" t="str">
        <f>HYPERLINK("https://media.infra-m.ru/2187/2187245/cover/2187245.jpg", "Обложка")</f>
        <v>Обложка</v>
      </c>
      <c r="V1092" s="15" t="str">
        <f>HYPERLINK("https://znanium.ru/catalog/product/2130245", "Ознакомиться")</f>
        <v>Ознакомиться</v>
      </c>
      <c r="W1092" s="8" t="s">
        <v>122</v>
      </c>
      <c r="X1092" s="6"/>
      <c r="Y1092" s="6"/>
      <c r="Z1092" s="6"/>
      <c r="AA1092" s="6" t="s">
        <v>93</v>
      </c>
      <c r="AB1092" s="8"/>
    </row>
    <row r="1093" spans="1:28" s="4" customFormat="1" ht="51.95" customHeight="1" x14ac:dyDescent="0.2">
      <c r="A1093" s="5">
        <v>0</v>
      </c>
      <c r="B1093" s="6" t="s">
        <v>6950</v>
      </c>
      <c r="C1093" s="13">
        <v>1314</v>
      </c>
      <c r="D1093" s="8" t="s">
        <v>6951</v>
      </c>
      <c r="E1093" s="8" t="s">
        <v>6952</v>
      </c>
      <c r="F1093" s="8" t="s">
        <v>6953</v>
      </c>
      <c r="G1093" s="6" t="s">
        <v>66</v>
      </c>
      <c r="H1093" s="6" t="s">
        <v>39</v>
      </c>
      <c r="I1093" s="8" t="s">
        <v>98</v>
      </c>
      <c r="J1093" s="9">
        <v>1</v>
      </c>
      <c r="K1093" s="9">
        <v>262</v>
      </c>
      <c r="L1093" s="9">
        <v>2025</v>
      </c>
      <c r="M1093" s="8" t="s">
        <v>6954</v>
      </c>
      <c r="N1093" s="8" t="s">
        <v>42</v>
      </c>
      <c r="O1093" s="8" t="s">
        <v>88</v>
      </c>
      <c r="P1093" s="6" t="s">
        <v>89</v>
      </c>
      <c r="Q1093" s="8" t="s">
        <v>100</v>
      </c>
      <c r="R1093" s="10" t="s">
        <v>6955</v>
      </c>
      <c r="S1093" s="11"/>
      <c r="T1093" s="6"/>
      <c r="U1093" s="15" t="str">
        <f>HYPERLINK("https://media.infra-m.ru/2180/2180242/cover/2180242.jpg", "Обложка")</f>
        <v>Обложка</v>
      </c>
      <c r="V1093" s="15" t="str">
        <f>HYPERLINK("https://znanium.ru/catalog/product/2106211", "Ознакомиться")</f>
        <v>Ознакомиться</v>
      </c>
      <c r="W1093" s="8" t="s">
        <v>103</v>
      </c>
      <c r="X1093" s="6"/>
      <c r="Y1093" s="6"/>
      <c r="Z1093" s="6"/>
      <c r="AA1093" s="6" t="s">
        <v>623</v>
      </c>
      <c r="AB1093" s="8"/>
    </row>
    <row r="1094" spans="1:28" s="4" customFormat="1" ht="51.95" customHeight="1" x14ac:dyDescent="0.2">
      <c r="A1094" s="5">
        <v>0</v>
      </c>
      <c r="B1094" s="6" t="s">
        <v>6956</v>
      </c>
      <c r="C1094" s="13">
        <v>2060</v>
      </c>
      <c r="D1094" s="8" t="s">
        <v>6957</v>
      </c>
      <c r="E1094" s="8" t="s">
        <v>6958</v>
      </c>
      <c r="F1094" s="8" t="s">
        <v>5542</v>
      </c>
      <c r="G1094" s="6" t="s">
        <v>66</v>
      </c>
      <c r="H1094" s="6" t="s">
        <v>39</v>
      </c>
      <c r="I1094" s="8" t="s">
        <v>98</v>
      </c>
      <c r="J1094" s="9">
        <v>1</v>
      </c>
      <c r="K1094" s="9">
        <v>412</v>
      </c>
      <c r="L1094" s="9">
        <v>2025</v>
      </c>
      <c r="M1094" s="8" t="s">
        <v>6959</v>
      </c>
      <c r="N1094" s="8" t="s">
        <v>42</v>
      </c>
      <c r="O1094" s="8" t="s">
        <v>88</v>
      </c>
      <c r="P1094" s="6" t="s">
        <v>44</v>
      </c>
      <c r="Q1094" s="8" t="s">
        <v>100</v>
      </c>
      <c r="R1094" s="10" t="s">
        <v>6960</v>
      </c>
      <c r="S1094" s="11" t="s">
        <v>6961</v>
      </c>
      <c r="T1094" s="6"/>
      <c r="U1094" s="15" t="str">
        <f>HYPERLINK("https://media.infra-m.ru/2170/2170078/cover/2170078.jpg", "Обложка")</f>
        <v>Обложка</v>
      </c>
      <c r="V1094" s="15" t="str">
        <f>HYPERLINK("https://znanium.ru/catalog/product/2170078", "Ознакомиться")</f>
        <v>Ознакомиться</v>
      </c>
      <c r="W1094" s="8" t="s">
        <v>103</v>
      </c>
      <c r="X1094" s="6"/>
      <c r="Y1094" s="6"/>
      <c r="Z1094" s="6"/>
      <c r="AA1094" s="6" t="s">
        <v>1130</v>
      </c>
      <c r="AB1094" s="8"/>
    </row>
    <row r="1095" spans="1:28" s="4" customFormat="1" ht="51.95" customHeight="1" x14ac:dyDescent="0.2">
      <c r="A1095" s="5">
        <v>0</v>
      </c>
      <c r="B1095" s="6" t="s">
        <v>6962</v>
      </c>
      <c r="C1095" s="7">
        <v>650</v>
      </c>
      <c r="D1095" s="8" t="s">
        <v>6963</v>
      </c>
      <c r="E1095" s="8" t="s">
        <v>6964</v>
      </c>
      <c r="F1095" s="8" t="s">
        <v>6213</v>
      </c>
      <c r="G1095" s="6" t="s">
        <v>77</v>
      </c>
      <c r="H1095" s="6" t="s">
        <v>39</v>
      </c>
      <c r="I1095" s="8" t="s">
        <v>98</v>
      </c>
      <c r="J1095" s="9">
        <v>1</v>
      </c>
      <c r="K1095" s="9">
        <v>136</v>
      </c>
      <c r="L1095" s="9">
        <v>2024</v>
      </c>
      <c r="M1095" s="8" t="s">
        <v>6965</v>
      </c>
      <c r="N1095" s="8" t="s">
        <v>42</v>
      </c>
      <c r="O1095" s="8" t="s">
        <v>88</v>
      </c>
      <c r="P1095" s="6" t="s">
        <v>44</v>
      </c>
      <c r="Q1095" s="8" t="s">
        <v>100</v>
      </c>
      <c r="R1095" s="10" t="s">
        <v>6966</v>
      </c>
      <c r="S1095" s="11" t="s">
        <v>6967</v>
      </c>
      <c r="T1095" s="6"/>
      <c r="U1095" s="15" t="str">
        <f>HYPERLINK("https://media.infra-m.ru/2103/2103212/cover/2103212.jpg", "Обложка")</f>
        <v>Обложка</v>
      </c>
      <c r="V1095" s="15" t="str">
        <f>HYPERLINK("https://znanium.ru/catalog/product/2103212", "Ознакомиться")</f>
        <v>Ознакомиться</v>
      </c>
      <c r="W1095" s="8"/>
      <c r="X1095" s="6"/>
      <c r="Y1095" s="6"/>
      <c r="Z1095" s="6"/>
      <c r="AA1095" s="6" t="s">
        <v>575</v>
      </c>
      <c r="AB1095" s="8"/>
    </row>
    <row r="1096" spans="1:28" s="4" customFormat="1" ht="51.95" customHeight="1" x14ac:dyDescent="0.2">
      <c r="A1096" s="5">
        <v>0</v>
      </c>
      <c r="B1096" s="6" t="s">
        <v>6968</v>
      </c>
      <c r="C1096" s="7">
        <v>650</v>
      </c>
      <c r="D1096" s="8" t="s">
        <v>6969</v>
      </c>
      <c r="E1096" s="8" t="s">
        <v>6970</v>
      </c>
      <c r="F1096" s="8" t="s">
        <v>6397</v>
      </c>
      <c r="G1096" s="6" t="s">
        <v>38</v>
      </c>
      <c r="H1096" s="6" t="s">
        <v>39</v>
      </c>
      <c r="I1096" s="8" t="s">
        <v>640</v>
      </c>
      <c r="J1096" s="9">
        <v>1</v>
      </c>
      <c r="K1096" s="9">
        <v>184</v>
      </c>
      <c r="L1096" s="9">
        <v>2020</v>
      </c>
      <c r="M1096" s="8" t="s">
        <v>6971</v>
      </c>
      <c r="N1096" s="8" t="s">
        <v>42</v>
      </c>
      <c r="O1096" s="8" t="s">
        <v>43</v>
      </c>
      <c r="P1096" s="6" t="s">
        <v>44</v>
      </c>
      <c r="Q1096" s="8" t="s">
        <v>229</v>
      </c>
      <c r="R1096" s="10" t="s">
        <v>6972</v>
      </c>
      <c r="S1096" s="11" t="s">
        <v>6973</v>
      </c>
      <c r="T1096" s="6"/>
      <c r="U1096" s="15" t="str">
        <f>HYPERLINK("https://media.infra-m.ru/1062/1062013/cover/1062013.jpg", "Обложка")</f>
        <v>Обложка</v>
      </c>
      <c r="V1096" s="15" t="str">
        <f>HYPERLINK("https://znanium.ru/catalog/product/1062013", "Ознакомиться")</f>
        <v>Ознакомиться</v>
      </c>
      <c r="W1096" s="8" t="s">
        <v>336</v>
      </c>
      <c r="X1096" s="6"/>
      <c r="Y1096" s="6"/>
      <c r="Z1096" s="6"/>
      <c r="AA1096" s="6" t="s">
        <v>81</v>
      </c>
      <c r="AB1096" s="8"/>
    </row>
    <row r="1097" spans="1:28" s="4" customFormat="1" ht="51.95" customHeight="1" x14ac:dyDescent="0.2">
      <c r="A1097" s="5">
        <v>0</v>
      </c>
      <c r="B1097" s="6" t="s">
        <v>6974</v>
      </c>
      <c r="C1097" s="13">
        <v>1400</v>
      </c>
      <c r="D1097" s="8" t="s">
        <v>6975</v>
      </c>
      <c r="E1097" s="8" t="s">
        <v>6976</v>
      </c>
      <c r="F1097" s="8" t="s">
        <v>6977</v>
      </c>
      <c r="G1097" s="6" t="s">
        <v>38</v>
      </c>
      <c r="H1097" s="6" t="s">
        <v>39</v>
      </c>
      <c r="I1097" s="8" t="s">
        <v>118</v>
      </c>
      <c r="J1097" s="9">
        <v>1</v>
      </c>
      <c r="K1097" s="9">
        <v>297</v>
      </c>
      <c r="L1097" s="9">
        <v>2024</v>
      </c>
      <c r="M1097" s="8" t="s">
        <v>6978</v>
      </c>
      <c r="N1097" s="8" t="s">
        <v>42</v>
      </c>
      <c r="O1097" s="8" t="s">
        <v>43</v>
      </c>
      <c r="P1097" s="6" t="s">
        <v>110</v>
      </c>
      <c r="Q1097" s="8" t="s">
        <v>90</v>
      </c>
      <c r="R1097" s="10" t="s">
        <v>6979</v>
      </c>
      <c r="S1097" s="11" t="s">
        <v>6980</v>
      </c>
      <c r="T1097" s="6"/>
      <c r="U1097" s="15" t="str">
        <f>HYPERLINK("https://media.infra-m.ru/2074/2074318/cover/2074318.jpg", "Обложка")</f>
        <v>Обложка</v>
      </c>
      <c r="V1097" s="15" t="str">
        <f>HYPERLINK("https://znanium.ru/catalog/product/2074318", "Ознакомиться")</f>
        <v>Ознакомиться</v>
      </c>
      <c r="W1097" s="8" t="s">
        <v>2387</v>
      </c>
      <c r="X1097" s="6"/>
      <c r="Y1097" s="6"/>
      <c r="Z1097" s="6"/>
      <c r="AA1097" s="6" t="s">
        <v>568</v>
      </c>
      <c r="AB1097" s="8"/>
    </row>
    <row r="1098" spans="1:28" s="4" customFormat="1" ht="51.95" customHeight="1" x14ac:dyDescent="0.2">
      <c r="A1098" s="5">
        <v>0</v>
      </c>
      <c r="B1098" s="6" t="s">
        <v>6981</v>
      </c>
      <c r="C1098" s="13">
        <v>1200</v>
      </c>
      <c r="D1098" s="8" t="s">
        <v>6982</v>
      </c>
      <c r="E1098" s="8" t="s">
        <v>6976</v>
      </c>
      <c r="F1098" s="8" t="s">
        <v>6977</v>
      </c>
      <c r="G1098" s="6" t="s">
        <v>38</v>
      </c>
      <c r="H1098" s="6" t="s">
        <v>39</v>
      </c>
      <c r="I1098" s="8" t="s">
        <v>98</v>
      </c>
      <c r="J1098" s="9">
        <v>1</v>
      </c>
      <c r="K1098" s="9">
        <v>297</v>
      </c>
      <c r="L1098" s="9">
        <v>2022</v>
      </c>
      <c r="M1098" s="8" t="s">
        <v>6983</v>
      </c>
      <c r="N1098" s="8" t="s">
        <v>42</v>
      </c>
      <c r="O1098" s="8" t="s">
        <v>43</v>
      </c>
      <c r="P1098" s="6" t="s">
        <v>110</v>
      </c>
      <c r="Q1098" s="8" t="s">
        <v>100</v>
      </c>
      <c r="R1098" s="10" t="s">
        <v>6984</v>
      </c>
      <c r="S1098" s="11" t="s">
        <v>6985</v>
      </c>
      <c r="T1098" s="6"/>
      <c r="U1098" s="15" t="str">
        <f>HYPERLINK("https://media.infra-m.ru/1864/1864125/cover/1864125.jpg", "Обложка")</f>
        <v>Обложка</v>
      </c>
      <c r="V1098" s="15" t="str">
        <f>HYPERLINK("https://znanium.ru/catalog/product/1864125", "Ознакомиться")</f>
        <v>Ознакомиться</v>
      </c>
      <c r="W1098" s="8" t="s">
        <v>2387</v>
      </c>
      <c r="X1098" s="6"/>
      <c r="Y1098" s="6"/>
      <c r="Z1098" s="6" t="s">
        <v>163</v>
      </c>
      <c r="AA1098" s="6" t="s">
        <v>3016</v>
      </c>
      <c r="AB1098" s="8"/>
    </row>
    <row r="1099" spans="1:28" s="4" customFormat="1" ht="51.95" customHeight="1" x14ac:dyDescent="0.2">
      <c r="A1099" s="5">
        <v>0</v>
      </c>
      <c r="B1099" s="6" t="s">
        <v>6986</v>
      </c>
      <c r="C1099" s="13">
        <v>1134.9000000000001</v>
      </c>
      <c r="D1099" s="8" t="s">
        <v>6987</v>
      </c>
      <c r="E1099" s="8" t="s">
        <v>6988</v>
      </c>
      <c r="F1099" s="8" t="s">
        <v>6989</v>
      </c>
      <c r="G1099" s="6" t="s">
        <v>66</v>
      </c>
      <c r="H1099" s="6" t="s">
        <v>284</v>
      </c>
      <c r="I1099" s="8" t="s">
        <v>118</v>
      </c>
      <c r="J1099" s="9">
        <v>1</v>
      </c>
      <c r="K1099" s="9">
        <v>352</v>
      </c>
      <c r="L1099" s="9">
        <v>2019</v>
      </c>
      <c r="M1099" s="8" t="s">
        <v>6990</v>
      </c>
      <c r="N1099" s="8" t="s">
        <v>42</v>
      </c>
      <c r="O1099" s="8" t="s">
        <v>43</v>
      </c>
      <c r="P1099" s="6" t="s">
        <v>110</v>
      </c>
      <c r="Q1099" s="8" t="s">
        <v>45</v>
      </c>
      <c r="R1099" s="10" t="s">
        <v>6979</v>
      </c>
      <c r="S1099" s="11" t="s">
        <v>6991</v>
      </c>
      <c r="T1099" s="6"/>
      <c r="U1099" s="15" t="str">
        <f>HYPERLINK("https://media.infra-m.ru/0999/0999617/cover/999617.jpg", "Обложка")</f>
        <v>Обложка</v>
      </c>
      <c r="V1099" s="15" t="str">
        <f>HYPERLINK("https://znanium.ru/catalog/product/2074318", "Ознакомиться")</f>
        <v>Ознакомиться</v>
      </c>
      <c r="W1099" s="8" t="s">
        <v>2387</v>
      </c>
      <c r="X1099" s="6"/>
      <c r="Y1099" s="6"/>
      <c r="Z1099" s="6"/>
      <c r="AA1099" s="6" t="s">
        <v>155</v>
      </c>
      <c r="AB1099" s="8"/>
    </row>
    <row r="1100" spans="1:28" s="4" customFormat="1" ht="51.95" customHeight="1" x14ac:dyDescent="0.2">
      <c r="A1100" s="5">
        <v>0</v>
      </c>
      <c r="B1100" s="6" t="s">
        <v>6992</v>
      </c>
      <c r="C1100" s="7">
        <v>590</v>
      </c>
      <c r="D1100" s="8" t="s">
        <v>6993</v>
      </c>
      <c r="E1100" s="8" t="s">
        <v>6994</v>
      </c>
      <c r="F1100" s="8" t="s">
        <v>6995</v>
      </c>
      <c r="G1100" s="6" t="s">
        <v>77</v>
      </c>
      <c r="H1100" s="6" t="s">
        <v>39</v>
      </c>
      <c r="I1100" s="8" t="s">
        <v>118</v>
      </c>
      <c r="J1100" s="9">
        <v>1</v>
      </c>
      <c r="K1100" s="9">
        <v>115</v>
      </c>
      <c r="L1100" s="9">
        <v>2024</v>
      </c>
      <c r="M1100" s="8" t="s">
        <v>6996</v>
      </c>
      <c r="N1100" s="8" t="s">
        <v>42</v>
      </c>
      <c r="O1100" s="8" t="s">
        <v>43</v>
      </c>
      <c r="P1100" s="6" t="s">
        <v>44</v>
      </c>
      <c r="Q1100" s="8" t="s">
        <v>45</v>
      </c>
      <c r="R1100" s="10" t="s">
        <v>6997</v>
      </c>
      <c r="S1100" s="11" t="s">
        <v>6998</v>
      </c>
      <c r="T1100" s="6"/>
      <c r="U1100" s="15" t="str">
        <f>HYPERLINK("https://media.infra-m.ru/2131/2131760/cover/2131760.jpg", "Обложка")</f>
        <v>Обложка</v>
      </c>
      <c r="V1100" s="15" t="str">
        <f>HYPERLINK("https://znanium.ru/catalog/product/2131760", "Ознакомиться")</f>
        <v>Ознакомиться</v>
      </c>
      <c r="W1100" s="8" t="s">
        <v>2387</v>
      </c>
      <c r="X1100" s="6"/>
      <c r="Y1100" s="6"/>
      <c r="Z1100" s="6"/>
      <c r="AA1100" s="6" t="s">
        <v>170</v>
      </c>
      <c r="AB1100" s="8"/>
    </row>
    <row r="1101" spans="1:28" s="4" customFormat="1" ht="51.95" customHeight="1" x14ac:dyDescent="0.2">
      <c r="A1101" s="5">
        <v>0</v>
      </c>
      <c r="B1101" s="6" t="s">
        <v>6999</v>
      </c>
      <c r="C1101" s="13">
        <v>1674</v>
      </c>
      <c r="D1101" s="8" t="s">
        <v>7000</v>
      </c>
      <c r="E1101" s="8" t="s">
        <v>7001</v>
      </c>
      <c r="F1101" s="8" t="s">
        <v>7002</v>
      </c>
      <c r="G1101" s="6" t="s">
        <v>38</v>
      </c>
      <c r="H1101" s="6" t="s">
        <v>39</v>
      </c>
      <c r="I1101" s="8" t="s">
        <v>133</v>
      </c>
      <c r="J1101" s="9">
        <v>1</v>
      </c>
      <c r="K1101" s="9">
        <v>365</v>
      </c>
      <c r="L1101" s="9">
        <v>2024</v>
      </c>
      <c r="M1101" s="8" t="s">
        <v>7003</v>
      </c>
      <c r="N1101" s="8" t="s">
        <v>42</v>
      </c>
      <c r="O1101" s="8" t="s">
        <v>43</v>
      </c>
      <c r="P1101" s="6" t="s">
        <v>110</v>
      </c>
      <c r="Q1101" s="8" t="s">
        <v>45</v>
      </c>
      <c r="R1101" s="10" t="s">
        <v>7004</v>
      </c>
      <c r="S1101" s="11" t="s">
        <v>7005</v>
      </c>
      <c r="T1101" s="6"/>
      <c r="U1101" s="15" t="str">
        <f>HYPERLINK("https://media.infra-m.ru/2087/2087317/cover/2087317.jpg", "Обложка")</f>
        <v>Обложка</v>
      </c>
      <c r="V1101" s="15" t="str">
        <f>HYPERLINK("https://znanium.ru/catalog/product/1078037", "Ознакомиться")</f>
        <v>Ознакомиться</v>
      </c>
      <c r="W1101" s="8"/>
      <c r="X1101" s="6"/>
      <c r="Y1101" s="6"/>
      <c r="Z1101" s="6"/>
      <c r="AA1101" s="6" t="s">
        <v>712</v>
      </c>
      <c r="AB1101" s="8"/>
    </row>
    <row r="1102" spans="1:28" s="4" customFormat="1" ht="42" customHeight="1" x14ac:dyDescent="0.2">
      <c r="A1102" s="5">
        <v>0</v>
      </c>
      <c r="B1102" s="6" t="s">
        <v>7006</v>
      </c>
      <c r="C1102" s="7">
        <v>814.9</v>
      </c>
      <c r="D1102" s="8" t="s">
        <v>7007</v>
      </c>
      <c r="E1102" s="8" t="s">
        <v>7001</v>
      </c>
      <c r="F1102" s="8" t="s">
        <v>7002</v>
      </c>
      <c r="G1102" s="6" t="s">
        <v>66</v>
      </c>
      <c r="H1102" s="6" t="s">
        <v>39</v>
      </c>
      <c r="I1102" s="8" t="s">
        <v>118</v>
      </c>
      <c r="J1102" s="9">
        <v>1</v>
      </c>
      <c r="K1102" s="9">
        <v>219</v>
      </c>
      <c r="L1102" s="9">
        <v>2019</v>
      </c>
      <c r="M1102" s="8" t="s">
        <v>7008</v>
      </c>
      <c r="N1102" s="8" t="s">
        <v>42</v>
      </c>
      <c r="O1102" s="8" t="s">
        <v>43</v>
      </c>
      <c r="P1102" s="6" t="s">
        <v>44</v>
      </c>
      <c r="Q1102" s="8" t="s">
        <v>45</v>
      </c>
      <c r="R1102" s="10" t="s">
        <v>7009</v>
      </c>
      <c r="S1102" s="11"/>
      <c r="T1102" s="6" t="s">
        <v>906</v>
      </c>
      <c r="U1102" s="15" t="str">
        <f>HYPERLINK("https://media.infra-m.ru/1010/1010097/cover/1010097.jpg", "Обложка")</f>
        <v>Обложка</v>
      </c>
      <c r="V1102" s="15" t="str">
        <f>HYPERLINK("https://znanium.ru/catalog/product/1010097", "Ознакомиться")</f>
        <v>Ознакомиться</v>
      </c>
      <c r="W1102" s="8"/>
      <c r="X1102" s="6"/>
      <c r="Y1102" s="6"/>
      <c r="Z1102" s="6"/>
      <c r="AA1102" s="6" t="s">
        <v>155</v>
      </c>
      <c r="AB1102" s="8"/>
    </row>
    <row r="1103" spans="1:28" s="4" customFormat="1" ht="51.95" customHeight="1" x14ac:dyDescent="0.2">
      <c r="A1103" s="5">
        <v>0</v>
      </c>
      <c r="B1103" s="6" t="s">
        <v>7010</v>
      </c>
      <c r="C1103" s="13">
        <v>1084</v>
      </c>
      <c r="D1103" s="8" t="s">
        <v>7011</v>
      </c>
      <c r="E1103" s="8" t="s">
        <v>7012</v>
      </c>
      <c r="F1103" s="8" t="s">
        <v>7002</v>
      </c>
      <c r="G1103" s="6" t="s">
        <v>66</v>
      </c>
      <c r="H1103" s="6" t="s">
        <v>39</v>
      </c>
      <c r="I1103" s="8" t="s">
        <v>133</v>
      </c>
      <c r="J1103" s="9">
        <v>1</v>
      </c>
      <c r="K1103" s="9">
        <v>239</v>
      </c>
      <c r="L1103" s="9">
        <v>2023</v>
      </c>
      <c r="M1103" s="8" t="s">
        <v>7013</v>
      </c>
      <c r="N1103" s="8" t="s">
        <v>42</v>
      </c>
      <c r="O1103" s="8" t="s">
        <v>43</v>
      </c>
      <c r="P1103" s="6" t="s">
        <v>44</v>
      </c>
      <c r="Q1103" s="8" t="s">
        <v>45</v>
      </c>
      <c r="R1103" s="10" t="s">
        <v>7009</v>
      </c>
      <c r="S1103" s="11" t="s">
        <v>7014</v>
      </c>
      <c r="T1103" s="6"/>
      <c r="U1103" s="15" t="str">
        <f>HYPERLINK("https://media.infra-m.ru/2045/2045811/cover/2045811.jpg", "Обложка")</f>
        <v>Обложка</v>
      </c>
      <c r="V1103" s="15" t="str">
        <f>HYPERLINK("https://znanium.ru/catalog/product/1010097", "Ознакомиться")</f>
        <v>Ознакомиться</v>
      </c>
      <c r="W1103" s="8"/>
      <c r="X1103" s="6"/>
      <c r="Y1103" s="6"/>
      <c r="Z1103" s="6"/>
      <c r="AA1103" s="6" t="s">
        <v>568</v>
      </c>
      <c r="AB1103" s="8"/>
    </row>
    <row r="1104" spans="1:28" s="4" customFormat="1" ht="51.95" customHeight="1" x14ac:dyDescent="0.2">
      <c r="A1104" s="5">
        <v>0</v>
      </c>
      <c r="B1104" s="6" t="s">
        <v>7015</v>
      </c>
      <c r="C1104" s="13">
        <v>1034.9000000000001</v>
      </c>
      <c r="D1104" s="8" t="s">
        <v>7016</v>
      </c>
      <c r="E1104" s="8" t="s">
        <v>7017</v>
      </c>
      <c r="F1104" s="8" t="s">
        <v>7018</v>
      </c>
      <c r="G1104" s="6" t="s">
        <v>66</v>
      </c>
      <c r="H1104" s="6" t="s">
        <v>39</v>
      </c>
      <c r="I1104" s="8" t="s">
        <v>133</v>
      </c>
      <c r="J1104" s="9">
        <v>20</v>
      </c>
      <c r="K1104" s="9">
        <v>304</v>
      </c>
      <c r="L1104" s="9">
        <v>2020</v>
      </c>
      <c r="M1104" s="8" t="s">
        <v>7019</v>
      </c>
      <c r="N1104" s="8" t="s">
        <v>42</v>
      </c>
      <c r="O1104" s="8" t="s">
        <v>43</v>
      </c>
      <c r="P1104" s="6" t="s">
        <v>110</v>
      </c>
      <c r="Q1104" s="8" t="s">
        <v>45</v>
      </c>
      <c r="R1104" s="10" t="s">
        <v>7004</v>
      </c>
      <c r="S1104" s="11" t="s">
        <v>7020</v>
      </c>
      <c r="T1104" s="6" t="s">
        <v>906</v>
      </c>
      <c r="U1104" s="15" t="str">
        <f>HYPERLINK("https://media.infra-m.ru/1068/1068788/cover/1068788.jpg", "Обложка")</f>
        <v>Обложка</v>
      </c>
      <c r="V1104" s="15" t="str">
        <f>HYPERLINK("https://znanium.ru/catalog/product/1078037", "Ознакомиться")</f>
        <v>Ознакомиться</v>
      </c>
      <c r="W1104" s="8"/>
      <c r="X1104" s="6"/>
      <c r="Y1104" s="6"/>
      <c r="Z1104" s="6"/>
      <c r="AA1104" s="6" t="s">
        <v>123</v>
      </c>
      <c r="AB1104" s="8"/>
    </row>
    <row r="1105" spans="1:28" s="4" customFormat="1" ht="51.95" customHeight="1" x14ac:dyDescent="0.2">
      <c r="A1105" s="5">
        <v>0</v>
      </c>
      <c r="B1105" s="6" t="s">
        <v>7021</v>
      </c>
      <c r="C1105" s="7">
        <v>204.9</v>
      </c>
      <c r="D1105" s="8" t="s">
        <v>7022</v>
      </c>
      <c r="E1105" s="8" t="s">
        <v>7023</v>
      </c>
      <c r="F1105" s="8" t="s">
        <v>6995</v>
      </c>
      <c r="G1105" s="6" t="s">
        <v>77</v>
      </c>
      <c r="H1105" s="6" t="s">
        <v>284</v>
      </c>
      <c r="I1105" s="8" t="s">
        <v>118</v>
      </c>
      <c r="J1105" s="9">
        <v>1</v>
      </c>
      <c r="K1105" s="9">
        <v>64</v>
      </c>
      <c r="L1105" s="9">
        <v>2017</v>
      </c>
      <c r="M1105" s="8" t="s">
        <v>7024</v>
      </c>
      <c r="N1105" s="8" t="s">
        <v>42</v>
      </c>
      <c r="O1105" s="8" t="s">
        <v>43</v>
      </c>
      <c r="P1105" s="6" t="s">
        <v>44</v>
      </c>
      <c r="Q1105" s="8" t="s">
        <v>45</v>
      </c>
      <c r="R1105" s="10" t="s">
        <v>6997</v>
      </c>
      <c r="S1105" s="11" t="s">
        <v>7025</v>
      </c>
      <c r="T1105" s="6"/>
      <c r="U1105" s="12"/>
      <c r="V1105" s="15" t="str">
        <f>HYPERLINK("https://znanium.ru/catalog/product/2131760", "Ознакомиться")</f>
        <v>Ознакомиться</v>
      </c>
      <c r="W1105" s="8" t="s">
        <v>2387</v>
      </c>
      <c r="X1105" s="6"/>
      <c r="Y1105" s="6"/>
      <c r="Z1105" s="6"/>
      <c r="AA1105" s="6" t="s">
        <v>398</v>
      </c>
      <c r="AB1105" s="8"/>
    </row>
    <row r="1106" spans="1:28" s="4" customFormat="1" ht="51.95" customHeight="1" x14ac:dyDescent="0.2">
      <c r="A1106" s="5">
        <v>0</v>
      </c>
      <c r="B1106" s="6" t="s">
        <v>7026</v>
      </c>
      <c r="C1106" s="13">
        <v>1154.9000000000001</v>
      </c>
      <c r="D1106" s="8" t="s">
        <v>7027</v>
      </c>
      <c r="E1106" s="8" t="s">
        <v>7028</v>
      </c>
      <c r="F1106" s="8" t="s">
        <v>7029</v>
      </c>
      <c r="G1106" s="6" t="s">
        <v>77</v>
      </c>
      <c r="H1106" s="6" t="s">
        <v>143</v>
      </c>
      <c r="I1106" s="8" t="s">
        <v>118</v>
      </c>
      <c r="J1106" s="9">
        <v>1</v>
      </c>
      <c r="K1106" s="9">
        <v>256</v>
      </c>
      <c r="L1106" s="9">
        <v>2023</v>
      </c>
      <c r="M1106" s="8" t="s">
        <v>7030</v>
      </c>
      <c r="N1106" s="8" t="s">
        <v>42</v>
      </c>
      <c r="O1106" s="8" t="s">
        <v>43</v>
      </c>
      <c r="P1106" s="6" t="s">
        <v>44</v>
      </c>
      <c r="Q1106" s="8" t="s">
        <v>45</v>
      </c>
      <c r="R1106" s="10" t="s">
        <v>4803</v>
      </c>
      <c r="S1106" s="11" t="s">
        <v>7031</v>
      </c>
      <c r="T1106" s="6"/>
      <c r="U1106" s="15" t="str">
        <f>HYPERLINK("https://media.infra-m.ru/1900/1900478/cover/1900478.jpg", "Обложка")</f>
        <v>Обложка</v>
      </c>
      <c r="V1106" s="15" t="str">
        <f>HYPERLINK("https://znanium.ru/catalog/product/959903", "Ознакомиться")</f>
        <v>Ознакомиться</v>
      </c>
      <c r="W1106" s="8" t="s">
        <v>659</v>
      </c>
      <c r="X1106" s="6"/>
      <c r="Y1106" s="6"/>
      <c r="Z1106" s="6"/>
      <c r="AA1106" s="6" t="s">
        <v>93</v>
      </c>
      <c r="AB1106" s="8"/>
    </row>
    <row r="1107" spans="1:28" s="4" customFormat="1" ht="51.95" customHeight="1" x14ac:dyDescent="0.2">
      <c r="A1107" s="5">
        <v>0</v>
      </c>
      <c r="B1107" s="6" t="s">
        <v>7032</v>
      </c>
      <c r="C1107" s="13">
        <v>1947</v>
      </c>
      <c r="D1107" s="8" t="s">
        <v>7033</v>
      </c>
      <c r="E1107" s="8" t="s">
        <v>7034</v>
      </c>
      <c r="F1107" s="8" t="s">
        <v>5176</v>
      </c>
      <c r="G1107" s="6" t="s">
        <v>38</v>
      </c>
      <c r="H1107" s="6" t="s">
        <v>143</v>
      </c>
      <c r="I1107" s="8" t="s">
        <v>118</v>
      </c>
      <c r="J1107" s="9">
        <v>1</v>
      </c>
      <c r="K1107" s="9">
        <v>319</v>
      </c>
      <c r="L1107" s="9">
        <v>2024</v>
      </c>
      <c r="M1107" s="8" t="s">
        <v>7035</v>
      </c>
      <c r="N1107" s="8" t="s">
        <v>42</v>
      </c>
      <c r="O1107" s="8" t="s">
        <v>88</v>
      </c>
      <c r="P1107" s="6" t="s">
        <v>110</v>
      </c>
      <c r="Q1107" s="8" t="s">
        <v>45</v>
      </c>
      <c r="R1107" s="10" t="s">
        <v>7036</v>
      </c>
      <c r="S1107" s="11" t="s">
        <v>7037</v>
      </c>
      <c r="T1107" s="6"/>
      <c r="U1107" s="15" t="str">
        <f>HYPERLINK("https://media.infra-m.ru/2091/2091908/cover/2091908.jpg", "Обложка")</f>
        <v>Обложка</v>
      </c>
      <c r="V1107" s="15" t="str">
        <f>HYPERLINK("https://znanium.ru/catalog/product/1860433", "Ознакомиться")</f>
        <v>Ознакомиться</v>
      </c>
      <c r="W1107" s="8" t="s">
        <v>122</v>
      </c>
      <c r="X1107" s="6"/>
      <c r="Y1107" s="6"/>
      <c r="Z1107" s="6"/>
      <c r="AA1107" s="6" t="s">
        <v>123</v>
      </c>
      <c r="AB1107" s="8"/>
    </row>
    <row r="1108" spans="1:28" s="4" customFormat="1" ht="51.95" customHeight="1" x14ac:dyDescent="0.2">
      <c r="A1108" s="5">
        <v>0</v>
      </c>
      <c r="B1108" s="6" t="s">
        <v>7038</v>
      </c>
      <c r="C1108" s="13">
        <v>1990</v>
      </c>
      <c r="D1108" s="8" t="s">
        <v>7039</v>
      </c>
      <c r="E1108" s="8" t="s">
        <v>7034</v>
      </c>
      <c r="F1108" s="8" t="s">
        <v>5176</v>
      </c>
      <c r="G1108" s="6" t="s">
        <v>38</v>
      </c>
      <c r="H1108" s="6" t="s">
        <v>143</v>
      </c>
      <c r="I1108" s="8" t="s">
        <v>98</v>
      </c>
      <c r="J1108" s="9">
        <v>1</v>
      </c>
      <c r="K1108" s="9">
        <v>319</v>
      </c>
      <c r="L1108" s="9">
        <v>2023</v>
      </c>
      <c r="M1108" s="8" t="s">
        <v>7040</v>
      </c>
      <c r="N1108" s="8" t="s">
        <v>42</v>
      </c>
      <c r="O1108" s="8" t="s">
        <v>88</v>
      </c>
      <c r="P1108" s="6" t="s">
        <v>110</v>
      </c>
      <c r="Q1108" s="8" t="s">
        <v>100</v>
      </c>
      <c r="R1108" s="10" t="s">
        <v>7041</v>
      </c>
      <c r="S1108" s="11" t="s">
        <v>7042</v>
      </c>
      <c r="T1108" s="6"/>
      <c r="U1108" s="15" t="str">
        <f>HYPERLINK("https://media.infra-m.ru/1989/1989285/cover/1989285.jpg", "Обложка")</f>
        <v>Обложка</v>
      </c>
      <c r="V1108" s="15" t="str">
        <f>HYPERLINK("https://znanium.ru/catalog/product/1989285", "Ознакомиться")</f>
        <v>Ознакомиться</v>
      </c>
      <c r="W1108" s="8" t="s">
        <v>122</v>
      </c>
      <c r="X1108" s="6"/>
      <c r="Y1108" s="6"/>
      <c r="Z1108" s="6" t="s">
        <v>129</v>
      </c>
      <c r="AA1108" s="6" t="s">
        <v>138</v>
      </c>
      <c r="AB1108" s="8"/>
    </row>
    <row r="1109" spans="1:28" s="4" customFormat="1" ht="51.95" customHeight="1" x14ac:dyDescent="0.2">
      <c r="A1109" s="5">
        <v>0</v>
      </c>
      <c r="B1109" s="6" t="s">
        <v>7043</v>
      </c>
      <c r="C1109" s="7">
        <v>884.9</v>
      </c>
      <c r="D1109" s="8" t="s">
        <v>7044</v>
      </c>
      <c r="E1109" s="8" t="s">
        <v>7045</v>
      </c>
      <c r="F1109" s="8" t="s">
        <v>7046</v>
      </c>
      <c r="G1109" s="6" t="s">
        <v>66</v>
      </c>
      <c r="H1109" s="6" t="s">
        <v>39</v>
      </c>
      <c r="I1109" s="8" t="s">
        <v>133</v>
      </c>
      <c r="J1109" s="9">
        <v>1</v>
      </c>
      <c r="K1109" s="9">
        <v>261</v>
      </c>
      <c r="L1109" s="9">
        <v>2020</v>
      </c>
      <c r="M1109" s="8" t="s">
        <v>7047</v>
      </c>
      <c r="N1109" s="8" t="s">
        <v>55</v>
      </c>
      <c r="O1109" s="8" t="s">
        <v>326</v>
      </c>
      <c r="P1109" s="6" t="s">
        <v>44</v>
      </c>
      <c r="Q1109" s="8" t="s">
        <v>45</v>
      </c>
      <c r="R1109" s="10" t="s">
        <v>7048</v>
      </c>
      <c r="S1109" s="11" t="s">
        <v>7049</v>
      </c>
      <c r="T1109" s="6"/>
      <c r="U1109" s="15" t="str">
        <f>HYPERLINK("https://media.infra-m.ru/1044/1044530/cover/1044530.jpg", "Обложка")</f>
        <v>Обложка</v>
      </c>
      <c r="V1109" s="15" t="str">
        <f>HYPERLINK("https://znanium.ru/catalog/product/976504", "Ознакомиться")</f>
        <v>Ознакомиться</v>
      </c>
      <c r="W1109" s="8" t="s">
        <v>7050</v>
      </c>
      <c r="X1109" s="6"/>
      <c r="Y1109" s="6"/>
      <c r="Z1109" s="6"/>
      <c r="AA1109" s="6" t="s">
        <v>113</v>
      </c>
      <c r="AB1109" s="8"/>
    </row>
    <row r="1110" spans="1:28" s="4" customFormat="1" ht="42" customHeight="1" x14ac:dyDescent="0.2">
      <c r="A1110" s="5">
        <v>0</v>
      </c>
      <c r="B1110" s="6" t="s">
        <v>7051</v>
      </c>
      <c r="C1110" s="7">
        <v>494</v>
      </c>
      <c r="D1110" s="8" t="s">
        <v>7052</v>
      </c>
      <c r="E1110" s="8" t="s">
        <v>7053</v>
      </c>
      <c r="F1110" s="8" t="s">
        <v>7054</v>
      </c>
      <c r="G1110" s="6" t="s">
        <v>77</v>
      </c>
      <c r="H1110" s="6" t="s">
        <v>143</v>
      </c>
      <c r="I1110" s="8" t="s">
        <v>118</v>
      </c>
      <c r="J1110" s="9">
        <v>1</v>
      </c>
      <c r="K1110" s="9">
        <v>104</v>
      </c>
      <c r="L1110" s="9">
        <v>2024</v>
      </c>
      <c r="M1110" s="8" t="s">
        <v>7055</v>
      </c>
      <c r="N1110" s="8" t="s">
        <v>42</v>
      </c>
      <c r="O1110" s="8" t="s">
        <v>43</v>
      </c>
      <c r="P1110" s="6" t="s">
        <v>44</v>
      </c>
      <c r="Q1110" s="8" t="s">
        <v>45</v>
      </c>
      <c r="R1110" s="10" t="s">
        <v>7056</v>
      </c>
      <c r="S1110" s="11"/>
      <c r="T1110" s="6"/>
      <c r="U1110" s="15" t="str">
        <f>HYPERLINK("https://media.infra-m.ru/1911/1911781/cover/1911781.jpg", "Обложка")</f>
        <v>Обложка</v>
      </c>
      <c r="V1110" s="15" t="str">
        <f>HYPERLINK("https://znanium.ru/catalog/product/1009764", "Ознакомиться")</f>
        <v>Ознакомиться</v>
      </c>
      <c r="W1110" s="8" t="s">
        <v>147</v>
      </c>
      <c r="X1110" s="6"/>
      <c r="Y1110" s="6"/>
      <c r="Z1110" s="6"/>
      <c r="AA1110" s="6" t="s">
        <v>81</v>
      </c>
      <c r="AB1110" s="8"/>
    </row>
    <row r="1111" spans="1:28" s="4" customFormat="1" ht="51.95" customHeight="1" x14ac:dyDescent="0.2">
      <c r="A1111" s="5">
        <v>0</v>
      </c>
      <c r="B1111" s="6" t="s">
        <v>7057</v>
      </c>
      <c r="C1111" s="13">
        <v>1780</v>
      </c>
      <c r="D1111" s="8" t="s">
        <v>7058</v>
      </c>
      <c r="E1111" s="8" t="s">
        <v>7059</v>
      </c>
      <c r="F1111" s="8" t="s">
        <v>7060</v>
      </c>
      <c r="G1111" s="6" t="s">
        <v>38</v>
      </c>
      <c r="H1111" s="6" t="s">
        <v>39</v>
      </c>
      <c r="I1111" s="8" t="s">
        <v>133</v>
      </c>
      <c r="J1111" s="9">
        <v>1</v>
      </c>
      <c r="K1111" s="9">
        <v>387</v>
      </c>
      <c r="L1111" s="9">
        <v>2023</v>
      </c>
      <c r="M1111" s="8" t="s">
        <v>7061</v>
      </c>
      <c r="N1111" s="8" t="s">
        <v>42</v>
      </c>
      <c r="O1111" s="8" t="s">
        <v>88</v>
      </c>
      <c r="P1111" s="6" t="s">
        <v>44</v>
      </c>
      <c r="Q1111" s="8" t="s">
        <v>45</v>
      </c>
      <c r="R1111" s="10" t="s">
        <v>7062</v>
      </c>
      <c r="S1111" s="11" t="s">
        <v>7063</v>
      </c>
      <c r="T1111" s="6"/>
      <c r="U1111" s="15" t="str">
        <f>HYPERLINK("https://media.infra-m.ru/1891/1891621/cover/1891621.jpg", "Обложка")</f>
        <v>Обложка</v>
      </c>
      <c r="V1111" s="15" t="str">
        <f>HYPERLINK("https://znanium.ru/catalog/product/1891621", "Ознакомиться")</f>
        <v>Ознакомиться</v>
      </c>
      <c r="W1111" s="8" t="s">
        <v>7064</v>
      </c>
      <c r="X1111" s="6"/>
      <c r="Y1111" s="6"/>
      <c r="Z1111" s="6"/>
      <c r="AA1111" s="6" t="s">
        <v>138</v>
      </c>
      <c r="AB1111" s="8"/>
    </row>
    <row r="1112" spans="1:28" s="4" customFormat="1" ht="51.95" customHeight="1" x14ac:dyDescent="0.2">
      <c r="A1112" s="5">
        <v>0</v>
      </c>
      <c r="B1112" s="6" t="s">
        <v>7065</v>
      </c>
      <c r="C1112" s="7">
        <v>610</v>
      </c>
      <c r="D1112" s="8" t="s">
        <v>7066</v>
      </c>
      <c r="E1112" s="8" t="s">
        <v>7067</v>
      </c>
      <c r="F1112" s="8" t="s">
        <v>7068</v>
      </c>
      <c r="G1112" s="6" t="s">
        <v>38</v>
      </c>
      <c r="H1112" s="6" t="s">
        <v>39</v>
      </c>
      <c r="I1112" s="8" t="s">
        <v>376</v>
      </c>
      <c r="J1112" s="9">
        <v>1</v>
      </c>
      <c r="K1112" s="9">
        <v>111</v>
      </c>
      <c r="L1112" s="9">
        <v>2024</v>
      </c>
      <c r="M1112" s="8" t="s">
        <v>7069</v>
      </c>
      <c r="N1112" s="8" t="s">
        <v>42</v>
      </c>
      <c r="O1112" s="8" t="s">
        <v>215</v>
      </c>
      <c r="P1112" s="6" t="s">
        <v>44</v>
      </c>
      <c r="Q1112" s="8" t="s">
        <v>90</v>
      </c>
      <c r="R1112" s="10" t="s">
        <v>7070</v>
      </c>
      <c r="S1112" s="11" t="s">
        <v>7071</v>
      </c>
      <c r="T1112" s="6"/>
      <c r="U1112" s="15" t="str">
        <f>HYPERLINK("https://media.infra-m.ru/2142/2142873/cover/2142873.jpg", "Обложка")</f>
        <v>Обложка</v>
      </c>
      <c r="V1112" s="15" t="str">
        <f>HYPERLINK("https://znanium.ru/catalog/product/2142873", "Ознакомиться")</f>
        <v>Ознакомиться</v>
      </c>
      <c r="W1112" s="8"/>
      <c r="X1112" s="6"/>
      <c r="Y1112" s="6"/>
      <c r="Z1112" s="6"/>
      <c r="AA1112" s="6" t="s">
        <v>669</v>
      </c>
      <c r="AB1112" s="8"/>
    </row>
    <row r="1113" spans="1:28" s="4" customFormat="1" ht="51.95" customHeight="1" x14ac:dyDescent="0.2">
      <c r="A1113" s="5">
        <v>0</v>
      </c>
      <c r="B1113" s="6" t="s">
        <v>7072</v>
      </c>
      <c r="C1113" s="13">
        <v>1280</v>
      </c>
      <c r="D1113" s="8" t="s">
        <v>7073</v>
      </c>
      <c r="E1113" s="8" t="s">
        <v>7074</v>
      </c>
      <c r="F1113" s="8" t="s">
        <v>7075</v>
      </c>
      <c r="G1113" s="6" t="s">
        <v>38</v>
      </c>
      <c r="H1113" s="6" t="s">
        <v>39</v>
      </c>
      <c r="I1113" s="8" t="s">
        <v>376</v>
      </c>
      <c r="J1113" s="9">
        <v>1</v>
      </c>
      <c r="K1113" s="9">
        <v>256</v>
      </c>
      <c r="L1113" s="9">
        <v>2023</v>
      </c>
      <c r="M1113" s="8" t="s">
        <v>7076</v>
      </c>
      <c r="N1113" s="8" t="s">
        <v>42</v>
      </c>
      <c r="O1113" s="8" t="s">
        <v>215</v>
      </c>
      <c r="P1113" s="6" t="s">
        <v>44</v>
      </c>
      <c r="Q1113" s="8" t="s">
        <v>90</v>
      </c>
      <c r="R1113" s="10" t="s">
        <v>7077</v>
      </c>
      <c r="S1113" s="11" t="s">
        <v>7078</v>
      </c>
      <c r="T1113" s="6"/>
      <c r="U1113" s="15" t="str">
        <f>HYPERLINK("https://media.infra-m.ru/1910/1910887/cover/1910887.jpg", "Обложка")</f>
        <v>Обложка</v>
      </c>
      <c r="V1113" s="15" t="str">
        <f>HYPERLINK("https://znanium.ru/catalog/product/1910887", "Ознакомиться")</f>
        <v>Ознакомиться</v>
      </c>
      <c r="W1113" s="8" t="s">
        <v>380</v>
      </c>
      <c r="X1113" s="6"/>
      <c r="Y1113" s="6"/>
      <c r="Z1113" s="6"/>
      <c r="AA1113" s="6" t="s">
        <v>503</v>
      </c>
      <c r="AB1113" s="8"/>
    </row>
    <row r="1114" spans="1:28" s="4" customFormat="1" ht="51.95" customHeight="1" x14ac:dyDescent="0.2">
      <c r="A1114" s="5">
        <v>0</v>
      </c>
      <c r="B1114" s="6" t="s">
        <v>7079</v>
      </c>
      <c r="C1114" s="7">
        <v>630</v>
      </c>
      <c r="D1114" s="8" t="s">
        <v>7080</v>
      </c>
      <c r="E1114" s="8" t="s">
        <v>7081</v>
      </c>
      <c r="F1114" s="8" t="s">
        <v>7082</v>
      </c>
      <c r="G1114" s="6" t="s">
        <v>77</v>
      </c>
      <c r="H1114" s="6" t="s">
        <v>39</v>
      </c>
      <c r="I1114" s="8" t="s">
        <v>376</v>
      </c>
      <c r="J1114" s="9">
        <v>1</v>
      </c>
      <c r="K1114" s="9">
        <v>49</v>
      </c>
      <c r="L1114" s="9">
        <v>2025</v>
      </c>
      <c r="M1114" s="8" t="s">
        <v>7083</v>
      </c>
      <c r="N1114" s="8" t="s">
        <v>42</v>
      </c>
      <c r="O1114" s="8" t="s">
        <v>215</v>
      </c>
      <c r="P1114" s="6" t="s">
        <v>44</v>
      </c>
      <c r="Q1114" s="8" t="s">
        <v>90</v>
      </c>
      <c r="R1114" s="10" t="s">
        <v>7084</v>
      </c>
      <c r="S1114" s="11" t="s">
        <v>7085</v>
      </c>
      <c r="T1114" s="6"/>
      <c r="U1114" s="15" t="str">
        <f>HYPERLINK("https://media.infra-m.ru/2171/2171401/cover/2171401.jpg", "Обложка")</f>
        <v>Обложка</v>
      </c>
      <c r="V1114" s="15" t="str">
        <f>HYPERLINK("https://znanium.ru/catalog/product/2171401", "Ознакомиться")</f>
        <v>Ознакомиться</v>
      </c>
      <c r="W1114" s="8" t="s">
        <v>380</v>
      </c>
      <c r="X1114" s="6"/>
      <c r="Y1114" s="6"/>
      <c r="Z1114" s="6"/>
      <c r="AA1114" s="6" t="s">
        <v>138</v>
      </c>
      <c r="AB1114" s="8"/>
    </row>
    <row r="1115" spans="1:28" s="4" customFormat="1" ht="51.95" customHeight="1" x14ac:dyDescent="0.2">
      <c r="A1115" s="5">
        <v>0</v>
      </c>
      <c r="B1115" s="6" t="s">
        <v>7086</v>
      </c>
      <c r="C1115" s="13">
        <v>1190</v>
      </c>
      <c r="D1115" s="8" t="s">
        <v>7087</v>
      </c>
      <c r="E1115" s="8" t="s">
        <v>7088</v>
      </c>
      <c r="F1115" s="8" t="s">
        <v>7089</v>
      </c>
      <c r="G1115" s="6" t="s">
        <v>66</v>
      </c>
      <c r="H1115" s="6" t="s">
        <v>39</v>
      </c>
      <c r="I1115" s="8" t="s">
        <v>376</v>
      </c>
      <c r="J1115" s="9">
        <v>1</v>
      </c>
      <c r="K1115" s="9">
        <v>227</v>
      </c>
      <c r="L1115" s="9">
        <v>2024</v>
      </c>
      <c r="M1115" s="8" t="s">
        <v>7090</v>
      </c>
      <c r="N1115" s="8" t="s">
        <v>42</v>
      </c>
      <c r="O1115" s="8" t="s">
        <v>215</v>
      </c>
      <c r="P1115" s="6" t="s">
        <v>780</v>
      </c>
      <c r="Q1115" s="8" t="s">
        <v>90</v>
      </c>
      <c r="R1115" s="10" t="s">
        <v>7091</v>
      </c>
      <c r="S1115" s="11"/>
      <c r="T1115" s="6"/>
      <c r="U1115" s="15" t="str">
        <f>HYPERLINK("https://media.infra-m.ru/2007/2007667/cover/2007667.jpg", "Обложка")</f>
        <v>Обложка</v>
      </c>
      <c r="V1115" s="15" t="str">
        <f>HYPERLINK("https://znanium.ru/catalog/product/2007667", "Ознакомиться")</f>
        <v>Ознакомиться</v>
      </c>
      <c r="W1115" s="8" t="s">
        <v>380</v>
      </c>
      <c r="X1115" s="6"/>
      <c r="Y1115" s="6"/>
      <c r="Z1115" s="6"/>
      <c r="AA1115" s="6" t="s">
        <v>72</v>
      </c>
      <c r="AB1115" s="8"/>
    </row>
    <row r="1116" spans="1:28" s="4" customFormat="1" ht="44.1" customHeight="1" x14ac:dyDescent="0.2">
      <c r="A1116" s="5">
        <v>0</v>
      </c>
      <c r="B1116" s="6" t="s">
        <v>7092</v>
      </c>
      <c r="C1116" s="13">
        <v>1000</v>
      </c>
      <c r="D1116" s="8" t="s">
        <v>7093</v>
      </c>
      <c r="E1116" s="8" t="s">
        <v>7094</v>
      </c>
      <c r="F1116" s="8" t="s">
        <v>7095</v>
      </c>
      <c r="G1116" s="6" t="s">
        <v>77</v>
      </c>
      <c r="H1116" s="6" t="s">
        <v>39</v>
      </c>
      <c r="I1116" s="8" t="s">
        <v>53</v>
      </c>
      <c r="J1116" s="9">
        <v>1</v>
      </c>
      <c r="K1116" s="9">
        <v>220</v>
      </c>
      <c r="L1116" s="9">
        <v>2022</v>
      </c>
      <c r="M1116" s="8" t="s">
        <v>7096</v>
      </c>
      <c r="N1116" s="8" t="s">
        <v>55</v>
      </c>
      <c r="O1116" s="8" t="s">
        <v>68</v>
      </c>
      <c r="P1116" s="6" t="s">
        <v>57</v>
      </c>
      <c r="Q1116" s="8" t="s">
        <v>58</v>
      </c>
      <c r="R1116" s="10" t="s">
        <v>7097</v>
      </c>
      <c r="S1116" s="11"/>
      <c r="T1116" s="6"/>
      <c r="U1116" s="15" t="str">
        <f>HYPERLINK("https://media.infra-m.ru/1093/1093109/cover/1093109.jpg", "Обложка")</f>
        <v>Обложка</v>
      </c>
      <c r="V1116" s="15" t="str">
        <f>HYPERLINK("https://znanium.ru/catalog/product/1093109", "Ознакомиться")</f>
        <v>Ознакомиться</v>
      </c>
      <c r="W1116" s="8" t="s">
        <v>7098</v>
      </c>
      <c r="X1116" s="6"/>
      <c r="Y1116" s="6"/>
      <c r="Z1116" s="6"/>
      <c r="AA1116" s="6" t="s">
        <v>503</v>
      </c>
      <c r="AB1116" s="8"/>
    </row>
    <row r="1117" spans="1:28" s="4" customFormat="1" ht="42" customHeight="1" x14ac:dyDescent="0.2">
      <c r="A1117" s="5">
        <v>0</v>
      </c>
      <c r="B1117" s="6" t="s">
        <v>7099</v>
      </c>
      <c r="C1117" s="13">
        <v>1480</v>
      </c>
      <c r="D1117" s="8" t="s">
        <v>7100</v>
      </c>
      <c r="E1117" s="8" t="s">
        <v>7101</v>
      </c>
      <c r="F1117" s="8" t="s">
        <v>7102</v>
      </c>
      <c r="G1117" s="6" t="s">
        <v>38</v>
      </c>
      <c r="H1117" s="6" t="s">
        <v>39</v>
      </c>
      <c r="I1117" s="8" t="s">
        <v>53</v>
      </c>
      <c r="J1117" s="9">
        <v>1</v>
      </c>
      <c r="K1117" s="9">
        <v>290</v>
      </c>
      <c r="L1117" s="9">
        <v>2025</v>
      </c>
      <c r="M1117" s="8" t="s">
        <v>7103</v>
      </c>
      <c r="N1117" s="8" t="s">
        <v>42</v>
      </c>
      <c r="O1117" s="8" t="s">
        <v>88</v>
      </c>
      <c r="P1117" s="6" t="s">
        <v>57</v>
      </c>
      <c r="Q1117" s="8" t="s">
        <v>58</v>
      </c>
      <c r="R1117" s="10" t="s">
        <v>7104</v>
      </c>
      <c r="S1117" s="11"/>
      <c r="T1117" s="6"/>
      <c r="U1117" s="15" t="str">
        <f>HYPERLINK("https://media.infra-m.ru/2188/2188321/cover/2188321.jpg", "Обложка")</f>
        <v>Обложка</v>
      </c>
      <c r="V1117" s="15" t="str">
        <f>HYPERLINK("https://znanium.ru/catalog/product/2188321", "Ознакомиться")</f>
        <v>Ознакомиться</v>
      </c>
      <c r="W1117" s="8" t="s">
        <v>312</v>
      </c>
      <c r="X1117" s="6"/>
      <c r="Y1117" s="6"/>
      <c r="Z1117" s="6"/>
      <c r="AA1117" s="6" t="s">
        <v>72</v>
      </c>
      <c r="AB1117" s="8"/>
    </row>
    <row r="1118" spans="1:28" s="4" customFormat="1" ht="51.95" customHeight="1" x14ac:dyDescent="0.2">
      <c r="A1118" s="5">
        <v>0</v>
      </c>
      <c r="B1118" s="6" t="s">
        <v>7105</v>
      </c>
      <c r="C1118" s="13">
        <v>1990</v>
      </c>
      <c r="D1118" s="8" t="s">
        <v>7106</v>
      </c>
      <c r="E1118" s="8" t="s">
        <v>7107</v>
      </c>
      <c r="F1118" s="8" t="s">
        <v>7108</v>
      </c>
      <c r="G1118" s="6" t="s">
        <v>38</v>
      </c>
      <c r="H1118" s="6" t="s">
        <v>39</v>
      </c>
      <c r="I1118" s="8" t="s">
        <v>118</v>
      </c>
      <c r="J1118" s="9">
        <v>1</v>
      </c>
      <c r="K1118" s="9">
        <v>386</v>
      </c>
      <c r="L1118" s="9">
        <v>2025</v>
      </c>
      <c r="M1118" s="8" t="s">
        <v>7109</v>
      </c>
      <c r="N1118" s="8" t="s">
        <v>42</v>
      </c>
      <c r="O1118" s="8" t="s">
        <v>88</v>
      </c>
      <c r="P1118" s="6" t="s">
        <v>110</v>
      </c>
      <c r="Q1118" s="8" t="s">
        <v>45</v>
      </c>
      <c r="R1118" s="10" t="s">
        <v>5316</v>
      </c>
      <c r="S1118" s="11" t="s">
        <v>7110</v>
      </c>
      <c r="T1118" s="6"/>
      <c r="U1118" s="15" t="str">
        <f>HYPERLINK("https://media.infra-m.ru/2172/2172576/cover/2172576.jpg", "Обложка")</f>
        <v>Обложка</v>
      </c>
      <c r="V1118" s="15" t="str">
        <f>HYPERLINK("https://znanium.ru/catalog/product/2172576", "Ознакомиться")</f>
        <v>Ознакомиться</v>
      </c>
      <c r="W1118" s="8" t="s">
        <v>312</v>
      </c>
      <c r="X1118" s="6"/>
      <c r="Y1118" s="6"/>
      <c r="Z1118" s="6"/>
      <c r="AA1118" s="6" t="s">
        <v>449</v>
      </c>
      <c r="AB1118" s="8"/>
    </row>
    <row r="1119" spans="1:28" s="4" customFormat="1" ht="51.95" customHeight="1" x14ac:dyDescent="0.2">
      <c r="A1119" s="5">
        <v>0</v>
      </c>
      <c r="B1119" s="6" t="s">
        <v>7111</v>
      </c>
      <c r="C1119" s="13">
        <v>1784</v>
      </c>
      <c r="D1119" s="8" t="s">
        <v>7112</v>
      </c>
      <c r="E1119" s="8" t="s">
        <v>7113</v>
      </c>
      <c r="F1119" s="8" t="s">
        <v>7114</v>
      </c>
      <c r="G1119" s="6" t="s">
        <v>38</v>
      </c>
      <c r="H1119" s="6" t="s">
        <v>39</v>
      </c>
      <c r="I1119" s="8" t="s">
        <v>133</v>
      </c>
      <c r="J1119" s="9">
        <v>1</v>
      </c>
      <c r="K1119" s="9">
        <v>357</v>
      </c>
      <c r="L1119" s="9">
        <v>2025</v>
      </c>
      <c r="M1119" s="8" t="s">
        <v>7115</v>
      </c>
      <c r="N1119" s="8" t="s">
        <v>42</v>
      </c>
      <c r="O1119" s="8" t="s">
        <v>43</v>
      </c>
      <c r="P1119" s="6" t="s">
        <v>44</v>
      </c>
      <c r="Q1119" s="8" t="s">
        <v>45</v>
      </c>
      <c r="R1119" s="10" t="s">
        <v>7116</v>
      </c>
      <c r="S1119" s="11" t="s">
        <v>7117</v>
      </c>
      <c r="T1119" s="6"/>
      <c r="U1119" s="15" t="str">
        <f>HYPERLINK("https://media.infra-m.ru/2184/2184917/cover/2184917.jpg", "Обложка")</f>
        <v>Обложка</v>
      </c>
      <c r="V1119" s="15" t="str">
        <f>HYPERLINK("https://znanium.ru/catalog/product/1172012", "Ознакомиться")</f>
        <v>Ознакомиться</v>
      </c>
      <c r="W1119" s="8" t="s">
        <v>312</v>
      </c>
      <c r="X1119" s="6"/>
      <c r="Y1119" s="6"/>
      <c r="Z1119" s="6"/>
      <c r="AA1119" s="6" t="s">
        <v>7118</v>
      </c>
      <c r="AB1119" s="8"/>
    </row>
    <row r="1120" spans="1:28" s="4" customFormat="1" ht="51.95" customHeight="1" x14ac:dyDescent="0.2">
      <c r="A1120" s="5">
        <v>0</v>
      </c>
      <c r="B1120" s="6" t="s">
        <v>7119</v>
      </c>
      <c r="C1120" s="13">
        <v>1154.9000000000001</v>
      </c>
      <c r="D1120" s="8" t="s">
        <v>7120</v>
      </c>
      <c r="E1120" s="8" t="s">
        <v>7121</v>
      </c>
      <c r="F1120" s="8" t="s">
        <v>7114</v>
      </c>
      <c r="G1120" s="6" t="s">
        <v>66</v>
      </c>
      <c r="H1120" s="6" t="s">
        <v>39</v>
      </c>
      <c r="I1120" s="8" t="s">
        <v>133</v>
      </c>
      <c r="J1120" s="9">
        <v>1</v>
      </c>
      <c r="K1120" s="9">
        <v>341</v>
      </c>
      <c r="L1120" s="9">
        <v>2020</v>
      </c>
      <c r="M1120" s="8" t="s">
        <v>7122</v>
      </c>
      <c r="N1120" s="8" t="s">
        <v>42</v>
      </c>
      <c r="O1120" s="8" t="s">
        <v>43</v>
      </c>
      <c r="P1120" s="6" t="s">
        <v>44</v>
      </c>
      <c r="Q1120" s="8" t="s">
        <v>45</v>
      </c>
      <c r="R1120" s="10" t="s">
        <v>7116</v>
      </c>
      <c r="S1120" s="11" t="s">
        <v>7123</v>
      </c>
      <c r="T1120" s="6"/>
      <c r="U1120" s="15" t="str">
        <f>HYPERLINK("https://media.infra-m.ru/1085/1085274/cover/1085274.jpg", "Обложка")</f>
        <v>Обложка</v>
      </c>
      <c r="V1120" s="15" t="str">
        <f>HYPERLINK("https://znanium.ru/catalog/product/1172012", "Ознакомиться")</f>
        <v>Ознакомиться</v>
      </c>
      <c r="W1120" s="8" t="s">
        <v>312</v>
      </c>
      <c r="X1120" s="6"/>
      <c r="Y1120" s="6"/>
      <c r="Z1120" s="6"/>
      <c r="AA1120" s="6" t="s">
        <v>575</v>
      </c>
      <c r="AB1120" s="8"/>
    </row>
    <row r="1121" spans="1:28" s="4" customFormat="1" ht="51.95" customHeight="1" x14ac:dyDescent="0.2">
      <c r="A1121" s="5">
        <v>0</v>
      </c>
      <c r="B1121" s="6" t="s">
        <v>7124</v>
      </c>
      <c r="C1121" s="7">
        <v>990</v>
      </c>
      <c r="D1121" s="8" t="s">
        <v>7125</v>
      </c>
      <c r="E1121" s="8" t="s">
        <v>7126</v>
      </c>
      <c r="F1121" s="8" t="s">
        <v>7127</v>
      </c>
      <c r="G1121" s="6" t="s">
        <v>66</v>
      </c>
      <c r="H1121" s="6" t="s">
        <v>39</v>
      </c>
      <c r="I1121" s="8" t="s">
        <v>4115</v>
      </c>
      <c r="J1121" s="9">
        <v>1</v>
      </c>
      <c r="K1121" s="9">
        <v>176</v>
      </c>
      <c r="L1121" s="9">
        <v>2024</v>
      </c>
      <c r="M1121" s="8" t="s">
        <v>7128</v>
      </c>
      <c r="N1121" s="8" t="s">
        <v>42</v>
      </c>
      <c r="O1121" s="8" t="s">
        <v>88</v>
      </c>
      <c r="P1121" s="6" t="s">
        <v>7129</v>
      </c>
      <c r="Q1121" s="8" t="s">
        <v>90</v>
      </c>
      <c r="R1121" s="10" t="s">
        <v>7130</v>
      </c>
      <c r="S1121" s="11"/>
      <c r="T1121" s="6"/>
      <c r="U1121" s="15" t="str">
        <f>HYPERLINK("https://media.infra-m.ru/1882/1882576/cover/1882576.jpg", "Обложка")</f>
        <v>Обложка</v>
      </c>
      <c r="V1121" s="15" t="str">
        <f>HYPERLINK("https://znanium.ru/catalog/product/1882576", "Ознакомиться")</f>
        <v>Ознакомиться</v>
      </c>
      <c r="W1121" s="8" t="s">
        <v>5371</v>
      </c>
      <c r="X1121" s="6"/>
      <c r="Y1121" s="6"/>
      <c r="Z1121" s="6"/>
      <c r="AA1121" s="6" t="s">
        <v>72</v>
      </c>
      <c r="AB1121" s="8"/>
    </row>
    <row r="1122" spans="1:28" s="4" customFormat="1" ht="51.95" customHeight="1" x14ac:dyDescent="0.2">
      <c r="A1122" s="5">
        <v>0</v>
      </c>
      <c r="B1122" s="6" t="s">
        <v>7131</v>
      </c>
      <c r="C1122" s="7">
        <v>994</v>
      </c>
      <c r="D1122" s="8" t="s">
        <v>7132</v>
      </c>
      <c r="E1122" s="8" t="s">
        <v>7133</v>
      </c>
      <c r="F1122" s="8" t="s">
        <v>7134</v>
      </c>
      <c r="G1122" s="6" t="s">
        <v>77</v>
      </c>
      <c r="H1122" s="6" t="s">
        <v>39</v>
      </c>
      <c r="I1122" s="8" t="s">
        <v>53</v>
      </c>
      <c r="J1122" s="9">
        <v>1</v>
      </c>
      <c r="K1122" s="9">
        <v>200</v>
      </c>
      <c r="L1122" s="9">
        <v>2025</v>
      </c>
      <c r="M1122" s="8" t="s">
        <v>7135</v>
      </c>
      <c r="N1122" s="8" t="s">
        <v>42</v>
      </c>
      <c r="O1122" s="8" t="s">
        <v>215</v>
      </c>
      <c r="P1122" s="6" t="s">
        <v>57</v>
      </c>
      <c r="Q1122" s="8" t="s">
        <v>58</v>
      </c>
      <c r="R1122" s="10" t="s">
        <v>7136</v>
      </c>
      <c r="S1122" s="11"/>
      <c r="T1122" s="6"/>
      <c r="U1122" s="15" t="str">
        <f>HYPERLINK("https://media.infra-m.ru/2186/2186412/cover/2186412.jpg", "Обложка")</f>
        <v>Обложка</v>
      </c>
      <c r="V1122" s="15" t="str">
        <f>HYPERLINK("https://znanium.ru/catalog/product/1907578", "Ознакомиться")</f>
        <v>Ознакомиться</v>
      </c>
      <c r="W1122" s="8" t="s">
        <v>683</v>
      </c>
      <c r="X1122" s="6"/>
      <c r="Y1122" s="6"/>
      <c r="Z1122" s="6"/>
      <c r="AA1122" s="6" t="s">
        <v>449</v>
      </c>
      <c r="AB1122" s="8"/>
    </row>
    <row r="1123" spans="1:28" s="4" customFormat="1" ht="51.95" customHeight="1" x14ac:dyDescent="0.2">
      <c r="A1123" s="5">
        <v>0</v>
      </c>
      <c r="B1123" s="6" t="s">
        <v>7137</v>
      </c>
      <c r="C1123" s="13">
        <v>1090</v>
      </c>
      <c r="D1123" s="8" t="s">
        <v>7138</v>
      </c>
      <c r="E1123" s="8" t="s">
        <v>7139</v>
      </c>
      <c r="F1123" s="8" t="s">
        <v>7140</v>
      </c>
      <c r="G1123" s="6" t="s">
        <v>77</v>
      </c>
      <c r="H1123" s="6" t="s">
        <v>39</v>
      </c>
      <c r="I1123" s="8" t="s">
        <v>53</v>
      </c>
      <c r="J1123" s="9">
        <v>1</v>
      </c>
      <c r="K1123" s="9">
        <v>210</v>
      </c>
      <c r="L1123" s="9">
        <v>2024</v>
      </c>
      <c r="M1123" s="8" t="s">
        <v>7141</v>
      </c>
      <c r="N1123" s="8" t="s">
        <v>42</v>
      </c>
      <c r="O1123" s="8" t="s">
        <v>205</v>
      </c>
      <c r="P1123" s="6" t="s">
        <v>57</v>
      </c>
      <c r="Q1123" s="8" t="s">
        <v>58</v>
      </c>
      <c r="R1123" s="10" t="s">
        <v>7142</v>
      </c>
      <c r="S1123" s="11"/>
      <c r="T1123" s="6"/>
      <c r="U1123" s="15" t="str">
        <f>HYPERLINK("https://media.infra-m.ru/2048/2048102/cover/2048102.jpg", "Обложка")</f>
        <v>Обложка</v>
      </c>
      <c r="V1123" s="15" t="str">
        <f>HYPERLINK("https://znanium.ru/catalog/product/2048102", "Ознакомиться")</f>
        <v>Ознакомиться</v>
      </c>
      <c r="W1123" s="8" t="s">
        <v>92</v>
      </c>
      <c r="X1123" s="6"/>
      <c r="Y1123" s="6"/>
      <c r="Z1123" s="6"/>
      <c r="AA1123" s="6" t="s">
        <v>72</v>
      </c>
      <c r="AB1123" s="8"/>
    </row>
    <row r="1124" spans="1:28" s="4" customFormat="1" ht="51.95" customHeight="1" x14ac:dyDescent="0.2">
      <c r="A1124" s="5">
        <v>0</v>
      </c>
      <c r="B1124" s="6" t="s">
        <v>7143</v>
      </c>
      <c r="C1124" s="13">
        <v>1194.9000000000001</v>
      </c>
      <c r="D1124" s="8" t="s">
        <v>7144</v>
      </c>
      <c r="E1124" s="8" t="s">
        <v>7145</v>
      </c>
      <c r="F1124" s="8" t="s">
        <v>7146</v>
      </c>
      <c r="G1124" s="6" t="s">
        <v>66</v>
      </c>
      <c r="H1124" s="6" t="s">
        <v>815</v>
      </c>
      <c r="I1124" s="8" t="s">
        <v>118</v>
      </c>
      <c r="J1124" s="9">
        <v>1</v>
      </c>
      <c r="K1124" s="9">
        <v>635</v>
      </c>
      <c r="L1124" s="9">
        <v>2022</v>
      </c>
      <c r="M1124" s="8" t="s">
        <v>7147</v>
      </c>
      <c r="N1124" s="8" t="s">
        <v>55</v>
      </c>
      <c r="O1124" s="8" t="s">
        <v>68</v>
      </c>
      <c r="P1124" s="6" t="s">
        <v>44</v>
      </c>
      <c r="Q1124" s="8" t="s">
        <v>45</v>
      </c>
      <c r="R1124" s="10" t="s">
        <v>7148</v>
      </c>
      <c r="S1124" s="11" t="s">
        <v>7149</v>
      </c>
      <c r="T1124" s="6"/>
      <c r="U1124" s="15" t="str">
        <f>HYPERLINK("https://media.infra-m.ru/0519/0519576/cover/519576.jpg", "Обложка")</f>
        <v>Обложка</v>
      </c>
      <c r="V1124" s="15" t="str">
        <f>HYPERLINK("https://znanium.ru/catalog/product/235510", "Ознакомиться")</f>
        <v>Ознакомиться</v>
      </c>
      <c r="W1124" s="8" t="s">
        <v>1650</v>
      </c>
      <c r="X1124" s="6"/>
      <c r="Y1124" s="6"/>
      <c r="Z1124" s="6"/>
      <c r="AA1124" s="6" t="s">
        <v>61</v>
      </c>
      <c r="AB1124" s="8"/>
    </row>
    <row r="1125" spans="1:28" s="4" customFormat="1" ht="51.95" customHeight="1" x14ac:dyDescent="0.2">
      <c r="A1125" s="5">
        <v>0</v>
      </c>
      <c r="B1125" s="6" t="s">
        <v>7150</v>
      </c>
      <c r="C1125" s="13">
        <v>1524</v>
      </c>
      <c r="D1125" s="8" t="s">
        <v>7151</v>
      </c>
      <c r="E1125" s="8" t="s">
        <v>7152</v>
      </c>
      <c r="F1125" s="8" t="s">
        <v>7153</v>
      </c>
      <c r="G1125" s="6" t="s">
        <v>38</v>
      </c>
      <c r="H1125" s="6" t="s">
        <v>227</v>
      </c>
      <c r="I1125" s="8" t="s">
        <v>227</v>
      </c>
      <c r="J1125" s="9">
        <v>1</v>
      </c>
      <c r="K1125" s="9">
        <v>337</v>
      </c>
      <c r="L1125" s="9">
        <v>2023</v>
      </c>
      <c r="M1125" s="8" t="s">
        <v>7154</v>
      </c>
      <c r="N1125" s="8" t="s">
        <v>42</v>
      </c>
      <c r="O1125" s="8" t="s">
        <v>43</v>
      </c>
      <c r="P1125" s="6" t="s">
        <v>44</v>
      </c>
      <c r="Q1125" s="8" t="s">
        <v>45</v>
      </c>
      <c r="R1125" s="10" t="s">
        <v>7155</v>
      </c>
      <c r="S1125" s="11" t="s">
        <v>7156</v>
      </c>
      <c r="T1125" s="6"/>
      <c r="U1125" s="15" t="str">
        <f>HYPERLINK("https://media.infra-m.ru/2111/2111346/cover/2111346.jpg", "Обложка")</f>
        <v>Обложка</v>
      </c>
      <c r="V1125" s="15" t="str">
        <f>HYPERLINK("https://znanium.ru/catalog/product/2111345", "Ознакомиться")</f>
        <v>Ознакомиться</v>
      </c>
      <c r="W1125" s="8" t="s">
        <v>7157</v>
      </c>
      <c r="X1125" s="6"/>
      <c r="Y1125" s="6"/>
      <c r="Z1125" s="6"/>
      <c r="AA1125" s="6" t="s">
        <v>48</v>
      </c>
      <c r="AB1125" s="8"/>
    </row>
    <row r="1126" spans="1:28" s="4" customFormat="1" ht="51.95" customHeight="1" x14ac:dyDescent="0.2">
      <c r="A1126" s="5">
        <v>0</v>
      </c>
      <c r="B1126" s="6" t="s">
        <v>7158</v>
      </c>
      <c r="C1126" s="13">
        <v>1934.9</v>
      </c>
      <c r="D1126" s="8" t="s">
        <v>7159</v>
      </c>
      <c r="E1126" s="8" t="s">
        <v>7160</v>
      </c>
      <c r="F1126" s="8" t="s">
        <v>7161</v>
      </c>
      <c r="G1126" s="6" t="s">
        <v>66</v>
      </c>
      <c r="H1126" s="6" t="s">
        <v>39</v>
      </c>
      <c r="I1126" s="8" t="s">
        <v>118</v>
      </c>
      <c r="J1126" s="9">
        <v>1</v>
      </c>
      <c r="K1126" s="9">
        <v>430</v>
      </c>
      <c r="L1126" s="9">
        <v>2023</v>
      </c>
      <c r="M1126" s="8" t="s">
        <v>7162</v>
      </c>
      <c r="N1126" s="8" t="s">
        <v>55</v>
      </c>
      <c r="O1126" s="8" t="s">
        <v>68</v>
      </c>
      <c r="P1126" s="6" t="s">
        <v>44</v>
      </c>
      <c r="Q1126" s="8" t="s">
        <v>45</v>
      </c>
      <c r="R1126" s="10" t="s">
        <v>7163</v>
      </c>
      <c r="S1126" s="11"/>
      <c r="T1126" s="6"/>
      <c r="U1126" s="15" t="str">
        <f>HYPERLINK("https://media.infra-m.ru/1981/1981609/cover/1981609.jpg", "Обложка")</f>
        <v>Обложка</v>
      </c>
      <c r="V1126" s="15" t="str">
        <f>HYPERLINK("https://znanium.ru/catalog/product/1210072", "Ознакомиться")</f>
        <v>Ознакомиться</v>
      </c>
      <c r="W1126" s="8" t="s">
        <v>336</v>
      </c>
      <c r="X1126" s="6"/>
      <c r="Y1126" s="6"/>
      <c r="Z1126" s="6"/>
      <c r="AA1126" s="6" t="s">
        <v>93</v>
      </c>
      <c r="AB1126" s="8"/>
    </row>
    <row r="1127" spans="1:28" s="4" customFormat="1" ht="51.95" customHeight="1" x14ac:dyDescent="0.2">
      <c r="A1127" s="5">
        <v>0</v>
      </c>
      <c r="B1127" s="6" t="s">
        <v>7164</v>
      </c>
      <c r="C1127" s="13">
        <v>1690</v>
      </c>
      <c r="D1127" s="8" t="s">
        <v>7165</v>
      </c>
      <c r="E1127" s="8" t="s">
        <v>7166</v>
      </c>
      <c r="F1127" s="8" t="s">
        <v>7167</v>
      </c>
      <c r="G1127" s="6" t="s">
        <v>38</v>
      </c>
      <c r="H1127" s="6" t="s">
        <v>108</v>
      </c>
      <c r="I1127" s="8" t="s">
        <v>118</v>
      </c>
      <c r="J1127" s="9">
        <v>1</v>
      </c>
      <c r="K1127" s="9">
        <v>368</v>
      </c>
      <c r="L1127" s="9">
        <v>2024</v>
      </c>
      <c r="M1127" s="8" t="s">
        <v>7168</v>
      </c>
      <c r="N1127" s="8" t="s">
        <v>55</v>
      </c>
      <c r="O1127" s="8" t="s">
        <v>68</v>
      </c>
      <c r="P1127" s="6" t="s">
        <v>110</v>
      </c>
      <c r="Q1127" s="8" t="s">
        <v>45</v>
      </c>
      <c r="R1127" s="10" t="s">
        <v>7169</v>
      </c>
      <c r="S1127" s="11" t="s">
        <v>7170</v>
      </c>
      <c r="T1127" s="6"/>
      <c r="U1127" s="15" t="str">
        <f>HYPERLINK("https://media.infra-m.ru/2081/2081677/cover/2081677.jpg", "Обложка")</f>
        <v>Обложка</v>
      </c>
      <c r="V1127" s="15" t="str">
        <f>HYPERLINK("https://znanium.ru/catalog/product/2081677", "Ознакомиться")</f>
        <v>Ознакомиться</v>
      </c>
      <c r="W1127" s="8" t="s">
        <v>7171</v>
      </c>
      <c r="X1127" s="6"/>
      <c r="Y1127" s="6"/>
      <c r="Z1127" s="6"/>
      <c r="AA1127" s="6" t="s">
        <v>1704</v>
      </c>
      <c r="AB1127" s="8"/>
    </row>
    <row r="1128" spans="1:28" s="4" customFormat="1" ht="51.95" customHeight="1" x14ac:dyDescent="0.2">
      <c r="A1128" s="5">
        <v>0</v>
      </c>
      <c r="B1128" s="6" t="s">
        <v>7172</v>
      </c>
      <c r="C1128" s="13">
        <v>1624</v>
      </c>
      <c r="D1128" s="8" t="s">
        <v>7173</v>
      </c>
      <c r="E1128" s="8" t="s">
        <v>7174</v>
      </c>
      <c r="F1128" s="8" t="s">
        <v>7153</v>
      </c>
      <c r="G1128" s="6" t="s">
        <v>38</v>
      </c>
      <c r="H1128" s="6" t="s">
        <v>227</v>
      </c>
      <c r="I1128" s="8" t="s">
        <v>133</v>
      </c>
      <c r="J1128" s="9">
        <v>1</v>
      </c>
      <c r="K1128" s="9">
        <v>359</v>
      </c>
      <c r="L1128" s="9">
        <v>2023</v>
      </c>
      <c r="M1128" s="8" t="s">
        <v>7175</v>
      </c>
      <c r="N1128" s="8" t="s">
        <v>55</v>
      </c>
      <c r="O1128" s="8" t="s">
        <v>68</v>
      </c>
      <c r="P1128" s="6" t="s">
        <v>110</v>
      </c>
      <c r="Q1128" s="8" t="s">
        <v>45</v>
      </c>
      <c r="R1128" s="10" t="s">
        <v>7176</v>
      </c>
      <c r="S1128" s="11" t="s">
        <v>7177</v>
      </c>
      <c r="T1128" s="6"/>
      <c r="U1128" s="15" t="str">
        <f>HYPERLINK("https://media.infra-m.ru/2006/2006018/cover/2006018.jpg", "Обложка")</f>
        <v>Обложка</v>
      </c>
      <c r="V1128" s="15" t="str">
        <f>HYPERLINK("https://znanium.ru/catalog/product/1039251", "Ознакомиться")</f>
        <v>Ознакомиться</v>
      </c>
      <c r="W1128" s="8" t="s">
        <v>7157</v>
      </c>
      <c r="X1128" s="6"/>
      <c r="Y1128" s="6"/>
      <c r="Z1128" s="6"/>
      <c r="AA1128" s="6" t="s">
        <v>48</v>
      </c>
      <c r="AB1128" s="8"/>
    </row>
    <row r="1129" spans="1:28" s="4" customFormat="1" ht="51.95" customHeight="1" x14ac:dyDescent="0.2">
      <c r="A1129" s="5">
        <v>0</v>
      </c>
      <c r="B1129" s="6" t="s">
        <v>7178</v>
      </c>
      <c r="C1129" s="13">
        <v>1214.9000000000001</v>
      </c>
      <c r="D1129" s="8" t="s">
        <v>7179</v>
      </c>
      <c r="E1129" s="8" t="s">
        <v>7174</v>
      </c>
      <c r="F1129" s="8" t="s">
        <v>7180</v>
      </c>
      <c r="G1129" s="6" t="s">
        <v>38</v>
      </c>
      <c r="H1129" s="6" t="s">
        <v>39</v>
      </c>
      <c r="I1129" s="8" t="s">
        <v>133</v>
      </c>
      <c r="J1129" s="9">
        <v>1</v>
      </c>
      <c r="K1129" s="9">
        <v>271</v>
      </c>
      <c r="L1129" s="9">
        <v>2023</v>
      </c>
      <c r="M1129" s="8" t="s">
        <v>7181</v>
      </c>
      <c r="N1129" s="8" t="s">
        <v>55</v>
      </c>
      <c r="O1129" s="8" t="s">
        <v>68</v>
      </c>
      <c r="P1129" s="6" t="s">
        <v>44</v>
      </c>
      <c r="Q1129" s="8" t="s">
        <v>45</v>
      </c>
      <c r="R1129" s="10" t="s">
        <v>6399</v>
      </c>
      <c r="S1129" s="11" t="s">
        <v>1750</v>
      </c>
      <c r="T1129" s="6"/>
      <c r="U1129" s="15" t="str">
        <f>HYPERLINK("https://media.infra-m.ru/1903/1903567/cover/1903567.jpg", "Обложка")</f>
        <v>Обложка</v>
      </c>
      <c r="V1129" s="15" t="str">
        <f>HYPERLINK("https://znanium.ru/catalog/product/1210726", "Ознакомиться")</f>
        <v>Ознакомиться</v>
      </c>
      <c r="W1129" s="8" t="s">
        <v>92</v>
      </c>
      <c r="X1129" s="6"/>
      <c r="Y1129" s="6"/>
      <c r="Z1129" s="6"/>
      <c r="AA1129" s="6" t="s">
        <v>81</v>
      </c>
      <c r="AB1129" s="8"/>
    </row>
    <row r="1130" spans="1:28" s="4" customFormat="1" ht="51.95" customHeight="1" x14ac:dyDescent="0.2">
      <c r="A1130" s="5">
        <v>0</v>
      </c>
      <c r="B1130" s="6" t="s">
        <v>7182</v>
      </c>
      <c r="C1130" s="13">
        <v>1594</v>
      </c>
      <c r="D1130" s="8" t="s">
        <v>7183</v>
      </c>
      <c r="E1130" s="8" t="s">
        <v>7184</v>
      </c>
      <c r="F1130" s="8" t="s">
        <v>7185</v>
      </c>
      <c r="G1130" s="6" t="s">
        <v>66</v>
      </c>
      <c r="H1130" s="6" t="s">
        <v>309</v>
      </c>
      <c r="I1130" s="8" t="s">
        <v>133</v>
      </c>
      <c r="J1130" s="9">
        <v>1</v>
      </c>
      <c r="K1130" s="9">
        <v>335</v>
      </c>
      <c r="L1130" s="9">
        <v>2024</v>
      </c>
      <c r="M1130" s="8" t="s">
        <v>7186</v>
      </c>
      <c r="N1130" s="8" t="s">
        <v>55</v>
      </c>
      <c r="O1130" s="8" t="s">
        <v>68</v>
      </c>
      <c r="P1130" s="6" t="s">
        <v>44</v>
      </c>
      <c r="Q1130" s="8" t="s">
        <v>45</v>
      </c>
      <c r="R1130" s="10" t="s">
        <v>1142</v>
      </c>
      <c r="S1130" s="11" t="s">
        <v>7187</v>
      </c>
      <c r="T1130" s="6"/>
      <c r="U1130" s="15" t="str">
        <f>HYPERLINK("https://media.infra-m.ru/2116/2116745/cover/2116745.jpg", "Обложка")</f>
        <v>Обложка</v>
      </c>
      <c r="V1130" s="15" t="str">
        <f>HYPERLINK("https://znanium.ru/catalog/product/2109603", "Ознакомиться")</f>
        <v>Ознакомиться</v>
      </c>
      <c r="W1130" s="8" t="s">
        <v>272</v>
      </c>
      <c r="X1130" s="6"/>
      <c r="Y1130" s="6"/>
      <c r="Z1130" s="6"/>
      <c r="AA1130" s="6" t="s">
        <v>1258</v>
      </c>
      <c r="AB1130" s="8"/>
    </row>
    <row r="1131" spans="1:28" s="4" customFormat="1" ht="42" customHeight="1" x14ac:dyDescent="0.2">
      <c r="A1131" s="5">
        <v>0</v>
      </c>
      <c r="B1131" s="6" t="s">
        <v>7188</v>
      </c>
      <c r="C1131" s="7">
        <v>820</v>
      </c>
      <c r="D1131" s="8" t="s">
        <v>7189</v>
      </c>
      <c r="E1131" s="8" t="s">
        <v>7190</v>
      </c>
      <c r="F1131" s="8" t="s">
        <v>7191</v>
      </c>
      <c r="G1131" s="6" t="s">
        <v>66</v>
      </c>
      <c r="H1131" s="6" t="s">
        <v>39</v>
      </c>
      <c r="I1131" s="8" t="s">
        <v>53</v>
      </c>
      <c r="J1131" s="9">
        <v>1</v>
      </c>
      <c r="K1131" s="9">
        <v>164</v>
      </c>
      <c r="L1131" s="9">
        <v>2019</v>
      </c>
      <c r="M1131" s="8" t="s">
        <v>7192</v>
      </c>
      <c r="N1131" s="8" t="s">
        <v>42</v>
      </c>
      <c r="O1131" s="8" t="s">
        <v>88</v>
      </c>
      <c r="P1131" s="6" t="s">
        <v>57</v>
      </c>
      <c r="Q1131" s="8" t="s">
        <v>58</v>
      </c>
      <c r="R1131" s="10" t="s">
        <v>7193</v>
      </c>
      <c r="S1131" s="11"/>
      <c r="T1131" s="6"/>
      <c r="U1131" s="15" t="str">
        <f>HYPERLINK("https://media.infra-m.ru/0961/0961427/cover/961427.jpg", "Обложка")</f>
        <v>Обложка</v>
      </c>
      <c r="V1131" s="15" t="str">
        <f>HYPERLINK("https://znanium.ru/catalog/product/961427", "Ознакомиться")</f>
        <v>Ознакомиться</v>
      </c>
      <c r="W1131" s="8" t="s">
        <v>5444</v>
      </c>
      <c r="X1131" s="6"/>
      <c r="Y1131" s="6"/>
      <c r="Z1131" s="6"/>
      <c r="AA1131" s="6" t="s">
        <v>113</v>
      </c>
      <c r="AB1131" s="8"/>
    </row>
    <row r="1132" spans="1:28" s="4" customFormat="1" ht="51.95" customHeight="1" x14ac:dyDescent="0.2">
      <c r="A1132" s="5">
        <v>0</v>
      </c>
      <c r="B1132" s="6" t="s">
        <v>7194</v>
      </c>
      <c r="C1132" s="7">
        <v>504.9</v>
      </c>
      <c r="D1132" s="8" t="s">
        <v>7195</v>
      </c>
      <c r="E1132" s="8" t="s">
        <v>7196</v>
      </c>
      <c r="F1132" s="8" t="s">
        <v>4548</v>
      </c>
      <c r="G1132" s="6" t="s">
        <v>77</v>
      </c>
      <c r="H1132" s="6" t="s">
        <v>143</v>
      </c>
      <c r="I1132" s="8" t="s">
        <v>133</v>
      </c>
      <c r="J1132" s="9">
        <v>1</v>
      </c>
      <c r="K1132" s="9">
        <v>112</v>
      </c>
      <c r="L1132" s="9">
        <v>2023</v>
      </c>
      <c r="M1132" s="8" t="s">
        <v>7197</v>
      </c>
      <c r="N1132" s="8" t="s">
        <v>42</v>
      </c>
      <c r="O1132" s="8" t="s">
        <v>88</v>
      </c>
      <c r="P1132" s="6" t="s">
        <v>44</v>
      </c>
      <c r="Q1132" s="8" t="s">
        <v>45</v>
      </c>
      <c r="R1132" s="10" t="s">
        <v>1142</v>
      </c>
      <c r="S1132" s="11" t="s">
        <v>7198</v>
      </c>
      <c r="T1132" s="6"/>
      <c r="U1132" s="15" t="str">
        <f>HYPERLINK("https://media.infra-m.ru/1094/1094969/cover/1094969.jpg", "Обложка")</f>
        <v>Обложка</v>
      </c>
      <c r="V1132" s="15" t="str">
        <f>HYPERLINK("https://znanium.ru/catalog/product/926706", "Ознакомиться")</f>
        <v>Ознакомиться</v>
      </c>
      <c r="W1132" s="8" t="s">
        <v>3969</v>
      </c>
      <c r="X1132" s="6"/>
      <c r="Y1132" s="6"/>
      <c r="Z1132" s="6"/>
      <c r="AA1132" s="6" t="s">
        <v>123</v>
      </c>
      <c r="AB1132" s="8"/>
    </row>
    <row r="1133" spans="1:28" s="4" customFormat="1" ht="51.95" customHeight="1" x14ac:dyDescent="0.2">
      <c r="A1133" s="5">
        <v>0</v>
      </c>
      <c r="B1133" s="6" t="s">
        <v>7199</v>
      </c>
      <c r="C1133" s="13">
        <v>1530</v>
      </c>
      <c r="D1133" s="8" t="s">
        <v>7200</v>
      </c>
      <c r="E1133" s="8" t="s">
        <v>7201</v>
      </c>
      <c r="F1133" s="8" t="s">
        <v>7202</v>
      </c>
      <c r="G1133" s="6" t="s">
        <v>66</v>
      </c>
      <c r="H1133" s="6" t="s">
        <v>39</v>
      </c>
      <c r="I1133" s="8" t="s">
        <v>1084</v>
      </c>
      <c r="J1133" s="9">
        <v>1</v>
      </c>
      <c r="K1133" s="9">
        <v>286</v>
      </c>
      <c r="L1133" s="9">
        <v>2024</v>
      </c>
      <c r="M1133" s="8" t="s">
        <v>7203</v>
      </c>
      <c r="N1133" s="8" t="s">
        <v>42</v>
      </c>
      <c r="O1133" s="8" t="s">
        <v>215</v>
      </c>
      <c r="P1133" s="6" t="s">
        <v>44</v>
      </c>
      <c r="Q1133" s="8" t="s">
        <v>90</v>
      </c>
      <c r="R1133" s="10" t="s">
        <v>7204</v>
      </c>
      <c r="S1133" s="11"/>
      <c r="T1133" s="6"/>
      <c r="U1133" s="15" t="str">
        <f>HYPERLINK("https://media.infra-m.ru/1959/1959273/cover/1959273.jpg", "Обложка")</f>
        <v>Обложка</v>
      </c>
      <c r="V1133" s="15" t="str">
        <f>HYPERLINK("https://znanium.ru/catalog/product/1959273", "Ознакомиться")</f>
        <v>Ознакомиться</v>
      </c>
      <c r="W1133" s="8" t="s">
        <v>92</v>
      </c>
      <c r="X1133" s="6" t="s">
        <v>364</v>
      </c>
      <c r="Y1133" s="6"/>
      <c r="Z1133" s="6"/>
      <c r="AA1133" s="6" t="s">
        <v>72</v>
      </c>
      <c r="AB1133" s="8"/>
    </row>
    <row r="1134" spans="1:28" s="4" customFormat="1" ht="42" customHeight="1" x14ac:dyDescent="0.2">
      <c r="A1134" s="5">
        <v>0</v>
      </c>
      <c r="B1134" s="6" t="s">
        <v>7205</v>
      </c>
      <c r="C1134" s="7">
        <v>854</v>
      </c>
      <c r="D1134" s="8" t="s">
        <v>7206</v>
      </c>
      <c r="E1134" s="8" t="s">
        <v>7207</v>
      </c>
      <c r="F1134" s="8" t="s">
        <v>7208</v>
      </c>
      <c r="G1134" s="6" t="s">
        <v>66</v>
      </c>
      <c r="H1134" s="6" t="s">
        <v>39</v>
      </c>
      <c r="I1134" s="8" t="s">
        <v>740</v>
      </c>
      <c r="J1134" s="9">
        <v>1</v>
      </c>
      <c r="K1134" s="9">
        <v>181</v>
      </c>
      <c r="L1134" s="9">
        <v>2024</v>
      </c>
      <c r="M1134" s="8" t="s">
        <v>7209</v>
      </c>
      <c r="N1134" s="8" t="s">
        <v>55</v>
      </c>
      <c r="O1134" s="8" t="s">
        <v>68</v>
      </c>
      <c r="P1134" s="6" t="s">
        <v>57</v>
      </c>
      <c r="Q1134" s="8" t="s">
        <v>58</v>
      </c>
      <c r="R1134" s="10"/>
      <c r="S1134" s="11"/>
      <c r="T1134" s="6"/>
      <c r="U1134" s="15" t="str">
        <f>HYPERLINK("https://media.infra-m.ru/2136/2136030/cover/2136030.jpg", "Обложка")</f>
        <v>Обложка</v>
      </c>
      <c r="V1134" s="12"/>
      <c r="W1134" s="8" t="s">
        <v>728</v>
      </c>
      <c r="X1134" s="6"/>
      <c r="Y1134" s="6"/>
      <c r="Z1134" s="6"/>
      <c r="AA1134" s="6" t="s">
        <v>48</v>
      </c>
      <c r="AB1134" s="8"/>
    </row>
    <row r="1135" spans="1:28" s="4" customFormat="1" ht="42" customHeight="1" x14ac:dyDescent="0.2">
      <c r="A1135" s="5">
        <v>0</v>
      </c>
      <c r="B1135" s="6" t="s">
        <v>7210</v>
      </c>
      <c r="C1135" s="13">
        <v>2244</v>
      </c>
      <c r="D1135" s="8" t="s">
        <v>7211</v>
      </c>
      <c r="E1135" s="8" t="s">
        <v>7212</v>
      </c>
      <c r="F1135" s="8" t="s">
        <v>7213</v>
      </c>
      <c r="G1135" s="6" t="s">
        <v>66</v>
      </c>
      <c r="H1135" s="6" t="s">
        <v>39</v>
      </c>
      <c r="I1135" s="8" t="s">
        <v>118</v>
      </c>
      <c r="J1135" s="9">
        <v>1</v>
      </c>
      <c r="K1135" s="9">
        <v>480</v>
      </c>
      <c r="L1135" s="9">
        <v>2025</v>
      </c>
      <c r="M1135" s="8" t="s">
        <v>7214</v>
      </c>
      <c r="N1135" s="8" t="s">
        <v>42</v>
      </c>
      <c r="O1135" s="8" t="s">
        <v>88</v>
      </c>
      <c r="P1135" s="6" t="s">
        <v>110</v>
      </c>
      <c r="Q1135" s="8" t="s">
        <v>45</v>
      </c>
      <c r="R1135" s="10" t="s">
        <v>7215</v>
      </c>
      <c r="S1135" s="11"/>
      <c r="T1135" s="6" t="s">
        <v>906</v>
      </c>
      <c r="U1135" s="15" t="str">
        <f>HYPERLINK("https://media.infra-m.ru/2169/2169232/cover/2169232.jpg", "Обложка")</f>
        <v>Обложка</v>
      </c>
      <c r="V1135" s="15" t="str">
        <f>HYPERLINK("https://znanium.ru/catalog/product/1082747", "Ознакомиться")</f>
        <v>Ознакомиться</v>
      </c>
      <c r="W1135" s="8" t="s">
        <v>420</v>
      </c>
      <c r="X1135" s="6"/>
      <c r="Y1135" s="6"/>
      <c r="Z1135" s="6"/>
      <c r="AA1135" s="6" t="s">
        <v>989</v>
      </c>
      <c r="AB1135" s="8"/>
    </row>
    <row r="1136" spans="1:28" s="4" customFormat="1" ht="51.95" customHeight="1" x14ac:dyDescent="0.2">
      <c r="A1136" s="5">
        <v>0</v>
      </c>
      <c r="B1136" s="6" t="s">
        <v>7216</v>
      </c>
      <c r="C1136" s="13">
        <v>1224</v>
      </c>
      <c r="D1136" s="8" t="s">
        <v>7217</v>
      </c>
      <c r="E1136" s="8" t="s">
        <v>7218</v>
      </c>
      <c r="F1136" s="8" t="s">
        <v>7219</v>
      </c>
      <c r="G1136" s="6" t="s">
        <v>66</v>
      </c>
      <c r="H1136" s="6" t="s">
        <v>143</v>
      </c>
      <c r="I1136" s="8" t="s">
        <v>118</v>
      </c>
      <c r="J1136" s="9">
        <v>1</v>
      </c>
      <c r="K1136" s="9">
        <v>272</v>
      </c>
      <c r="L1136" s="9">
        <v>2023</v>
      </c>
      <c r="M1136" s="8" t="s">
        <v>7220</v>
      </c>
      <c r="N1136" s="8" t="s">
        <v>42</v>
      </c>
      <c r="O1136" s="8" t="s">
        <v>215</v>
      </c>
      <c r="P1136" s="6" t="s">
        <v>44</v>
      </c>
      <c r="Q1136" s="8" t="s">
        <v>45</v>
      </c>
      <c r="R1136" s="10" t="s">
        <v>3922</v>
      </c>
      <c r="S1136" s="11" t="s">
        <v>7221</v>
      </c>
      <c r="T1136" s="6"/>
      <c r="U1136" s="15" t="str">
        <f>HYPERLINK("https://media.infra-m.ru/2029/2029836/cover/2029836.jpg", "Обложка")</f>
        <v>Обложка</v>
      </c>
      <c r="V1136" s="12"/>
      <c r="W1136" s="8" t="s">
        <v>147</v>
      </c>
      <c r="X1136" s="6"/>
      <c r="Y1136" s="6"/>
      <c r="Z1136" s="6"/>
      <c r="AA1136" s="6" t="s">
        <v>93</v>
      </c>
      <c r="AB1136" s="8"/>
    </row>
    <row r="1137" spans="1:28" s="4" customFormat="1" ht="51.95" customHeight="1" x14ac:dyDescent="0.2">
      <c r="A1137" s="5">
        <v>0</v>
      </c>
      <c r="B1137" s="6" t="s">
        <v>7222</v>
      </c>
      <c r="C1137" s="7">
        <v>730</v>
      </c>
      <c r="D1137" s="8" t="s">
        <v>7223</v>
      </c>
      <c r="E1137" s="8" t="s">
        <v>7224</v>
      </c>
      <c r="F1137" s="8" t="s">
        <v>7225</v>
      </c>
      <c r="G1137" s="6" t="s">
        <v>38</v>
      </c>
      <c r="H1137" s="6" t="s">
        <v>39</v>
      </c>
      <c r="I1137" s="8" t="s">
        <v>133</v>
      </c>
      <c r="J1137" s="9">
        <v>1</v>
      </c>
      <c r="K1137" s="9">
        <v>191</v>
      </c>
      <c r="L1137" s="9">
        <v>2022</v>
      </c>
      <c r="M1137" s="8" t="s">
        <v>7226</v>
      </c>
      <c r="N1137" s="8" t="s">
        <v>42</v>
      </c>
      <c r="O1137" s="8" t="s">
        <v>205</v>
      </c>
      <c r="P1137" s="6" t="s">
        <v>44</v>
      </c>
      <c r="Q1137" s="8" t="s">
        <v>45</v>
      </c>
      <c r="R1137" s="10" t="s">
        <v>7227</v>
      </c>
      <c r="S1137" s="11" t="s">
        <v>7228</v>
      </c>
      <c r="T1137" s="6"/>
      <c r="U1137" s="15" t="str">
        <f>HYPERLINK("https://media.infra-m.ru/1862/1862063/cover/1862063.jpg", "Обложка")</f>
        <v>Обложка</v>
      </c>
      <c r="V1137" s="15" t="str">
        <f>HYPERLINK("https://znanium.ru/catalog/product/1862063", "Ознакомиться")</f>
        <v>Ознакомиться</v>
      </c>
      <c r="W1137" s="8" t="s">
        <v>255</v>
      </c>
      <c r="X1137" s="6"/>
      <c r="Y1137" s="6"/>
      <c r="Z1137" s="6" t="s">
        <v>1280</v>
      </c>
      <c r="AA1137" s="6" t="s">
        <v>209</v>
      </c>
      <c r="AB1137" s="8"/>
    </row>
    <row r="1138" spans="1:28" s="4" customFormat="1" ht="51.95" customHeight="1" x14ac:dyDescent="0.2">
      <c r="A1138" s="5">
        <v>0</v>
      </c>
      <c r="B1138" s="6" t="s">
        <v>7229</v>
      </c>
      <c r="C1138" s="7">
        <v>884</v>
      </c>
      <c r="D1138" s="8" t="s">
        <v>7230</v>
      </c>
      <c r="E1138" s="8" t="s">
        <v>7224</v>
      </c>
      <c r="F1138" s="8" t="s">
        <v>7225</v>
      </c>
      <c r="G1138" s="6" t="s">
        <v>38</v>
      </c>
      <c r="H1138" s="6" t="s">
        <v>143</v>
      </c>
      <c r="I1138" s="8" t="s">
        <v>98</v>
      </c>
      <c r="J1138" s="9">
        <v>1</v>
      </c>
      <c r="K1138" s="9">
        <v>192</v>
      </c>
      <c r="L1138" s="9">
        <v>2024</v>
      </c>
      <c r="M1138" s="8" t="s">
        <v>7231</v>
      </c>
      <c r="N1138" s="8" t="s">
        <v>42</v>
      </c>
      <c r="O1138" s="8" t="s">
        <v>205</v>
      </c>
      <c r="P1138" s="6" t="s">
        <v>44</v>
      </c>
      <c r="Q1138" s="8" t="s">
        <v>100</v>
      </c>
      <c r="R1138" s="10" t="s">
        <v>7232</v>
      </c>
      <c r="S1138" s="11" t="s">
        <v>7233</v>
      </c>
      <c r="T1138" s="6"/>
      <c r="U1138" s="15" t="str">
        <f>HYPERLINK("https://media.infra-m.ru/2079/2079243/cover/2079243.jpg", "Обложка")</f>
        <v>Обложка</v>
      </c>
      <c r="V1138" s="15" t="str">
        <f>HYPERLINK("https://znanium.ru/catalog/product/1226469", "Ознакомиться")</f>
        <v>Ознакомиться</v>
      </c>
      <c r="W1138" s="8" t="s">
        <v>255</v>
      </c>
      <c r="X1138" s="6"/>
      <c r="Y1138" s="6"/>
      <c r="Z1138" s="6"/>
      <c r="AA1138" s="6" t="s">
        <v>104</v>
      </c>
      <c r="AB1138" s="8"/>
    </row>
    <row r="1139" spans="1:28" s="4" customFormat="1" ht="42" customHeight="1" x14ac:dyDescent="0.2">
      <c r="A1139" s="5">
        <v>0</v>
      </c>
      <c r="B1139" s="6" t="s">
        <v>7234</v>
      </c>
      <c r="C1139" s="13">
        <v>1494</v>
      </c>
      <c r="D1139" s="8" t="s">
        <v>7235</v>
      </c>
      <c r="E1139" s="8" t="s">
        <v>7236</v>
      </c>
      <c r="F1139" s="8" t="s">
        <v>3908</v>
      </c>
      <c r="G1139" s="6" t="s">
        <v>66</v>
      </c>
      <c r="H1139" s="6" t="s">
        <v>108</v>
      </c>
      <c r="I1139" s="8"/>
      <c r="J1139" s="9">
        <v>1</v>
      </c>
      <c r="K1139" s="9">
        <v>328</v>
      </c>
      <c r="L1139" s="9">
        <v>2023</v>
      </c>
      <c r="M1139" s="8" t="s">
        <v>7237</v>
      </c>
      <c r="N1139" s="8" t="s">
        <v>42</v>
      </c>
      <c r="O1139" s="8" t="s">
        <v>88</v>
      </c>
      <c r="P1139" s="6" t="s">
        <v>44</v>
      </c>
      <c r="Q1139" s="8" t="s">
        <v>45</v>
      </c>
      <c r="R1139" s="10" t="s">
        <v>7238</v>
      </c>
      <c r="S1139" s="11"/>
      <c r="T1139" s="6"/>
      <c r="U1139" s="15" t="str">
        <f>HYPERLINK("https://media.infra-m.ru/1911/1911794/cover/1911794.jpg", "Обложка")</f>
        <v>Обложка</v>
      </c>
      <c r="V1139" s="15" t="str">
        <f>HYPERLINK("https://znanium.ru/catalog/product/1002345", "Ознакомиться")</f>
        <v>Ознакомиться</v>
      </c>
      <c r="W1139" s="8" t="s">
        <v>3078</v>
      </c>
      <c r="X1139" s="6"/>
      <c r="Y1139" s="6"/>
      <c r="Z1139" s="6"/>
      <c r="AA1139" s="6" t="s">
        <v>81</v>
      </c>
      <c r="AB1139" s="8"/>
    </row>
    <row r="1140" spans="1:28" s="4" customFormat="1" ht="51.95" customHeight="1" x14ac:dyDescent="0.2">
      <c r="A1140" s="5">
        <v>0</v>
      </c>
      <c r="B1140" s="6" t="s">
        <v>7239</v>
      </c>
      <c r="C1140" s="7">
        <v>900</v>
      </c>
      <c r="D1140" s="8" t="s">
        <v>7240</v>
      </c>
      <c r="E1140" s="8" t="s">
        <v>7241</v>
      </c>
      <c r="F1140" s="8" t="s">
        <v>7242</v>
      </c>
      <c r="G1140" s="6" t="s">
        <v>66</v>
      </c>
      <c r="H1140" s="6" t="s">
        <v>39</v>
      </c>
      <c r="I1140" s="8" t="s">
        <v>946</v>
      </c>
      <c r="J1140" s="9">
        <v>1</v>
      </c>
      <c r="K1140" s="9">
        <v>182</v>
      </c>
      <c r="L1140" s="9">
        <v>2023</v>
      </c>
      <c r="M1140" s="8" t="s">
        <v>7243</v>
      </c>
      <c r="N1140" s="8" t="s">
        <v>42</v>
      </c>
      <c r="O1140" s="8" t="s">
        <v>88</v>
      </c>
      <c r="P1140" s="6" t="s">
        <v>44</v>
      </c>
      <c r="Q1140" s="8" t="s">
        <v>45</v>
      </c>
      <c r="R1140" s="10" t="s">
        <v>7244</v>
      </c>
      <c r="S1140" s="11" t="s">
        <v>7245</v>
      </c>
      <c r="T1140" s="6"/>
      <c r="U1140" s="15" t="str">
        <f>HYPERLINK("https://media.infra-m.ru/1910/1910856/cover/1910856.jpg", "Обложка")</f>
        <v>Обложка</v>
      </c>
      <c r="V1140" s="12"/>
      <c r="W1140" s="8"/>
      <c r="X1140" s="6"/>
      <c r="Y1140" s="6"/>
      <c r="Z1140" s="6"/>
      <c r="AA1140" s="6" t="s">
        <v>669</v>
      </c>
      <c r="AB1140" s="8"/>
    </row>
    <row r="1141" spans="1:28" s="4" customFormat="1" ht="51.95" customHeight="1" x14ac:dyDescent="0.2">
      <c r="A1141" s="5">
        <v>0</v>
      </c>
      <c r="B1141" s="6" t="s">
        <v>7246</v>
      </c>
      <c r="C1141" s="13">
        <v>1590</v>
      </c>
      <c r="D1141" s="8" t="s">
        <v>7247</v>
      </c>
      <c r="E1141" s="8" t="s">
        <v>7248</v>
      </c>
      <c r="F1141" s="8" t="s">
        <v>6256</v>
      </c>
      <c r="G1141" s="6" t="s">
        <v>38</v>
      </c>
      <c r="H1141" s="6" t="s">
        <v>284</v>
      </c>
      <c r="I1141" s="8" t="s">
        <v>98</v>
      </c>
      <c r="J1141" s="9">
        <v>1</v>
      </c>
      <c r="K1141" s="9">
        <v>317</v>
      </c>
      <c r="L1141" s="9">
        <v>2025</v>
      </c>
      <c r="M1141" s="8" t="s">
        <v>7249</v>
      </c>
      <c r="N1141" s="8" t="s">
        <v>42</v>
      </c>
      <c r="O1141" s="8" t="s">
        <v>88</v>
      </c>
      <c r="P1141" s="6" t="s">
        <v>110</v>
      </c>
      <c r="Q1141" s="8" t="s">
        <v>100</v>
      </c>
      <c r="R1141" s="10" t="s">
        <v>7250</v>
      </c>
      <c r="S1141" s="11" t="s">
        <v>7251</v>
      </c>
      <c r="T1141" s="6"/>
      <c r="U1141" s="15" t="str">
        <f>HYPERLINK("https://media.infra-m.ru/2161/2161944/cover/2161944.jpg", "Обложка")</f>
        <v>Обложка</v>
      </c>
      <c r="V1141" s="15" t="str">
        <f>HYPERLINK("https://znanium.ru/catalog/product/2161944", "Ознакомиться")</f>
        <v>Ознакомиться</v>
      </c>
      <c r="W1141" s="8" t="s">
        <v>6260</v>
      </c>
      <c r="X1141" s="6"/>
      <c r="Y1141" s="6"/>
      <c r="Z1141" s="6"/>
      <c r="AA1141" s="6" t="s">
        <v>5609</v>
      </c>
      <c r="AB1141" s="8"/>
    </row>
    <row r="1142" spans="1:28" s="4" customFormat="1" ht="51.95" customHeight="1" x14ac:dyDescent="0.2">
      <c r="A1142" s="5">
        <v>0</v>
      </c>
      <c r="B1142" s="6" t="s">
        <v>7252</v>
      </c>
      <c r="C1142" s="7">
        <v>927</v>
      </c>
      <c r="D1142" s="8" t="s">
        <v>7253</v>
      </c>
      <c r="E1142" s="8" t="s">
        <v>7254</v>
      </c>
      <c r="F1142" s="8" t="s">
        <v>7255</v>
      </c>
      <c r="G1142" s="6" t="s">
        <v>77</v>
      </c>
      <c r="H1142" s="6" t="s">
        <v>143</v>
      </c>
      <c r="I1142" s="8" t="s">
        <v>133</v>
      </c>
      <c r="J1142" s="9">
        <v>1</v>
      </c>
      <c r="K1142" s="9">
        <v>164</v>
      </c>
      <c r="L1142" s="9">
        <v>2023</v>
      </c>
      <c r="M1142" s="8" t="s">
        <v>7256</v>
      </c>
      <c r="N1142" s="8" t="s">
        <v>42</v>
      </c>
      <c r="O1142" s="8" t="s">
        <v>88</v>
      </c>
      <c r="P1142" s="6" t="s">
        <v>44</v>
      </c>
      <c r="Q1142" s="8" t="s">
        <v>45</v>
      </c>
      <c r="R1142" s="10" t="s">
        <v>7257</v>
      </c>
      <c r="S1142" s="11" t="s">
        <v>7258</v>
      </c>
      <c r="T1142" s="6"/>
      <c r="U1142" s="15" t="str">
        <f>HYPERLINK("https://media.infra-m.ru/2058/2058786/cover/2058786.jpg", "Обложка")</f>
        <v>Обложка</v>
      </c>
      <c r="V1142" s="15" t="str">
        <f>HYPERLINK("https://znanium.ru/catalog/product/1839651", "Ознакомиться")</f>
        <v>Ознакомиться</v>
      </c>
      <c r="W1142" s="8" t="s">
        <v>312</v>
      </c>
      <c r="X1142" s="6"/>
      <c r="Y1142" s="6"/>
      <c r="Z1142" s="6"/>
      <c r="AA1142" s="6" t="s">
        <v>123</v>
      </c>
      <c r="AB1142" s="8"/>
    </row>
    <row r="1143" spans="1:28" s="4" customFormat="1" ht="42" customHeight="1" x14ac:dyDescent="0.2">
      <c r="A1143" s="5">
        <v>0</v>
      </c>
      <c r="B1143" s="6" t="s">
        <v>7259</v>
      </c>
      <c r="C1143" s="7">
        <v>810</v>
      </c>
      <c r="D1143" s="8" t="s">
        <v>7260</v>
      </c>
      <c r="E1143" s="8" t="s">
        <v>7261</v>
      </c>
      <c r="F1143" s="8" t="s">
        <v>7262</v>
      </c>
      <c r="G1143" s="6" t="s">
        <v>77</v>
      </c>
      <c r="H1143" s="6" t="s">
        <v>39</v>
      </c>
      <c r="I1143" s="8" t="s">
        <v>53</v>
      </c>
      <c r="J1143" s="9">
        <v>1</v>
      </c>
      <c r="K1143" s="9">
        <v>163</v>
      </c>
      <c r="L1143" s="9">
        <v>2024</v>
      </c>
      <c r="M1143" s="8" t="s">
        <v>7263</v>
      </c>
      <c r="N1143" s="8" t="s">
        <v>42</v>
      </c>
      <c r="O1143" s="8" t="s">
        <v>88</v>
      </c>
      <c r="P1143" s="6" t="s">
        <v>57</v>
      </c>
      <c r="Q1143" s="8" t="s">
        <v>58</v>
      </c>
      <c r="R1143" s="10" t="s">
        <v>7264</v>
      </c>
      <c r="S1143" s="11"/>
      <c r="T1143" s="6"/>
      <c r="U1143" s="15" t="str">
        <f>HYPERLINK("https://media.infra-m.ru/2127/2127836/cover/2127836.jpg", "Обложка")</f>
        <v>Обложка</v>
      </c>
      <c r="V1143" s="15" t="str">
        <f>HYPERLINK("https://znanium.ru/catalog/product/2127836", "Ознакомиться")</f>
        <v>Ознакомиться</v>
      </c>
      <c r="W1143" s="8" t="s">
        <v>4316</v>
      </c>
      <c r="X1143" s="6"/>
      <c r="Y1143" s="6"/>
      <c r="Z1143" s="6"/>
      <c r="AA1143" s="6" t="s">
        <v>113</v>
      </c>
      <c r="AB1143" s="8"/>
    </row>
    <row r="1144" spans="1:28" s="4" customFormat="1" ht="51.95" customHeight="1" x14ac:dyDescent="0.2">
      <c r="A1144" s="5">
        <v>0</v>
      </c>
      <c r="B1144" s="6" t="s">
        <v>7265</v>
      </c>
      <c r="C1144" s="13">
        <v>1414.9</v>
      </c>
      <c r="D1144" s="8" t="s">
        <v>7266</v>
      </c>
      <c r="E1144" s="8" t="s">
        <v>7267</v>
      </c>
      <c r="F1144" s="8" t="s">
        <v>7268</v>
      </c>
      <c r="G1144" s="6" t="s">
        <v>38</v>
      </c>
      <c r="H1144" s="6" t="s">
        <v>39</v>
      </c>
      <c r="I1144" s="8" t="s">
        <v>133</v>
      </c>
      <c r="J1144" s="9">
        <v>1</v>
      </c>
      <c r="K1144" s="9">
        <v>314</v>
      </c>
      <c r="L1144" s="9">
        <v>2023</v>
      </c>
      <c r="M1144" s="8" t="s">
        <v>7269</v>
      </c>
      <c r="N1144" s="8" t="s">
        <v>42</v>
      </c>
      <c r="O1144" s="8" t="s">
        <v>205</v>
      </c>
      <c r="P1144" s="6" t="s">
        <v>110</v>
      </c>
      <c r="Q1144" s="8" t="s">
        <v>90</v>
      </c>
      <c r="R1144" s="10" t="s">
        <v>7270</v>
      </c>
      <c r="S1144" s="11" t="s">
        <v>7271</v>
      </c>
      <c r="T1144" s="6"/>
      <c r="U1144" s="15" t="str">
        <f>HYPERLINK("https://media.infra-m.ru/2032/2032581/cover/2032581.jpg", "Обложка")</f>
        <v>Обложка</v>
      </c>
      <c r="V1144" s="15" t="str">
        <f>HYPERLINK("https://znanium.ru/catalog/product/1862064", "Ознакомиться")</f>
        <v>Ознакомиться</v>
      </c>
      <c r="W1144" s="8" t="s">
        <v>907</v>
      </c>
      <c r="X1144" s="6"/>
      <c r="Y1144" s="6"/>
      <c r="Z1144" s="6"/>
      <c r="AA1144" s="6" t="s">
        <v>209</v>
      </c>
      <c r="AB1144" s="8"/>
    </row>
    <row r="1145" spans="1:28" s="4" customFormat="1" ht="51.95" customHeight="1" x14ac:dyDescent="0.2">
      <c r="A1145" s="5">
        <v>0</v>
      </c>
      <c r="B1145" s="6" t="s">
        <v>7272</v>
      </c>
      <c r="C1145" s="13">
        <v>2244</v>
      </c>
      <c r="D1145" s="8" t="s">
        <v>7273</v>
      </c>
      <c r="E1145" s="8" t="s">
        <v>7274</v>
      </c>
      <c r="F1145" s="8" t="s">
        <v>7275</v>
      </c>
      <c r="G1145" s="6" t="s">
        <v>38</v>
      </c>
      <c r="H1145" s="6" t="s">
        <v>39</v>
      </c>
      <c r="I1145" s="8" t="s">
        <v>133</v>
      </c>
      <c r="J1145" s="9">
        <v>1</v>
      </c>
      <c r="K1145" s="9">
        <v>448</v>
      </c>
      <c r="L1145" s="9">
        <v>2025</v>
      </c>
      <c r="M1145" s="8" t="s">
        <v>7276</v>
      </c>
      <c r="N1145" s="8" t="s">
        <v>42</v>
      </c>
      <c r="O1145" s="8" t="s">
        <v>215</v>
      </c>
      <c r="P1145" s="6" t="s">
        <v>44</v>
      </c>
      <c r="Q1145" s="8" t="s">
        <v>45</v>
      </c>
      <c r="R1145" s="10" t="s">
        <v>7277</v>
      </c>
      <c r="S1145" s="11"/>
      <c r="T1145" s="6"/>
      <c r="U1145" s="15" t="str">
        <f>HYPERLINK("https://media.infra-m.ru/2186/2186864/cover/2186864.jpg", "Обложка")</f>
        <v>Обложка</v>
      </c>
      <c r="V1145" s="15" t="str">
        <f>HYPERLINK("https://znanium.ru/catalog/product/1974377", "Ознакомиться")</f>
        <v>Ознакомиться</v>
      </c>
      <c r="W1145" s="8" t="s">
        <v>2943</v>
      </c>
      <c r="X1145" s="6"/>
      <c r="Y1145" s="6"/>
      <c r="Z1145" s="6"/>
      <c r="AA1145" s="6" t="s">
        <v>548</v>
      </c>
      <c r="AB1145" s="8"/>
    </row>
    <row r="1146" spans="1:28" s="4" customFormat="1" ht="51.95" customHeight="1" x14ac:dyDescent="0.2">
      <c r="A1146" s="5">
        <v>0</v>
      </c>
      <c r="B1146" s="6" t="s">
        <v>7278</v>
      </c>
      <c r="C1146" s="13">
        <v>1470</v>
      </c>
      <c r="D1146" s="8" t="s">
        <v>7279</v>
      </c>
      <c r="E1146" s="8" t="s">
        <v>7280</v>
      </c>
      <c r="F1146" s="8" t="s">
        <v>7281</v>
      </c>
      <c r="G1146" s="6" t="s">
        <v>38</v>
      </c>
      <c r="H1146" s="6" t="s">
        <v>815</v>
      </c>
      <c r="I1146" s="8" t="s">
        <v>118</v>
      </c>
      <c r="J1146" s="9">
        <v>1</v>
      </c>
      <c r="K1146" s="9">
        <v>318</v>
      </c>
      <c r="L1146" s="9">
        <v>2024</v>
      </c>
      <c r="M1146" s="8" t="s">
        <v>7282</v>
      </c>
      <c r="N1146" s="8" t="s">
        <v>55</v>
      </c>
      <c r="O1146" s="8" t="s">
        <v>68</v>
      </c>
      <c r="P1146" s="6" t="s">
        <v>44</v>
      </c>
      <c r="Q1146" s="8" t="s">
        <v>45</v>
      </c>
      <c r="R1146" s="10" t="s">
        <v>7283</v>
      </c>
      <c r="S1146" s="11" t="s">
        <v>7284</v>
      </c>
      <c r="T1146" s="6"/>
      <c r="U1146" s="15" t="str">
        <f>HYPERLINK("https://media.infra-m.ru/2125/2125871/cover/2125871.jpg", "Обложка")</f>
        <v>Обложка</v>
      </c>
      <c r="V1146" s="15" t="str">
        <f>HYPERLINK("https://znanium.ru/catalog/product/968714", "Ознакомиться")</f>
        <v>Ознакомиться</v>
      </c>
      <c r="W1146" s="8" t="s">
        <v>1515</v>
      </c>
      <c r="X1146" s="6"/>
      <c r="Y1146" s="6"/>
      <c r="Z1146" s="6"/>
      <c r="AA1146" s="6" t="s">
        <v>61</v>
      </c>
      <c r="AB1146" s="8"/>
    </row>
    <row r="1147" spans="1:28" s="4" customFormat="1" ht="51.95" customHeight="1" x14ac:dyDescent="0.2">
      <c r="A1147" s="5">
        <v>0</v>
      </c>
      <c r="B1147" s="6" t="s">
        <v>7285</v>
      </c>
      <c r="C1147" s="7">
        <v>607</v>
      </c>
      <c r="D1147" s="8" t="s">
        <v>7286</v>
      </c>
      <c r="E1147" s="8" t="s">
        <v>7287</v>
      </c>
      <c r="F1147" s="8" t="s">
        <v>7288</v>
      </c>
      <c r="G1147" s="6" t="s">
        <v>77</v>
      </c>
      <c r="H1147" s="6" t="s">
        <v>309</v>
      </c>
      <c r="I1147" s="8" t="s">
        <v>7289</v>
      </c>
      <c r="J1147" s="9">
        <v>1</v>
      </c>
      <c r="K1147" s="9">
        <v>186</v>
      </c>
      <c r="L1147" s="9">
        <v>2025</v>
      </c>
      <c r="M1147" s="8" t="s">
        <v>7290</v>
      </c>
      <c r="N1147" s="8" t="s">
        <v>55</v>
      </c>
      <c r="O1147" s="8" t="s">
        <v>68</v>
      </c>
      <c r="P1147" s="6" t="s">
        <v>44</v>
      </c>
      <c r="Q1147" s="8" t="s">
        <v>45</v>
      </c>
      <c r="R1147" s="10" t="s">
        <v>7291</v>
      </c>
      <c r="S1147" s="11"/>
      <c r="T1147" s="6"/>
      <c r="U1147" s="15" t="str">
        <f>HYPERLINK("https://media.infra-m.ru/2184/2184908/cover/2184908.jpg", "Обложка")</f>
        <v>Обложка</v>
      </c>
      <c r="V1147" s="15" t="str">
        <f>HYPERLINK("https://znanium.ru/catalog/product/2000026", "Ознакомиться")</f>
        <v>Ознакомиться</v>
      </c>
      <c r="W1147" s="8" t="s">
        <v>496</v>
      </c>
      <c r="X1147" s="6"/>
      <c r="Y1147" s="6"/>
      <c r="Z1147" s="6"/>
      <c r="AA1147" s="6" t="s">
        <v>1424</v>
      </c>
      <c r="AB1147" s="8"/>
    </row>
    <row r="1148" spans="1:28" s="4" customFormat="1" ht="51.95" customHeight="1" x14ac:dyDescent="0.2">
      <c r="A1148" s="5">
        <v>0</v>
      </c>
      <c r="B1148" s="6" t="s">
        <v>7292</v>
      </c>
      <c r="C1148" s="13">
        <v>2064</v>
      </c>
      <c r="D1148" s="8" t="s">
        <v>7293</v>
      </c>
      <c r="E1148" s="8" t="s">
        <v>7294</v>
      </c>
      <c r="F1148" s="8" t="s">
        <v>359</v>
      </c>
      <c r="G1148" s="6" t="s">
        <v>66</v>
      </c>
      <c r="H1148" s="6" t="s">
        <v>39</v>
      </c>
      <c r="I1148" s="8" t="s">
        <v>360</v>
      </c>
      <c r="J1148" s="9">
        <v>1</v>
      </c>
      <c r="K1148" s="9">
        <v>412</v>
      </c>
      <c r="L1148" s="9">
        <v>2025</v>
      </c>
      <c r="M1148" s="8" t="s">
        <v>7295</v>
      </c>
      <c r="N1148" s="8" t="s">
        <v>55</v>
      </c>
      <c r="O1148" s="8" t="s">
        <v>68</v>
      </c>
      <c r="P1148" s="6" t="s">
        <v>110</v>
      </c>
      <c r="Q1148" s="8" t="s">
        <v>45</v>
      </c>
      <c r="R1148" s="10" t="s">
        <v>7296</v>
      </c>
      <c r="S1148" s="11"/>
      <c r="T1148" s="6" t="s">
        <v>906</v>
      </c>
      <c r="U1148" s="15" t="str">
        <f>HYPERLINK("https://media.infra-m.ru/2188/2188264/cover/2188264.jpg", "Обложка")</f>
        <v>Обложка</v>
      </c>
      <c r="V1148" s="15" t="str">
        <f>HYPERLINK("https://znanium.ru/catalog/product/2141610", "Ознакомиться")</f>
        <v>Ознакомиться</v>
      </c>
      <c r="W1148" s="8" t="s">
        <v>363</v>
      </c>
      <c r="X1148" s="6"/>
      <c r="Y1148" s="6"/>
      <c r="Z1148" s="6"/>
      <c r="AA1148" s="6" t="s">
        <v>669</v>
      </c>
      <c r="AB1148" s="8"/>
    </row>
    <row r="1149" spans="1:28" s="4" customFormat="1" ht="51.95" customHeight="1" x14ac:dyDescent="0.2">
      <c r="A1149" s="5">
        <v>0</v>
      </c>
      <c r="B1149" s="6" t="s">
        <v>7297</v>
      </c>
      <c r="C1149" s="13">
        <v>1130</v>
      </c>
      <c r="D1149" s="8" t="s">
        <v>7298</v>
      </c>
      <c r="E1149" s="8" t="s">
        <v>7287</v>
      </c>
      <c r="F1149" s="8" t="s">
        <v>7299</v>
      </c>
      <c r="G1149" s="6" t="s">
        <v>38</v>
      </c>
      <c r="H1149" s="6" t="s">
        <v>39</v>
      </c>
      <c r="I1149" s="8" t="s">
        <v>133</v>
      </c>
      <c r="J1149" s="9">
        <v>1</v>
      </c>
      <c r="K1149" s="9">
        <v>250</v>
      </c>
      <c r="L1149" s="9">
        <v>2023</v>
      </c>
      <c r="M1149" s="8" t="s">
        <v>7300</v>
      </c>
      <c r="N1149" s="8" t="s">
        <v>55</v>
      </c>
      <c r="O1149" s="8" t="s">
        <v>68</v>
      </c>
      <c r="P1149" s="6" t="s">
        <v>110</v>
      </c>
      <c r="Q1149" s="8" t="s">
        <v>45</v>
      </c>
      <c r="R1149" s="10" t="s">
        <v>7301</v>
      </c>
      <c r="S1149" s="11" t="s">
        <v>7302</v>
      </c>
      <c r="T1149" s="6"/>
      <c r="U1149" s="15" t="str">
        <f>HYPERLINK("https://media.infra-m.ru/1920/1920312/cover/1920312.jpg", "Обложка")</f>
        <v>Обложка</v>
      </c>
      <c r="V1149" s="15" t="str">
        <f>HYPERLINK("https://znanium.ru/catalog/product/1920312", "Ознакомиться")</f>
        <v>Ознакомиться</v>
      </c>
      <c r="W1149" s="8" t="s">
        <v>122</v>
      </c>
      <c r="X1149" s="6"/>
      <c r="Y1149" s="6"/>
      <c r="Z1149" s="6"/>
      <c r="AA1149" s="6" t="s">
        <v>138</v>
      </c>
      <c r="AB1149" s="8"/>
    </row>
    <row r="1150" spans="1:28" s="4" customFormat="1" ht="51.95" customHeight="1" x14ac:dyDescent="0.2">
      <c r="A1150" s="5">
        <v>0</v>
      </c>
      <c r="B1150" s="6" t="s">
        <v>7303</v>
      </c>
      <c r="C1150" s="13">
        <v>1160</v>
      </c>
      <c r="D1150" s="8" t="s">
        <v>7304</v>
      </c>
      <c r="E1150" s="8" t="s">
        <v>7287</v>
      </c>
      <c r="F1150" s="8" t="s">
        <v>7299</v>
      </c>
      <c r="G1150" s="6" t="s">
        <v>38</v>
      </c>
      <c r="H1150" s="6" t="s">
        <v>39</v>
      </c>
      <c r="I1150" s="8" t="s">
        <v>98</v>
      </c>
      <c r="J1150" s="9">
        <v>1</v>
      </c>
      <c r="K1150" s="9">
        <v>250</v>
      </c>
      <c r="L1150" s="9">
        <v>2024</v>
      </c>
      <c r="M1150" s="8" t="s">
        <v>7305</v>
      </c>
      <c r="N1150" s="8" t="s">
        <v>55</v>
      </c>
      <c r="O1150" s="8" t="s">
        <v>68</v>
      </c>
      <c r="P1150" s="6" t="s">
        <v>110</v>
      </c>
      <c r="Q1150" s="8" t="s">
        <v>100</v>
      </c>
      <c r="R1150" s="10" t="s">
        <v>7306</v>
      </c>
      <c r="S1150" s="11" t="s">
        <v>7307</v>
      </c>
      <c r="T1150" s="6"/>
      <c r="U1150" s="15" t="str">
        <f>HYPERLINK("https://media.infra-m.ru/2078/2078388/cover/2078388.jpg", "Обложка")</f>
        <v>Обложка</v>
      </c>
      <c r="V1150" s="15" t="str">
        <f>HYPERLINK("https://znanium.ru/catalog/product/2078388", "Ознакомиться")</f>
        <v>Ознакомиться</v>
      </c>
      <c r="W1150" s="8" t="s">
        <v>122</v>
      </c>
      <c r="X1150" s="6"/>
      <c r="Y1150" s="6"/>
      <c r="Z1150" s="6" t="s">
        <v>129</v>
      </c>
      <c r="AA1150" s="6" t="s">
        <v>503</v>
      </c>
      <c r="AB1150" s="8"/>
    </row>
    <row r="1151" spans="1:28" s="4" customFormat="1" ht="51.95" customHeight="1" x14ac:dyDescent="0.2">
      <c r="A1151" s="5">
        <v>0</v>
      </c>
      <c r="B1151" s="6" t="s">
        <v>7308</v>
      </c>
      <c r="C1151" s="13">
        <v>1210</v>
      </c>
      <c r="D1151" s="8" t="s">
        <v>7309</v>
      </c>
      <c r="E1151" s="8" t="s">
        <v>7310</v>
      </c>
      <c r="F1151" s="8" t="s">
        <v>7311</v>
      </c>
      <c r="G1151" s="6" t="s">
        <v>38</v>
      </c>
      <c r="H1151" s="6" t="s">
        <v>39</v>
      </c>
      <c r="I1151" s="8" t="s">
        <v>133</v>
      </c>
      <c r="J1151" s="9">
        <v>1</v>
      </c>
      <c r="K1151" s="9">
        <v>334</v>
      </c>
      <c r="L1151" s="9">
        <v>2021</v>
      </c>
      <c r="M1151" s="8" t="s">
        <v>7312</v>
      </c>
      <c r="N1151" s="8" t="s">
        <v>55</v>
      </c>
      <c r="O1151" s="8" t="s">
        <v>68</v>
      </c>
      <c r="P1151" s="6" t="s">
        <v>44</v>
      </c>
      <c r="Q1151" s="8" t="s">
        <v>45</v>
      </c>
      <c r="R1151" s="10" t="s">
        <v>7313</v>
      </c>
      <c r="S1151" s="11" t="s">
        <v>7314</v>
      </c>
      <c r="T1151" s="6"/>
      <c r="U1151" s="15" t="str">
        <f>HYPERLINK("https://media.infra-m.ru/1065/1065828/cover/1065828.jpg", "Обложка")</f>
        <v>Обложка</v>
      </c>
      <c r="V1151" s="15" t="str">
        <f>HYPERLINK("https://znanium.ru/catalog/product/1930696", "Ознакомиться")</f>
        <v>Ознакомиться</v>
      </c>
      <c r="W1151" s="8" t="s">
        <v>7315</v>
      </c>
      <c r="X1151" s="6"/>
      <c r="Y1151" s="6"/>
      <c r="Z1151" s="6"/>
      <c r="AA1151" s="6" t="s">
        <v>712</v>
      </c>
      <c r="AB1151" s="8"/>
    </row>
    <row r="1152" spans="1:28" s="4" customFormat="1" ht="51.95" customHeight="1" x14ac:dyDescent="0.2">
      <c r="A1152" s="5">
        <v>0</v>
      </c>
      <c r="B1152" s="6" t="s">
        <v>7316</v>
      </c>
      <c r="C1152" s="13">
        <v>2104</v>
      </c>
      <c r="D1152" s="8" t="s">
        <v>7317</v>
      </c>
      <c r="E1152" s="8" t="s">
        <v>7318</v>
      </c>
      <c r="F1152" s="8" t="s">
        <v>7311</v>
      </c>
      <c r="G1152" s="6" t="s">
        <v>38</v>
      </c>
      <c r="H1152" s="6" t="s">
        <v>39</v>
      </c>
      <c r="I1152" s="8" t="s">
        <v>133</v>
      </c>
      <c r="J1152" s="9">
        <v>1</v>
      </c>
      <c r="K1152" s="9">
        <v>426</v>
      </c>
      <c r="L1152" s="9">
        <v>2025</v>
      </c>
      <c r="M1152" s="8" t="s">
        <v>7319</v>
      </c>
      <c r="N1152" s="8" t="s">
        <v>55</v>
      </c>
      <c r="O1152" s="8" t="s">
        <v>68</v>
      </c>
      <c r="P1152" s="6" t="s">
        <v>44</v>
      </c>
      <c r="Q1152" s="8" t="s">
        <v>45</v>
      </c>
      <c r="R1152" s="10" t="s">
        <v>7313</v>
      </c>
      <c r="S1152" s="11" t="s">
        <v>7320</v>
      </c>
      <c r="T1152" s="6"/>
      <c r="U1152" s="15" t="str">
        <f>HYPERLINK("https://media.infra-m.ru/2188/2188746/cover/2188746.jpg", "Обложка")</f>
        <v>Обложка</v>
      </c>
      <c r="V1152" s="15" t="str">
        <f>HYPERLINK("https://znanium.ru/catalog/product/1930696", "Ознакомиться")</f>
        <v>Ознакомиться</v>
      </c>
      <c r="W1152" s="8" t="s">
        <v>7315</v>
      </c>
      <c r="X1152" s="6"/>
      <c r="Y1152" s="6"/>
      <c r="Z1152" s="6"/>
      <c r="AA1152" s="6" t="s">
        <v>7321</v>
      </c>
      <c r="AB1152" s="8"/>
    </row>
    <row r="1153" spans="1:28" s="4" customFormat="1" ht="51.95" customHeight="1" x14ac:dyDescent="0.2">
      <c r="A1153" s="5">
        <v>0</v>
      </c>
      <c r="B1153" s="6" t="s">
        <v>7322</v>
      </c>
      <c r="C1153" s="13">
        <v>1330</v>
      </c>
      <c r="D1153" s="8" t="s">
        <v>7323</v>
      </c>
      <c r="E1153" s="8" t="s">
        <v>7310</v>
      </c>
      <c r="F1153" s="8" t="s">
        <v>7324</v>
      </c>
      <c r="G1153" s="6" t="s">
        <v>38</v>
      </c>
      <c r="H1153" s="6" t="s">
        <v>39</v>
      </c>
      <c r="I1153" s="8" t="s">
        <v>118</v>
      </c>
      <c r="J1153" s="9">
        <v>1</v>
      </c>
      <c r="K1153" s="9">
        <v>289</v>
      </c>
      <c r="L1153" s="9">
        <v>2024</v>
      </c>
      <c r="M1153" s="8" t="s">
        <v>7325</v>
      </c>
      <c r="N1153" s="8" t="s">
        <v>55</v>
      </c>
      <c r="O1153" s="8" t="s">
        <v>68</v>
      </c>
      <c r="P1153" s="6" t="s">
        <v>44</v>
      </c>
      <c r="Q1153" s="8" t="s">
        <v>45</v>
      </c>
      <c r="R1153" s="10" t="s">
        <v>7326</v>
      </c>
      <c r="S1153" s="11" t="s">
        <v>7327</v>
      </c>
      <c r="T1153" s="6"/>
      <c r="U1153" s="15" t="str">
        <f>HYPERLINK("https://media.infra-m.ru/2053/2053975/cover/2053975.jpg", "Обложка")</f>
        <v>Обложка</v>
      </c>
      <c r="V1153" s="15" t="str">
        <f>HYPERLINK("https://znanium.ru/catalog/product/2053975", "Ознакомиться")</f>
        <v>Ознакомиться</v>
      </c>
      <c r="W1153" s="8" t="s">
        <v>264</v>
      </c>
      <c r="X1153" s="6"/>
      <c r="Y1153" s="6"/>
      <c r="Z1153" s="6"/>
      <c r="AA1153" s="6" t="s">
        <v>1258</v>
      </c>
      <c r="AB1153" s="8"/>
    </row>
    <row r="1154" spans="1:28" s="4" customFormat="1" ht="51.95" customHeight="1" x14ac:dyDescent="0.2">
      <c r="A1154" s="5">
        <v>0</v>
      </c>
      <c r="B1154" s="6" t="s">
        <v>7328</v>
      </c>
      <c r="C1154" s="7">
        <v>990</v>
      </c>
      <c r="D1154" s="8" t="s">
        <v>7329</v>
      </c>
      <c r="E1154" s="8" t="s">
        <v>7310</v>
      </c>
      <c r="F1154" s="8" t="s">
        <v>7324</v>
      </c>
      <c r="G1154" s="6" t="s">
        <v>66</v>
      </c>
      <c r="H1154" s="6" t="s">
        <v>39</v>
      </c>
      <c r="I1154" s="8" t="s">
        <v>98</v>
      </c>
      <c r="J1154" s="9">
        <v>1</v>
      </c>
      <c r="K1154" s="9">
        <v>289</v>
      </c>
      <c r="L1154" s="9">
        <v>2020</v>
      </c>
      <c r="M1154" s="8" t="s">
        <v>7330</v>
      </c>
      <c r="N1154" s="8" t="s">
        <v>55</v>
      </c>
      <c r="O1154" s="8" t="s">
        <v>68</v>
      </c>
      <c r="P1154" s="6" t="s">
        <v>44</v>
      </c>
      <c r="Q1154" s="8" t="s">
        <v>100</v>
      </c>
      <c r="R1154" s="10" t="s">
        <v>7331</v>
      </c>
      <c r="S1154" s="11" t="s">
        <v>7332</v>
      </c>
      <c r="T1154" s="6"/>
      <c r="U1154" s="15" t="str">
        <f>HYPERLINK("https://media.infra-m.ru/1047/1047921/cover/1047921.jpg", "Обложка")</f>
        <v>Обложка</v>
      </c>
      <c r="V1154" s="15" t="str">
        <f>HYPERLINK("https://znanium.ru/catalog/product/1047921", "Ознакомиться")</f>
        <v>Ознакомиться</v>
      </c>
      <c r="W1154" s="8" t="s">
        <v>264</v>
      </c>
      <c r="X1154" s="6"/>
      <c r="Y1154" s="6"/>
      <c r="Z1154" s="6" t="s">
        <v>129</v>
      </c>
      <c r="AA1154" s="6" t="s">
        <v>486</v>
      </c>
      <c r="AB1154" s="8"/>
    </row>
    <row r="1155" spans="1:28" s="4" customFormat="1" ht="51.95" customHeight="1" x14ac:dyDescent="0.2">
      <c r="A1155" s="5">
        <v>0</v>
      </c>
      <c r="B1155" s="6" t="s">
        <v>7333</v>
      </c>
      <c r="C1155" s="7">
        <v>184.9</v>
      </c>
      <c r="D1155" s="8" t="s">
        <v>7334</v>
      </c>
      <c r="E1155" s="8" t="s">
        <v>7287</v>
      </c>
      <c r="F1155" s="8" t="s">
        <v>626</v>
      </c>
      <c r="G1155" s="6" t="s">
        <v>77</v>
      </c>
      <c r="H1155" s="6" t="s">
        <v>309</v>
      </c>
      <c r="I1155" s="8" t="s">
        <v>466</v>
      </c>
      <c r="J1155" s="9">
        <v>1</v>
      </c>
      <c r="K1155" s="9">
        <v>155</v>
      </c>
      <c r="L1155" s="9">
        <v>2016</v>
      </c>
      <c r="M1155" s="8" t="s">
        <v>7335</v>
      </c>
      <c r="N1155" s="8" t="s">
        <v>55</v>
      </c>
      <c r="O1155" s="8" t="s">
        <v>68</v>
      </c>
      <c r="P1155" s="6" t="s">
        <v>468</v>
      </c>
      <c r="Q1155" s="8" t="s">
        <v>90</v>
      </c>
      <c r="R1155" s="10" t="s">
        <v>7336</v>
      </c>
      <c r="S1155" s="11"/>
      <c r="T1155" s="6"/>
      <c r="U1155" s="12"/>
      <c r="V1155" s="15" t="str">
        <f>HYPERLINK("https://znanium.ru/catalog/product/614912", "Ознакомиться")</f>
        <v>Ознакомиться</v>
      </c>
      <c r="W1155" s="8"/>
      <c r="X1155" s="6"/>
      <c r="Y1155" s="6"/>
      <c r="Z1155" s="6"/>
      <c r="AA1155" s="6" t="s">
        <v>289</v>
      </c>
      <c r="AB1155" s="8"/>
    </row>
    <row r="1156" spans="1:28" s="4" customFormat="1" ht="42" customHeight="1" x14ac:dyDescent="0.2">
      <c r="A1156" s="5">
        <v>0</v>
      </c>
      <c r="B1156" s="6" t="s">
        <v>7337</v>
      </c>
      <c r="C1156" s="13">
        <v>1810</v>
      </c>
      <c r="D1156" s="8" t="s">
        <v>7338</v>
      </c>
      <c r="E1156" s="8" t="s">
        <v>7339</v>
      </c>
      <c r="F1156" s="8" t="s">
        <v>7340</v>
      </c>
      <c r="G1156" s="6" t="s">
        <v>66</v>
      </c>
      <c r="H1156" s="6" t="s">
        <v>39</v>
      </c>
      <c r="I1156" s="8" t="s">
        <v>118</v>
      </c>
      <c r="J1156" s="9">
        <v>1</v>
      </c>
      <c r="K1156" s="9">
        <v>385</v>
      </c>
      <c r="L1156" s="9">
        <v>2023</v>
      </c>
      <c r="M1156" s="8" t="s">
        <v>7341</v>
      </c>
      <c r="N1156" s="8" t="s">
        <v>55</v>
      </c>
      <c r="O1156" s="8" t="s">
        <v>68</v>
      </c>
      <c r="P1156" s="6" t="s">
        <v>44</v>
      </c>
      <c r="Q1156" s="8" t="s">
        <v>45</v>
      </c>
      <c r="R1156" s="10" t="s">
        <v>7342</v>
      </c>
      <c r="S1156" s="11"/>
      <c r="T1156" s="6"/>
      <c r="U1156" s="15" t="str">
        <f>HYPERLINK("https://media.infra-m.ru/1842/1842523/cover/1842523.jpg", "Обложка")</f>
        <v>Обложка</v>
      </c>
      <c r="V1156" s="15" t="str">
        <f>HYPERLINK("https://znanium.ru/catalog/product/1842523", "Ознакомиться")</f>
        <v>Ознакомиться</v>
      </c>
      <c r="W1156" s="8" t="s">
        <v>853</v>
      </c>
      <c r="X1156" s="6"/>
      <c r="Y1156" s="6"/>
      <c r="Z1156" s="6"/>
      <c r="AA1156" s="6" t="s">
        <v>669</v>
      </c>
      <c r="AB1156" s="8"/>
    </row>
    <row r="1157" spans="1:28" s="4" customFormat="1" ht="51.95" customHeight="1" x14ac:dyDescent="0.2">
      <c r="A1157" s="5">
        <v>0</v>
      </c>
      <c r="B1157" s="6" t="s">
        <v>7343</v>
      </c>
      <c r="C1157" s="13">
        <v>1500</v>
      </c>
      <c r="D1157" s="8" t="s">
        <v>7344</v>
      </c>
      <c r="E1157" s="8" t="s">
        <v>7345</v>
      </c>
      <c r="F1157" s="8" t="s">
        <v>7346</v>
      </c>
      <c r="G1157" s="6" t="s">
        <v>38</v>
      </c>
      <c r="H1157" s="6" t="s">
        <v>39</v>
      </c>
      <c r="I1157" s="8" t="s">
        <v>118</v>
      </c>
      <c r="J1157" s="9">
        <v>1</v>
      </c>
      <c r="K1157" s="9">
        <v>299</v>
      </c>
      <c r="L1157" s="9">
        <v>2025</v>
      </c>
      <c r="M1157" s="8" t="s">
        <v>7347</v>
      </c>
      <c r="N1157" s="8" t="s">
        <v>55</v>
      </c>
      <c r="O1157" s="8" t="s">
        <v>68</v>
      </c>
      <c r="P1157" s="6" t="s">
        <v>44</v>
      </c>
      <c r="Q1157" s="8" t="s">
        <v>45</v>
      </c>
      <c r="R1157" s="10" t="s">
        <v>7348</v>
      </c>
      <c r="S1157" s="11" t="s">
        <v>980</v>
      </c>
      <c r="T1157" s="6"/>
      <c r="U1157" s="15" t="str">
        <f>HYPERLINK("https://media.infra-m.ru/2171/2171400/cover/2171400.jpg", "Обложка")</f>
        <v>Обложка</v>
      </c>
      <c r="V1157" s="15" t="str">
        <f>HYPERLINK("https://znanium.ru/catalog/product/2171400", "Ознакомиться")</f>
        <v>Ознакомиться</v>
      </c>
      <c r="W1157" s="8" t="s">
        <v>182</v>
      </c>
      <c r="X1157" s="6"/>
      <c r="Y1157" s="6"/>
      <c r="Z1157" s="6"/>
      <c r="AA1157" s="6" t="s">
        <v>123</v>
      </c>
      <c r="AB1157" s="8"/>
    </row>
    <row r="1158" spans="1:28" s="4" customFormat="1" ht="51.95" customHeight="1" x14ac:dyDescent="0.2">
      <c r="A1158" s="5">
        <v>0</v>
      </c>
      <c r="B1158" s="6" t="s">
        <v>7349</v>
      </c>
      <c r="C1158" s="13">
        <v>1994</v>
      </c>
      <c r="D1158" s="8" t="s">
        <v>7350</v>
      </c>
      <c r="E1158" s="8" t="s">
        <v>7351</v>
      </c>
      <c r="F1158" s="8" t="s">
        <v>7352</v>
      </c>
      <c r="G1158" s="6" t="s">
        <v>66</v>
      </c>
      <c r="H1158" s="6" t="s">
        <v>108</v>
      </c>
      <c r="I1158" s="8" t="s">
        <v>7353</v>
      </c>
      <c r="J1158" s="9">
        <v>1</v>
      </c>
      <c r="K1158" s="9">
        <v>496</v>
      </c>
      <c r="L1158" s="9">
        <v>2023</v>
      </c>
      <c r="M1158" s="8" t="s">
        <v>7354</v>
      </c>
      <c r="N1158" s="8" t="s">
        <v>55</v>
      </c>
      <c r="O1158" s="8" t="s">
        <v>68</v>
      </c>
      <c r="P1158" s="6" t="s">
        <v>44</v>
      </c>
      <c r="Q1158" s="8" t="s">
        <v>90</v>
      </c>
      <c r="R1158" s="10" t="s">
        <v>7355</v>
      </c>
      <c r="S1158" s="11" t="s">
        <v>7356</v>
      </c>
      <c r="T1158" s="6"/>
      <c r="U1158" s="15" t="str">
        <f>HYPERLINK("https://media.infra-m.ru/1976/1976202/cover/1976202.jpg", "Обложка")</f>
        <v>Обложка</v>
      </c>
      <c r="V1158" s="15" t="str">
        <f>HYPERLINK("https://znanium.ru/catalog/product/1036516", "Ознакомиться")</f>
        <v>Ознакомиться</v>
      </c>
      <c r="W1158" s="8" t="s">
        <v>2563</v>
      </c>
      <c r="X1158" s="6"/>
      <c r="Y1158" s="6"/>
      <c r="Z1158" s="6"/>
      <c r="AA1158" s="6" t="s">
        <v>123</v>
      </c>
      <c r="AB1158" s="8"/>
    </row>
    <row r="1159" spans="1:28" s="4" customFormat="1" ht="51.95" customHeight="1" x14ac:dyDescent="0.2">
      <c r="A1159" s="5">
        <v>0</v>
      </c>
      <c r="B1159" s="6" t="s">
        <v>7357</v>
      </c>
      <c r="C1159" s="13">
        <v>1840</v>
      </c>
      <c r="D1159" s="8" t="s">
        <v>7358</v>
      </c>
      <c r="E1159" s="8" t="s">
        <v>7359</v>
      </c>
      <c r="F1159" s="8" t="s">
        <v>7360</v>
      </c>
      <c r="G1159" s="6" t="s">
        <v>38</v>
      </c>
      <c r="H1159" s="6" t="s">
        <v>39</v>
      </c>
      <c r="I1159" s="8" t="s">
        <v>360</v>
      </c>
      <c r="J1159" s="9">
        <v>1</v>
      </c>
      <c r="K1159" s="9">
        <v>385</v>
      </c>
      <c r="L1159" s="9">
        <v>2024</v>
      </c>
      <c r="M1159" s="8" t="s">
        <v>7361</v>
      </c>
      <c r="N1159" s="8" t="s">
        <v>55</v>
      </c>
      <c r="O1159" s="8" t="s">
        <v>68</v>
      </c>
      <c r="P1159" s="6" t="s">
        <v>44</v>
      </c>
      <c r="Q1159" s="8" t="s">
        <v>90</v>
      </c>
      <c r="R1159" s="10" t="s">
        <v>7362</v>
      </c>
      <c r="S1159" s="11"/>
      <c r="T1159" s="6"/>
      <c r="U1159" s="15" t="str">
        <f>HYPERLINK("https://media.infra-m.ru/2141/2141608/cover/2141608.jpg", "Обложка")</f>
        <v>Обложка</v>
      </c>
      <c r="V1159" s="15" t="str">
        <f>HYPERLINK("https://znanium.ru/catalog/product/2141608", "Ознакомиться")</f>
        <v>Ознакомиться</v>
      </c>
      <c r="W1159" s="8" t="s">
        <v>363</v>
      </c>
      <c r="X1159" s="6"/>
      <c r="Y1159" s="6"/>
      <c r="Z1159" s="6"/>
      <c r="AA1159" s="6" t="s">
        <v>72</v>
      </c>
      <c r="AB1159" s="8"/>
    </row>
    <row r="1160" spans="1:28" s="4" customFormat="1" ht="42" customHeight="1" x14ac:dyDescent="0.2">
      <c r="A1160" s="5">
        <v>0</v>
      </c>
      <c r="B1160" s="6" t="s">
        <v>7363</v>
      </c>
      <c r="C1160" s="7">
        <v>914</v>
      </c>
      <c r="D1160" s="8" t="s">
        <v>7364</v>
      </c>
      <c r="E1160" s="8" t="s">
        <v>7365</v>
      </c>
      <c r="F1160" s="8" t="s">
        <v>7366</v>
      </c>
      <c r="G1160" s="6" t="s">
        <v>77</v>
      </c>
      <c r="H1160" s="6" t="s">
        <v>39</v>
      </c>
      <c r="I1160" s="8" t="s">
        <v>133</v>
      </c>
      <c r="J1160" s="9">
        <v>1</v>
      </c>
      <c r="K1160" s="9">
        <v>175</v>
      </c>
      <c r="L1160" s="9">
        <v>2025</v>
      </c>
      <c r="M1160" s="8" t="s">
        <v>7367</v>
      </c>
      <c r="N1160" s="8" t="s">
        <v>55</v>
      </c>
      <c r="O1160" s="8" t="s">
        <v>68</v>
      </c>
      <c r="P1160" s="6" t="s">
        <v>110</v>
      </c>
      <c r="Q1160" s="8" t="s">
        <v>45</v>
      </c>
      <c r="R1160" s="10" t="s">
        <v>2880</v>
      </c>
      <c r="S1160" s="11"/>
      <c r="T1160" s="6"/>
      <c r="U1160" s="15" t="str">
        <f>HYPERLINK("https://media.infra-m.ru/2192/2192259/cover/2192259.jpg", "Обложка")</f>
        <v>Обложка</v>
      </c>
      <c r="V1160" s="15" t="str">
        <f>HYPERLINK("https://znanium.ru/catalog/product/1844322", "Ознакомиться")</f>
        <v>Ознакомиться</v>
      </c>
      <c r="W1160" s="8" t="s">
        <v>420</v>
      </c>
      <c r="X1160" s="6"/>
      <c r="Y1160" s="6"/>
      <c r="Z1160" s="6"/>
      <c r="AA1160" s="6" t="s">
        <v>398</v>
      </c>
      <c r="AB1160" s="8"/>
    </row>
    <row r="1161" spans="1:28" s="4" customFormat="1" ht="44.1" customHeight="1" x14ac:dyDescent="0.2">
      <c r="A1161" s="5">
        <v>0</v>
      </c>
      <c r="B1161" s="6" t="s">
        <v>7368</v>
      </c>
      <c r="C1161" s="7">
        <v>754.9</v>
      </c>
      <c r="D1161" s="8" t="s">
        <v>7369</v>
      </c>
      <c r="E1161" s="8" t="s">
        <v>7365</v>
      </c>
      <c r="F1161" s="8" t="s">
        <v>7370</v>
      </c>
      <c r="G1161" s="6" t="s">
        <v>66</v>
      </c>
      <c r="H1161" s="6" t="s">
        <v>815</v>
      </c>
      <c r="I1161" s="8" t="s">
        <v>118</v>
      </c>
      <c r="J1161" s="9">
        <v>1</v>
      </c>
      <c r="K1161" s="9">
        <v>236</v>
      </c>
      <c r="L1161" s="9">
        <v>2019</v>
      </c>
      <c r="M1161" s="8" t="s">
        <v>7371</v>
      </c>
      <c r="N1161" s="8" t="s">
        <v>55</v>
      </c>
      <c r="O1161" s="8" t="s">
        <v>68</v>
      </c>
      <c r="P1161" s="6" t="s">
        <v>44</v>
      </c>
      <c r="Q1161" s="8" t="s">
        <v>45</v>
      </c>
      <c r="R1161" s="10" t="s">
        <v>7313</v>
      </c>
      <c r="S1161" s="11"/>
      <c r="T1161" s="6" t="s">
        <v>906</v>
      </c>
      <c r="U1161" s="15" t="str">
        <f>HYPERLINK("https://media.infra-m.ru/1002/1002617/cover/1002617.jpg", "Обложка")</f>
        <v>Обложка</v>
      </c>
      <c r="V1161" s="15" t="str">
        <f>HYPERLINK("https://znanium.ru/catalog/product/1930696", "Ознакомиться")</f>
        <v>Ознакомиться</v>
      </c>
      <c r="W1161" s="8" t="s">
        <v>7315</v>
      </c>
      <c r="X1161" s="6"/>
      <c r="Y1161" s="6"/>
      <c r="Z1161" s="6"/>
      <c r="AA1161" s="6" t="s">
        <v>61</v>
      </c>
      <c r="AB1161" s="8"/>
    </row>
    <row r="1162" spans="1:28" s="4" customFormat="1" ht="51.95" customHeight="1" x14ac:dyDescent="0.2">
      <c r="A1162" s="5">
        <v>0</v>
      </c>
      <c r="B1162" s="6" t="s">
        <v>7372</v>
      </c>
      <c r="C1162" s="13">
        <v>1764</v>
      </c>
      <c r="D1162" s="8" t="s">
        <v>7373</v>
      </c>
      <c r="E1162" s="8" t="s">
        <v>7374</v>
      </c>
      <c r="F1162" s="8" t="s">
        <v>7375</v>
      </c>
      <c r="G1162" s="6" t="s">
        <v>66</v>
      </c>
      <c r="H1162" s="6" t="s">
        <v>143</v>
      </c>
      <c r="I1162" s="8" t="s">
        <v>118</v>
      </c>
      <c r="J1162" s="9">
        <v>1</v>
      </c>
      <c r="K1162" s="9">
        <v>384</v>
      </c>
      <c r="L1162" s="9">
        <v>2024</v>
      </c>
      <c r="M1162" s="8" t="s">
        <v>7376</v>
      </c>
      <c r="N1162" s="8" t="s">
        <v>55</v>
      </c>
      <c r="O1162" s="8" t="s">
        <v>326</v>
      </c>
      <c r="P1162" s="6" t="s">
        <v>44</v>
      </c>
      <c r="Q1162" s="8" t="s">
        <v>45</v>
      </c>
      <c r="R1162" s="10" t="s">
        <v>6222</v>
      </c>
      <c r="S1162" s="11" t="s">
        <v>7377</v>
      </c>
      <c r="T1162" s="6"/>
      <c r="U1162" s="15" t="str">
        <f>HYPERLINK("https://media.infra-m.ru/2119/2119932/cover/2119932.jpg", "Обложка")</f>
        <v>Обложка</v>
      </c>
      <c r="V1162" s="15" t="str">
        <f>HYPERLINK("https://znanium.ru/catalog/product/1950143", "Ознакомиться")</f>
        <v>Ознакомиться</v>
      </c>
      <c r="W1162" s="8" t="s">
        <v>92</v>
      </c>
      <c r="X1162" s="6"/>
      <c r="Y1162" s="6"/>
      <c r="Z1162" s="6"/>
      <c r="AA1162" s="6" t="s">
        <v>155</v>
      </c>
      <c r="AB1162" s="8"/>
    </row>
    <row r="1163" spans="1:28" s="4" customFormat="1" ht="51.95" customHeight="1" x14ac:dyDescent="0.2">
      <c r="A1163" s="5">
        <v>0</v>
      </c>
      <c r="B1163" s="6" t="s">
        <v>7378</v>
      </c>
      <c r="C1163" s="13">
        <v>1470</v>
      </c>
      <c r="D1163" s="8" t="s">
        <v>7379</v>
      </c>
      <c r="E1163" s="8" t="s">
        <v>7380</v>
      </c>
      <c r="F1163" s="8" t="s">
        <v>663</v>
      </c>
      <c r="G1163" s="6" t="s">
        <v>66</v>
      </c>
      <c r="H1163" s="6" t="s">
        <v>39</v>
      </c>
      <c r="I1163" s="8" t="s">
        <v>664</v>
      </c>
      <c r="J1163" s="9">
        <v>1</v>
      </c>
      <c r="K1163" s="9">
        <v>318</v>
      </c>
      <c r="L1163" s="9">
        <v>2024</v>
      </c>
      <c r="M1163" s="8" t="s">
        <v>7381</v>
      </c>
      <c r="N1163" s="8" t="s">
        <v>55</v>
      </c>
      <c r="O1163" s="8" t="s">
        <v>326</v>
      </c>
      <c r="P1163" s="6" t="s">
        <v>44</v>
      </c>
      <c r="Q1163" s="8" t="s">
        <v>90</v>
      </c>
      <c r="R1163" s="10" t="s">
        <v>7382</v>
      </c>
      <c r="S1163" s="11" t="s">
        <v>7383</v>
      </c>
      <c r="T1163" s="6"/>
      <c r="U1163" s="15" t="str">
        <f>HYPERLINK("https://media.infra-m.ru/2091/2091439/cover/2091439.jpg", "Обложка")</f>
        <v>Обложка</v>
      </c>
      <c r="V1163" s="15" t="str">
        <f>HYPERLINK("https://znanium.ru/catalog/product/2091439", "Ознакомиться")</f>
        <v>Ознакомиться</v>
      </c>
      <c r="W1163" s="8" t="s">
        <v>668</v>
      </c>
      <c r="X1163" s="6"/>
      <c r="Y1163" s="6"/>
      <c r="Z1163" s="6"/>
      <c r="AA1163" s="6" t="s">
        <v>72</v>
      </c>
      <c r="AB1163" s="8"/>
    </row>
    <row r="1164" spans="1:28" s="4" customFormat="1" ht="51.95" customHeight="1" x14ac:dyDescent="0.2">
      <c r="A1164" s="5">
        <v>0</v>
      </c>
      <c r="B1164" s="6" t="s">
        <v>7384</v>
      </c>
      <c r="C1164" s="13">
        <v>1170</v>
      </c>
      <c r="D1164" s="8" t="s">
        <v>7385</v>
      </c>
      <c r="E1164" s="8" t="s">
        <v>7386</v>
      </c>
      <c r="F1164" s="8" t="s">
        <v>7387</v>
      </c>
      <c r="G1164" s="6" t="s">
        <v>38</v>
      </c>
      <c r="H1164" s="6" t="s">
        <v>39</v>
      </c>
      <c r="I1164" s="8" t="s">
        <v>1084</v>
      </c>
      <c r="J1164" s="9">
        <v>1</v>
      </c>
      <c r="K1164" s="9">
        <v>253</v>
      </c>
      <c r="L1164" s="9">
        <v>2024</v>
      </c>
      <c r="M1164" s="8" t="s">
        <v>7388</v>
      </c>
      <c r="N1164" s="8" t="s">
        <v>42</v>
      </c>
      <c r="O1164" s="8" t="s">
        <v>88</v>
      </c>
      <c r="P1164" s="6" t="s">
        <v>110</v>
      </c>
      <c r="Q1164" s="8" t="s">
        <v>725</v>
      </c>
      <c r="R1164" s="10" t="s">
        <v>7389</v>
      </c>
      <c r="S1164" s="11" t="s">
        <v>7390</v>
      </c>
      <c r="T1164" s="6"/>
      <c r="U1164" s="15" t="str">
        <f>HYPERLINK("https://media.infra-m.ru/2099/2099041/cover/2099041.jpg", "Обложка")</f>
        <v>Обложка</v>
      </c>
      <c r="V1164" s="15" t="str">
        <f>HYPERLINK("https://znanium.ru/catalog/product/2099041", "Ознакомиться")</f>
        <v>Ознакомиться</v>
      </c>
      <c r="W1164" s="8" t="s">
        <v>7391</v>
      </c>
      <c r="X1164" s="6"/>
      <c r="Y1164" s="6"/>
      <c r="Z1164" s="6"/>
      <c r="AA1164" s="6" t="s">
        <v>503</v>
      </c>
      <c r="AB1164" s="8"/>
    </row>
    <row r="1165" spans="1:28" s="4" customFormat="1" ht="44.1" customHeight="1" x14ac:dyDescent="0.2">
      <c r="A1165" s="5">
        <v>0</v>
      </c>
      <c r="B1165" s="6" t="s">
        <v>7392</v>
      </c>
      <c r="C1165" s="7">
        <v>670</v>
      </c>
      <c r="D1165" s="8" t="s">
        <v>7393</v>
      </c>
      <c r="E1165" s="8" t="s">
        <v>7394</v>
      </c>
      <c r="F1165" s="8" t="s">
        <v>7395</v>
      </c>
      <c r="G1165" s="6" t="s">
        <v>66</v>
      </c>
      <c r="H1165" s="6" t="s">
        <v>39</v>
      </c>
      <c r="I1165" s="8" t="s">
        <v>1700</v>
      </c>
      <c r="J1165" s="9">
        <v>1</v>
      </c>
      <c r="K1165" s="9">
        <v>132</v>
      </c>
      <c r="L1165" s="9">
        <v>2024</v>
      </c>
      <c r="M1165" s="8" t="s">
        <v>7396</v>
      </c>
      <c r="N1165" s="8" t="s">
        <v>42</v>
      </c>
      <c r="O1165" s="8" t="s">
        <v>88</v>
      </c>
      <c r="P1165" s="6" t="s">
        <v>44</v>
      </c>
      <c r="Q1165" s="8" t="s">
        <v>90</v>
      </c>
      <c r="R1165" s="10" t="s">
        <v>7397</v>
      </c>
      <c r="S1165" s="11"/>
      <c r="T1165" s="6"/>
      <c r="U1165" s="15" t="str">
        <f>HYPERLINK("https://media.infra-m.ru/2130/2130480/cover/2130480.jpg", "Обложка")</f>
        <v>Обложка</v>
      </c>
      <c r="V1165" s="12"/>
      <c r="W1165" s="8" t="s">
        <v>728</v>
      </c>
      <c r="X1165" s="6"/>
      <c r="Y1165" s="6"/>
      <c r="Z1165" s="6"/>
      <c r="AA1165" s="6" t="s">
        <v>72</v>
      </c>
      <c r="AB1165" s="8"/>
    </row>
    <row r="1166" spans="1:28" s="4" customFormat="1" ht="44.1" customHeight="1" x14ac:dyDescent="0.2">
      <c r="A1166" s="5">
        <v>0</v>
      </c>
      <c r="B1166" s="6" t="s">
        <v>7398</v>
      </c>
      <c r="C1166" s="7">
        <v>644</v>
      </c>
      <c r="D1166" s="8" t="s">
        <v>7399</v>
      </c>
      <c r="E1166" s="8" t="s">
        <v>7400</v>
      </c>
      <c r="F1166" s="8" t="s">
        <v>7401</v>
      </c>
      <c r="G1166" s="6" t="s">
        <v>77</v>
      </c>
      <c r="H1166" s="6" t="s">
        <v>227</v>
      </c>
      <c r="I1166" s="8" t="s">
        <v>1177</v>
      </c>
      <c r="J1166" s="9">
        <v>1</v>
      </c>
      <c r="K1166" s="9">
        <v>142</v>
      </c>
      <c r="L1166" s="9">
        <v>2023</v>
      </c>
      <c r="M1166" s="8" t="s">
        <v>7402</v>
      </c>
      <c r="N1166" s="8" t="s">
        <v>42</v>
      </c>
      <c r="O1166" s="8" t="s">
        <v>88</v>
      </c>
      <c r="P1166" s="6" t="s">
        <v>57</v>
      </c>
      <c r="Q1166" s="8" t="s">
        <v>58</v>
      </c>
      <c r="R1166" s="10" t="s">
        <v>7403</v>
      </c>
      <c r="S1166" s="11"/>
      <c r="T1166" s="6"/>
      <c r="U1166" s="15" t="str">
        <f>HYPERLINK("https://media.infra-m.ru/2006/2006880/cover/2006880.jpg", "Обложка")</f>
        <v>Обложка</v>
      </c>
      <c r="V1166" s="15" t="str">
        <f>HYPERLINK("https://znanium.ru/catalog/product/1027994", "Ознакомиться")</f>
        <v>Ознакомиться</v>
      </c>
      <c r="W1166" s="8" t="s">
        <v>47</v>
      </c>
      <c r="X1166" s="6"/>
      <c r="Y1166" s="6"/>
      <c r="Z1166" s="6"/>
      <c r="AA1166" s="6" t="s">
        <v>48</v>
      </c>
      <c r="AB1166" s="8"/>
    </row>
    <row r="1167" spans="1:28" s="4" customFormat="1" ht="42" customHeight="1" x14ac:dyDescent="0.2">
      <c r="A1167" s="5">
        <v>0</v>
      </c>
      <c r="B1167" s="6" t="s">
        <v>7404</v>
      </c>
      <c r="C1167" s="13">
        <v>1174</v>
      </c>
      <c r="D1167" s="8" t="s">
        <v>7405</v>
      </c>
      <c r="E1167" s="8" t="s">
        <v>7406</v>
      </c>
      <c r="F1167" s="8" t="s">
        <v>7407</v>
      </c>
      <c r="G1167" s="6" t="s">
        <v>38</v>
      </c>
      <c r="H1167" s="6" t="s">
        <v>39</v>
      </c>
      <c r="I1167" s="8" t="s">
        <v>53</v>
      </c>
      <c r="J1167" s="9">
        <v>1</v>
      </c>
      <c r="K1167" s="9">
        <v>258</v>
      </c>
      <c r="L1167" s="9">
        <v>2023</v>
      </c>
      <c r="M1167" s="8" t="s">
        <v>7408</v>
      </c>
      <c r="N1167" s="8" t="s">
        <v>42</v>
      </c>
      <c r="O1167" s="8" t="s">
        <v>88</v>
      </c>
      <c r="P1167" s="6" t="s">
        <v>57</v>
      </c>
      <c r="Q1167" s="8" t="s">
        <v>58</v>
      </c>
      <c r="R1167" s="10" t="s">
        <v>948</v>
      </c>
      <c r="S1167" s="11"/>
      <c r="T1167" s="6"/>
      <c r="U1167" s="15" t="str">
        <f>HYPERLINK("https://media.infra-m.ru/2006/2006931/cover/2006931.jpg", "Обложка")</f>
        <v>Обложка</v>
      </c>
      <c r="V1167" s="15" t="str">
        <f>HYPERLINK("https://znanium.ru/catalog/product/1062027", "Ознакомиться")</f>
        <v>Ознакомиться</v>
      </c>
      <c r="W1167" s="8" t="s">
        <v>766</v>
      </c>
      <c r="X1167" s="6"/>
      <c r="Y1167" s="6"/>
      <c r="Z1167" s="6"/>
      <c r="AA1167" s="6" t="s">
        <v>48</v>
      </c>
      <c r="AB1167" s="8"/>
    </row>
    <row r="1168" spans="1:28" s="4" customFormat="1" ht="51.95" customHeight="1" x14ac:dyDescent="0.2">
      <c r="A1168" s="5">
        <v>0</v>
      </c>
      <c r="B1168" s="6" t="s">
        <v>7409</v>
      </c>
      <c r="C1168" s="13">
        <v>1767</v>
      </c>
      <c r="D1168" s="8" t="s">
        <v>7410</v>
      </c>
      <c r="E1168" s="8" t="s">
        <v>7411</v>
      </c>
      <c r="F1168" s="8" t="s">
        <v>7412</v>
      </c>
      <c r="G1168" s="6" t="s">
        <v>66</v>
      </c>
      <c r="H1168" s="6" t="s">
        <v>143</v>
      </c>
      <c r="I1168" s="8" t="s">
        <v>118</v>
      </c>
      <c r="J1168" s="9">
        <v>1</v>
      </c>
      <c r="K1168" s="9">
        <v>384</v>
      </c>
      <c r="L1168" s="9">
        <v>2024</v>
      </c>
      <c r="M1168" s="8" t="s">
        <v>7413</v>
      </c>
      <c r="N1168" s="8" t="s">
        <v>42</v>
      </c>
      <c r="O1168" s="8" t="s">
        <v>88</v>
      </c>
      <c r="P1168" s="6" t="s">
        <v>44</v>
      </c>
      <c r="Q1168" s="8" t="s">
        <v>45</v>
      </c>
      <c r="R1168" s="10" t="s">
        <v>7414</v>
      </c>
      <c r="S1168" s="11" t="s">
        <v>7415</v>
      </c>
      <c r="T1168" s="6"/>
      <c r="U1168" s="15" t="str">
        <f>HYPERLINK("https://media.infra-m.ru/2056/2056656/cover/2056656.jpg", "Обложка")</f>
        <v>Обложка</v>
      </c>
      <c r="V1168" s="15" t="str">
        <f>HYPERLINK("https://znanium.ru/catalog/product/1018362", "Ознакомиться")</f>
        <v>Ознакомиться</v>
      </c>
      <c r="W1168" s="8" t="s">
        <v>388</v>
      </c>
      <c r="X1168" s="6"/>
      <c r="Y1168" s="6"/>
      <c r="Z1168" s="6"/>
      <c r="AA1168" s="6" t="s">
        <v>1516</v>
      </c>
      <c r="AB1168" s="8"/>
    </row>
    <row r="1169" spans="1:28" s="4" customFormat="1" ht="42" customHeight="1" x14ac:dyDescent="0.2">
      <c r="A1169" s="5">
        <v>0</v>
      </c>
      <c r="B1169" s="6" t="s">
        <v>7416</v>
      </c>
      <c r="C1169" s="13">
        <v>1264.9000000000001</v>
      </c>
      <c r="D1169" s="8" t="s">
        <v>7417</v>
      </c>
      <c r="E1169" s="8" t="s">
        <v>7418</v>
      </c>
      <c r="F1169" s="8" t="s">
        <v>7419</v>
      </c>
      <c r="G1169" s="6" t="s">
        <v>38</v>
      </c>
      <c r="H1169" s="6" t="s">
        <v>39</v>
      </c>
      <c r="I1169" s="8" t="s">
        <v>53</v>
      </c>
      <c r="J1169" s="9">
        <v>1</v>
      </c>
      <c r="K1169" s="9">
        <v>281</v>
      </c>
      <c r="L1169" s="9">
        <v>2023</v>
      </c>
      <c r="M1169" s="8" t="s">
        <v>7420</v>
      </c>
      <c r="N1169" s="8" t="s">
        <v>55</v>
      </c>
      <c r="O1169" s="8" t="s">
        <v>56</v>
      </c>
      <c r="P1169" s="6" t="s">
        <v>57</v>
      </c>
      <c r="Q1169" s="8" t="s">
        <v>58</v>
      </c>
      <c r="R1169" s="10" t="s">
        <v>2011</v>
      </c>
      <c r="S1169" s="11"/>
      <c r="T1169" s="6"/>
      <c r="U1169" s="15" t="str">
        <f>HYPERLINK("https://media.infra-m.ru/1964/1964983/cover/1964983.jpg", "Обложка")</f>
        <v>Обложка</v>
      </c>
      <c r="V1169" s="15" t="str">
        <f>HYPERLINK("https://znanium.ru/catalog/product/1209812", "Ознакомиться")</f>
        <v>Ознакомиться</v>
      </c>
      <c r="W1169" s="8" t="s">
        <v>7421</v>
      </c>
      <c r="X1169" s="6"/>
      <c r="Y1169" s="6"/>
      <c r="Z1169" s="6"/>
      <c r="AA1169" s="6" t="s">
        <v>138</v>
      </c>
      <c r="AB1169" s="8"/>
    </row>
    <row r="1170" spans="1:28" s="4" customFormat="1" ht="42" customHeight="1" x14ac:dyDescent="0.2">
      <c r="A1170" s="5">
        <v>0</v>
      </c>
      <c r="B1170" s="6" t="s">
        <v>7422</v>
      </c>
      <c r="C1170" s="13">
        <v>2627</v>
      </c>
      <c r="D1170" s="8" t="s">
        <v>7423</v>
      </c>
      <c r="E1170" s="8" t="s">
        <v>7424</v>
      </c>
      <c r="F1170" s="8" t="s">
        <v>7425</v>
      </c>
      <c r="G1170" s="6" t="s">
        <v>66</v>
      </c>
      <c r="H1170" s="6" t="s">
        <v>143</v>
      </c>
      <c r="I1170" s="8" t="s">
        <v>118</v>
      </c>
      <c r="J1170" s="9">
        <v>1</v>
      </c>
      <c r="K1170" s="9">
        <v>448</v>
      </c>
      <c r="L1170" s="9">
        <v>2023</v>
      </c>
      <c r="M1170" s="8" t="s">
        <v>7426</v>
      </c>
      <c r="N1170" s="8" t="s">
        <v>42</v>
      </c>
      <c r="O1170" s="8" t="s">
        <v>88</v>
      </c>
      <c r="P1170" s="6" t="s">
        <v>110</v>
      </c>
      <c r="Q1170" s="8" t="s">
        <v>90</v>
      </c>
      <c r="R1170" s="10" t="s">
        <v>6252</v>
      </c>
      <c r="S1170" s="11"/>
      <c r="T1170" s="6"/>
      <c r="U1170" s="15" t="str">
        <f>HYPERLINK("https://media.infra-m.ru/1981/1981715/cover/1981715.jpg", "Обложка")</f>
        <v>Обложка</v>
      </c>
      <c r="V1170" s="12"/>
      <c r="W1170" s="8" t="s">
        <v>122</v>
      </c>
      <c r="X1170" s="6"/>
      <c r="Y1170" s="6"/>
      <c r="Z1170" s="6"/>
      <c r="AA1170" s="6" t="s">
        <v>61</v>
      </c>
      <c r="AB1170" s="8"/>
    </row>
    <row r="1171" spans="1:28" s="4" customFormat="1" ht="51.95" customHeight="1" x14ac:dyDescent="0.2">
      <c r="A1171" s="5">
        <v>0</v>
      </c>
      <c r="B1171" s="6" t="s">
        <v>7427</v>
      </c>
      <c r="C1171" s="13">
        <v>1414.9</v>
      </c>
      <c r="D1171" s="8" t="s">
        <v>7428</v>
      </c>
      <c r="E1171" s="8" t="s">
        <v>7429</v>
      </c>
      <c r="F1171" s="8" t="s">
        <v>7430</v>
      </c>
      <c r="G1171" s="6" t="s">
        <v>38</v>
      </c>
      <c r="H1171" s="6" t="s">
        <v>39</v>
      </c>
      <c r="I1171" s="8" t="s">
        <v>118</v>
      </c>
      <c r="J1171" s="9">
        <v>1</v>
      </c>
      <c r="K1171" s="9">
        <v>384</v>
      </c>
      <c r="L1171" s="9">
        <v>2022</v>
      </c>
      <c r="M1171" s="8" t="s">
        <v>7431</v>
      </c>
      <c r="N1171" s="8" t="s">
        <v>42</v>
      </c>
      <c r="O1171" s="8" t="s">
        <v>88</v>
      </c>
      <c r="P1171" s="6" t="s">
        <v>110</v>
      </c>
      <c r="Q1171" s="8" t="s">
        <v>45</v>
      </c>
      <c r="R1171" s="10" t="s">
        <v>7432</v>
      </c>
      <c r="S1171" s="11" t="s">
        <v>7433</v>
      </c>
      <c r="T1171" s="6"/>
      <c r="U1171" s="15" t="str">
        <f>HYPERLINK("https://media.infra-m.ru/1836/1836735/cover/1836735.jpg", "Обложка")</f>
        <v>Обложка</v>
      </c>
      <c r="V1171" s="15" t="str">
        <f>HYPERLINK("https://znanium.ru/catalog/product/1836735", "Ознакомиться")</f>
        <v>Ознакомиться</v>
      </c>
      <c r="W1171" s="8" t="s">
        <v>1650</v>
      </c>
      <c r="X1171" s="6"/>
      <c r="Y1171" s="6"/>
      <c r="Z1171" s="6"/>
      <c r="AA1171" s="6" t="s">
        <v>104</v>
      </c>
      <c r="AB1171" s="8"/>
    </row>
    <row r="1172" spans="1:28" s="4" customFormat="1" ht="51.95" customHeight="1" x14ac:dyDescent="0.2">
      <c r="A1172" s="5">
        <v>0</v>
      </c>
      <c r="B1172" s="6" t="s">
        <v>7434</v>
      </c>
      <c r="C1172" s="13">
        <v>1480</v>
      </c>
      <c r="D1172" s="8" t="s">
        <v>7435</v>
      </c>
      <c r="E1172" s="8" t="s">
        <v>7436</v>
      </c>
      <c r="F1172" s="8" t="s">
        <v>7430</v>
      </c>
      <c r="G1172" s="6" t="s">
        <v>38</v>
      </c>
      <c r="H1172" s="6" t="s">
        <v>39</v>
      </c>
      <c r="I1172" s="8" t="s">
        <v>118</v>
      </c>
      <c r="J1172" s="9">
        <v>1</v>
      </c>
      <c r="K1172" s="9">
        <v>406</v>
      </c>
      <c r="L1172" s="9">
        <v>2022</v>
      </c>
      <c r="M1172" s="8" t="s">
        <v>7437</v>
      </c>
      <c r="N1172" s="8" t="s">
        <v>42</v>
      </c>
      <c r="O1172" s="8" t="s">
        <v>88</v>
      </c>
      <c r="P1172" s="6" t="s">
        <v>110</v>
      </c>
      <c r="Q1172" s="8" t="s">
        <v>45</v>
      </c>
      <c r="R1172" s="10" t="s">
        <v>7438</v>
      </c>
      <c r="S1172" s="11" t="s">
        <v>7439</v>
      </c>
      <c r="T1172" s="6"/>
      <c r="U1172" s="15" t="str">
        <f>HYPERLINK("https://media.infra-m.ru/1222/1222937/cover/1222937.jpg", "Обложка")</f>
        <v>Обложка</v>
      </c>
      <c r="V1172" s="15" t="str">
        <f>HYPERLINK("https://znanium.ru/catalog/product/960009", "Ознакомиться")</f>
        <v>Ознакомиться</v>
      </c>
      <c r="W1172" s="8" t="s">
        <v>1650</v>
      </c>
      <c r="X1172" s="6"/>
      <c r="Y1172" s="6"/>
      <c r="Z1172" s="6"/>
      <c r="AA1172" s="6" t="s">
        <v>104</v>
      </c>
      <c r="AB1172" s="8"/>
    </row>
    <row r="1173" spans="1:28" s="4" customFormat="1" ht="51.95" customHeight="1" x14ac:dyDescent="0.2">
      <c r="A1173" s="5">
        <v>0</v>
      </c>
      <c r="B1173" s="6" t="s">
        <v>7440</v>
      </c>
      <c r="C1173" s="13">
        <v>1930</v>
      </c>
      <c r="D1173" s="8" t="s">
        <v>7441</v>
      </c>
      <c r="E1173" s="8" t="s">
        <v>7442</v>
      </c>
      <c r="F1173" s="8" t="s">
        <v>7340</v>
      </c>
      <c r="G1173" s="6" t="s">
        <v>66</v>
      </c>
      <c r="H1173" s="6" t="s">
        <v>39</v>
      </c>
      <c r="I1173" s="8" t="s">
        <v>7443</v>
      </c>
      <c r="J1173" s="9">
        <v>1</v>
      </c>
      <c r="K1173" s="9">
        <v>418</v>
      </c>
      <c r="L1173" s="9">
        <v>2024</v>
      </c>
      <c r="M1173" s="8" t="s">
        <v>7444</v>
      </c>
      <c r="N1173" s="8" t="s">
        <v>55</v>
      </c>
      <c r="O1173" s="8" t="s">
        <v>68</v>
      </c>
      <c r="P1173" s="6" t="s">
        <v>44</v>
      </c>
      <c r="Q1173" s="8" t="s">
        <v>45</v>
      </c>
      <c r="R1173" s="10" t="s">
        <v>7445</v>
      </c>
      <c r="S1173" s="11" t="s">
        <v>7446</v>
      </c>
      <c r="T1173" s="6"/>
      <c r="U1173" s="15" t="str">
        <f>HYPERLINK("https://media.infra-m.ru/2083/2083691/cover/2083691.jpg", "Обложка")</f>
        <v>Обложка</v>
      </c>
      <c r="V1173" s="15" t="str">
        <f>HYPERLINK("https://znanium.ru/catalog/product/2083691", "Ознакомиться")</f>
        <v>Ознакомиться</v>
      </c>
      <c r="W1173" s="8" t="s">
        <v>853</v>
      </c>
      <c r="X1173" s="6"/>
      <c r="Y1173" s="6"/>
      <c r="Z1173" s="6"/>
      <c r="AA1173" s="6" t="s">
        <v>138</v>
      </c>
      <c r="AB1173" s="8"/>
    </row>
    <row r="1174" spans="1:28" s="4" customFormat="1" ht="51.95" customHeight="1" x14ac:dyDescent="0.2">
      <c r="A1174" s="5">
        <v>0</v>
      </c>
      <c r="B1174" s="6" t="s">
        <v>7447</v>
      </c>
      <c r="C1174" s="7">
        <v>734</v>
      </c>
      <c r="D1174" s="8" t="s">
        <v>7448</v>
      </c>
      <c r="E1174" s="8" t="s">
        <v>7449</v>
      </c>
      <c r="F1174" s="8" t="s">
        <v>7450</v>
      </c>
      <c r="G1174" s="6" t="s">
        <v>77</v>
      </c>
      <c r="H1174" s="6" t="s">
        <v>143</v>
      </c>
      <c r="I1174" s="8" t="s">
        <v>7451</v>
      </c>
      <c r="J1174" s="9">
        <v>1</v>
      </c>
      <c r="K1174" s="9">
        <v>128</v>
      </c>
      <c r="L1174" s="9">
        <v>2025</v>
      </c>
      <c r="M1174" s="8" t="s">
        <v>7452</v>
      </c>
      <c r="N1174" s="8" t="s">
        <v>55</v>
      </c>
      <c r="O1174" s="8" t="s">
        <v>68</v>
      </c>
      <c r="P1174" s="6" t="s">
        <v>44</v>
      </c>
      <c r="Q1174" s="8" t="s">
        <v>45</v>
      </c>
      <c r="R1174" s="10" t="s">
        <v>7453</v>
      </c>
      <c r="S1174" s="11" t="s">
        <v>7454</v>
      </c>
      <c r="T1174" s="6"/>
      <c r="U1174" s="15" t="str">
        <f>HYPERLINK("https://media.infra-m.ru/2179/2179236/cover/2179236.jpg", "Обложка")</f>
        <v>Обложка</v>
      </c>
      <c r="V1174" s="15" t="str">
        <f>HYPERLINK("https://znanium.ru/catalog/product/2104787", "Ознакомиться")</f>
        <v>Ознакомиться</v>
      </c>
      <c r="W1174" s="8" t="s">
        <v>363</v>
      </c>
      <c r="X1174" s="6"/>
      <c r="Y1174" s="6"/>
      <c r="Z1174" s="6"/>
      <c r="AA1174" s="6" t="s">
        <v>61</v>
      </c>
      <c r="AB1174" s="8"/>
    </row>
    <row r="1175" spans="1:28" s="4" customFormat="1" ht="51.95" customHeight="1" x14ac:dyDescent="0.2">
      <c r="A1175" s="5">
        <v>0</v>
      </c>
      <c r="B1175" s="6" t="s">
        <v>7455</v>
      </c>
      <c r="C1175" s="13">
        <v>1180</v>
      </c>
      <c r="D1175" s="8" t="s">
        <v>7456</v>
      </c>
      <c r="E1175" s="8" t="s">
        <v>7457</v>
      </c>
      <c r="F1175" s="8" t="s">
        <v>7458</v>
      </c>
      <c r="G1175" s="6" t="s">
        <v>38</v>
      </c>
      <c r="H1175" s="6" t="s">
        <v>39</v>
      </c>
      <c r="I1175" s="8" t="s">
        <v>40</v>
      </c>
      <c r="J1175" s="9">
        <v>1</v>
      </c>
      <c r="K1175" s="9">
        <v>236</v>
      </c>
      <c r="L1175" s="9">
        <v>2025</v>
      </c>
      <c r="M1175" s="8" t="s">
        <v>7459</v>
      </c>
      <c r="N1175" s="8" t="s">
        <v>55</v>
      </c>
      <c r="O1175" s="8" t="s">
        <v>326</v>
      </c>
      <c r="P1175" s="6" t="s">
        <v>44</v>
      </c>
      <c r="Q1175" s="8" t="s">
        <v>45</v>
      </c>
      <c r="R1175" s="10" t="s">
        <v>7460</v>
      </c>
      <c r="S1175" s="11" t="s">
        <v>7461</v>
      </c>
      <c r="T1175" s="6"/>
      <c r="U1175" s="15" t="str">
        <f>HYPERLINK("https://media.infra-m.ru/2172/2172581/cover/2172581.jpg", "Обложка")</f>
        <v>Обложка</v>
      </c>
      <c r="V1175" s="15" t="str">
        <f>HYPERLINK("https://znanium.ru/catalog/product/2172581", "Ознакомиться")</f>
        <v>Ознакомиться</v>
      </c>
      <c r="W1175" s="8" t="s">
        <v>47</v>
      </c>
      <c r="X1175" s="6"/>
      <c r="Y1175" s="6"/>
      <c r="Z1175" s="6"/>
      <c r="AA1175" s="6" t="s">
        <v>449</v>
      </c>
      <c r="AB1175" s="8"/>
    </row>
    <row r="1176" spans="1:28" s="4" customFormat="1" ht="42" customHeight="1" x14ac:dyDescent="0.2">
      <c r="A1176" s="5">
        <v>0</v>
      </c>
      <c r="B1176" s="6" t="s">
        <v>7462</v>
      </c>
      <c r="C1176" s="13">
        <v>2420</v>
      </c>
      <c r="D1176" s="8" t="s">
        <v>7463</v>
      </c>
      <c r="E1176" s="8" t="s">
        <v>7464</v>
      </c>
      <c r="F1176" s="8" t="s">
        <v>7465</v>
      </c>
      <c r="G1176" s="6" t="s">
        <v>38</v>
      </c>
      <c r="H1176" s="6" t="s">
        <v>39</v>
      </c>
      <c r="I1176" s="8" t="s">
        <v>376</v>
      </c>
      <c r="J1176" s="9">
        <v>1</v>
      </c>
      <c r="K1176" s="9">
        <v>372</v>
      </c>
      <c r="L1176" s="9">
        <v>2024</v>
      </c>
      <c r="M1176" s="8" t="s">
        <v>7466</v>
      </c>
      <c r="N1176" s="8" t="s">
        <v>42</v>
      </c>
      <c r="O1176" s="8" t="s">
        <v>215</v>
      </c>
      <c r="P1176" s="6" t="s">
        <v>110</v>
      </c>
      <c r="Q1176" s="8" t="s">
        <v>90</v>
      </c>
      <c r="R1176" s="10" t="s">
        <v>7467</v>
      </c>
      <c r="S1176" s="11"/>
      <c r="T1176" s="6"/>
      <c r="U1176" s="15" t="str">
        <f>HYPERLINK("https://media.infra-m.ru/2175/2175275/cover/2175275.jpg", "Обложка")</f>
        <v>Обложка</v>
      </c>
      <c r="V1176" s="15" t="str">
        <f>HYPERLINK("https://znanium.ru/catalog/product/2175275", "Ознакомиться")</f>
        <v>Ознакомиться</v>
      </c>
      <c r="W1176" s="8"/>
      <c r="X1176" s="6"/>
      <c r="Y1176" s="6"/>
      <c r="Z1176" s="6"/>
      <c r="AA1176" s="6" t="s">
        <v>669</v>
      </c>
      <c r="AB1176" s="8"/>
    </row>
    <row r="1177" spans="1:28" s="4" customFormat="1" ht="51.95" customHeight="1" x14ac:dyDescent="0.2">
      <c r="A1177" s="5">
        <v>0</v>
      </c>
      <c r="B1177" s="6" t="s">
        <v>7468</v>
      </c>
      <c r="C1177" s="13">
        <v>2600</v>
      </c>
      <c r="D1177" s="8" t="s">
        <v>7469</v>
      </c>
      <c r="E1177" s="8" t="s">
        <v>7470</v>
      </c>
      <c r="F1177" s="8" t="s">
        <v>7153</v>
      </c>
      <c r="G1177" s="6" t="s">
        <v>66</v>
      </c>
      <c r="H1177" s="6" t="s">
        <v>227</v>
      </c>
      <c r="I1177" s="8" t="s">
        <v>118</v>
      </c>
      <c r="J1177" s="9">
        <v>1</v>
      </c>
      <c r="K1177" s="9">
        <v>553</v>
      </c>
      <c r="L1177" s="9">
        <v>2024</v>
      </c>
      <c r="M1177" s="8" t="s">
        <v>7471</v>
      </c>
      <c r="N1177" s="8" t="s">
        <v>42</v>
      </c>
      <c r="O1177" s="8" t="s">
        <v>88</v>
      </c>
      <c r="P1177" s="6" t="s">
        <v>110</v>
      </c>
      <c r="Q1177" s="8" t="s">
        <v>45</v>
      </c>
      <c r="R1177" s="10" t="s">
        <v>7472</v>
      </c>
      <c r="S1177" s="11" t="s">
        <v>7473</v>
      </c>
      <c r="T1177" s="6"/>
      <c r="U1177" s="15" t="str">
        <f>HYPERLINK("https://media.infra-m.ru/2151/2151394/cover/2151394.jpg", "Обложка")</f>
        <v>Обложка</v>
      </c>
      <c r="V1177" s="15" t="str">
        <f>HYPERLINK("https://znanium.ru/catalog/product/2151394", "Ознакомиться")</f>
        <v>Ознакомиться</v>
      </c>
      <c r="W1177" s="8" t="s">
        <v>7157</v>
      </c>
      <c r="X1177" s="6"/>
      <c r="Y1177" s="6"/>
      <c r="Z1177" s="6"/>
      <c r="AA1177" s="6" t="s">
        <v>48</v>
      </c>
      <c r="AB1177" s="8"/>
    </row>
    <row r="1178" spans="1:28" s="4" customFormat="1" ht="51.95" customHeight="1" x14ac:dyDescent="0.2">
      <c r="A1178" s="5">
        <v>0</v>
      </c>
      <c r="B1178" s="6" t="s">
        <v>7474</v>
      </c>
      <c r="C1178" s="13">
        <v>1310</v>
      </c>
      <c r="D1178" s="8" t="s">
        <v>7475</v>
      </c>
      <c r="E1178" s="8" t="s">
        <v>7476</v>
      </c>
      <c r="F1178" s="8" t="s">
        <v>7477</v>
      </c>
      <c r="G1178" s="6" t="s">
        <v>38</v>
      </c>
      <c r="H1178" s="6" t="s">
        <v>108</v>
      </c>
      <c r="I1178" s="8"/>
      <c r="J1178" s="9">
        <v>1</v>
      </c>
      <c r="K1178" s="9">
        <v>256</v>
      </c>
      <c r="L1178" s="9">
        <v>2025</v>
      </c>
      <c r="M1178" s="8" t="s">
        <v>7478</v>
      </c>
      <c r="N1178" s="8" t="s">
        <v>42</v>
      </c>
      <c r="O1178" s="8" t="s">
        <v>88</v>
      </c>
      <c r="P1178" s="6" t="s">
        <v>110</v>
      </c>
      <c r="Q1178" s="8" t="s">
        <v>45</v>
      </c>
      <c r="R1178" s="10" t="s">
        <v>7479</v>
      </c>
      <c r="S1178" s="11" t="s">
        <v>7480</v>
      </c>
      <c r="T1178" s="6"/>
      <c r="U1178" s="15" t="str">
        <f>HYPERLINK("https://media.infra-m.ru/2163/2163960/cover/2163960.jpg", "Обложка")</f>
        <v>Обложка</v>
      </c>
      <c r="V1178" s="15" t="str">
        <f>HYPERLINK("https://znanium.ru/catalog/product/2163960", "Ознакомиться")</f>
        <v>Ознакомиться</v>
      </c>
      <c r="W1178" s="8" t="s">
        <v>5687</v>
      </c>
      <c r="X1178" s="6"/>
      <c r="Y1178" s="6"/>
      <c r="Z1178" s="6"/>
      <c r="AA1178" s="6" t="s">
        <v>123</v>
      </c>
      <c r="AB1178" s="8"/>
    </row>
    <row r="1179" spans="1:28" s="4" customFormat="1" ht="51.95" customHeight="1" x14ac:dyDescent="0.2">
      <c r="A1179" s="5">
        <v>0</v>
      </c>
      <c r="B1179" s="6" t="s">
        <v>7481</v>
      </c>
      <c r="C1179" s="13">
        <v>1314</v>
      </c>
      <c r="D1179" s="8" t="s">
        <v>7482</v>
      </c>
      <c r="E1179" s="8" t="s">
        <v>7483</v>
      </c>
      <c r="F1179" s="8" t="s">
        <v>7060</v>
      </c>
      <c r="G1179" s="6" t="s">
        <v>38</v>
      </c>
      <c r="H1179" s="6" t="s">
        <v>39</v>
      </c>
      <c r="I1179" s="8" t="s">
        <v>133</v>
      </c>
      <c r="J1179" s="9">
        <v>1</v>
      </c>
      <c r="K1179" s="9">
        <v>263</v>
      </c>
      <c r="L1179" s="9">
        <v>2025</v>
      </c>
      <c r="M1179" s="8" t="s">
        <v>7484</v>
      </c>
      <c r="N1179" s="8" t="s">
        <v>42</v>
      </c>
      <c r="O1179" s="8" t="s">
        <v>88</v>
      </c>
      <c r="P1179" s="6" t="s">
        <v>44</v>
      </c>
      <c r="Q1179" s="8" t="s">
        <v>45</v>
      </c>
      <c r="R1179" s="10" t="s">
        <v>46</v>
      </c>
      <c r="S1179" s="11" t="s">
        <v>7485</v>
      </c>
      <c r="T1179" s="6"/>
      <c r="U1179" s="15" t="str">
        <f>HYPERLINK("https://media.infra-m.ru/2184/2184958/cover/2184958.jpg", "Обложка")</f>
        <v>Обложка</v>
      </c>
      <c r="V1179" s="15" t="str">
        <f>HYPERLINK("https://znanium.ru/catalog/product/1939943", "Ознакомиться")</f>
        <v>Ознакомиться</v>
      </c>
      <c r="W1179" s="8" t="s">
        <v>7064</v>
      </c>
      <c r="X1179" s="6"/>
      <c r="Y1179" s="6"/>
      <c r="Z1179" s="6"/>
      <c r="AA1179" s="6" t="s">
        <v>5609</v>
      </c>
      <c r="AB1179" s="8"/>
    </row>
    <row r="1180" spans="1:28" s="4" customFormat="1" ht="51.95" customHeight="1" x14ac:dyDescent="0.2">
      <c r="A1180" s="5">
        <v>0</v>
      </c>
      <c r="B1180" s="6" t="s">
        <v>7486</v>
      </c>
      <c r="C1180" s="13">
        <v>1494</v>
      </c>
      <c r="D1180" s="8" t="s">
        <v>7487</v>
      </c>
      <c r="E1180" s="8" t="s">
        <v>7488</v>
      </c>
      <c r="F1180" s="8" t="s">
        <v>7153</v>
      </c>
      <c r="G1180" s="6" t="s">
        <v>38</v>
      </c>
      <c r="H1180" s="6" t="s">
        <v>227</v>
      </c>
      <c r="I1180" s="8" t="s">
        <v>133</v>
      </c>
      <c r="J1180" s="9">
        <v>1</v>
      </c>
      <c r="K1180" s="9">
        <v>327</v>
      </c>
      <c r="L1180" s="9">
        <v>2023</v>
      </c>
      <c r="M1180" s="8" t="s">
        <v>7489</v>
      </c>
      <c r="N1180" s="8" t="s">
        <v>42</v>
      </c>
      <c r="O1180" s="8" t="s">
        <v>88</v>
      </c>
      <c r="P1180" s="6" t="s">
        <v>1641</v>
      </c>
      <c r="Q1180" s="8" t="s">
        <v>45</v>
      </c>
      <c r="R1180" s="10" t="s">
        <v>7490</v>
      </c>
      <c r="S1180" s="11" t="s">
        <v>7473</v>
      </c>
      <c r="T1180" s="6"/>
      <c r="U1180" s="15" t="str">
        <f>HYPERLINK("https://media.infra-m.ru/2006/2006019/cover/2006019.jpg", "Обложка")</f>
        <v>Обложка</v>
      </c>
      <c r="V1180" s="15" t="str">
        <f>HYPERLINK("https://znanium.ru/catalog/product/1426330", "Ознакомиться")</f>
        <v>Ознакомиться</v>
      </c>
      <c r="W1180" s="8" t="s">
        <v>7157</v>
      </c>
      <c r="X1180" s="6"/>
      <c r="Y1180" s="6"/>
      <c r="Z1180" s="6"/>
      <c r="AA1180" s="6" t="s">
        <v>48</v>
      </c>
      <c r="AB1180" s="8"/>
    </row>
    <row r="1181" spans="1:28" s="4" customFormat="1" ht="44.1" customHeight="1" x14ac:dyDescent="0.2">
      <c r="A1181" s="5">
        <v>0</v>
      </c>
      <c r="B1181" s="6" t="s">
        <v>7491</v>
      </c>
      <c r="C1181" s="13">
        <v>1484</v>
      </c>
      <c r="D1181" s="8" t="s">
        <v>7492</v>
      </c>
      <c r="E1181" s="8" t="s">
        <v>7493</v>
      </c>
      <c r="F1181" s="8" t="s">
        <v>7494</v>
      </c>
      <c r="G1181" s="6" t="s">
        <v>66</v>
      </c>
      <c r="H1181" s="6" t="s">
        <v>309</v>
      </c>
      <c r="I1181" s="8"/>
      <c r="J1181" s="9">
        <v>1</v>
      </c>
      <c r="K1181" s="9">
        <v>322</v>
      </c>
      <c r="L1181" s="9">
        <v>2023</v>
      </c>
      <c r="M1181" s="8" t="s">
        <v>7495</v>
      </c>
      <c r="N1181" s="8" t="s">
        <v>42</v>
      </c>
      <c r="O1181" s="8" t="s">
        <v>88</v>
      </c>
      <c r="P1181" s="6" t="s">
        <v>44</v>
      </c>
      <c r="Q1181" s="8" t="s">
        <v>45</v>
      </c>
      <c r="R1181" s="10" t="s">
        <v>7496</v>
      </c>
      <c r="S1181" s="11"/>
      <c r="T1181" s="6"/>
      <c r="U1181" s="15" t="str">
        <f>HYPERLINK("https://media.infra-m.ru/2006/2006917/cover/2006917.jpg", "Обложка")</f>
        <v>Обложка</v>
      </c>
      <c r="V1181" s="15" t="str">
        <f>HYPERLINK("https://znanium.ru/catalog/product/1943513", "Ознакомиться")</f>
        <v>Ознакомиться</v>
      </c>
      <c r="W1181" s="8" t="s">
        <v>272</v>
      </c>
      <c r="X1181" s="6"/>
      <c r="Y1181" s="6"/>
      <c r="Z1181" s="6"/>
      <c r="AA1181" s="6" t="s">
        <v>148</v>
      </c>
      <c r="AB1181" s="8"/>
    </row>
    <row r="1182" spans="1:28" s="4" customFormat="1" ht="51.95" customHeight="1" x14ac:dyDescent="0.2">
      <c r="A1182" s="5">
        <v>0</v>
      </c>
      <c r="B1182" s="6" t="s">
        <v>7497</v>
      </c>
      <c r="C1182" s="13">
        <v>1080</v>
      </c>
      <c r="D1182" s="8" t="s">
        <v>7498</v>
      </c>
      <c r="E1182" s="8" t="s">
        <v>7488</v>
      </c>
      <c r="F1182" s="8" t="s">
        <v>7499</v>
      </c>
      <c r="G1182" s="6" t="s">
        <v>66</v>
      </c>
      <c r="H1182" s="6" t="s">
        <v>39</v>
      </c>
      <c r="I1182" s="8" t="s">
        <v>946</v>
      </c>
      <c r="J1182" s="9">
        <v>1</v>
      </c>
      <c r="K1182" s="9">
        <v>229</v>
      </c>
      <c r="L1182" s="9">
        <v>2023</v>
      </c>
      <c r="M1182" s="8" t="s">
        <v>7500</v>
      </c>
      <c r="N1182" s="8" t="s">
        <v>42</v>
      </c>
      <c r="O1182" s="8" t="s">
        <v>88</v>
      </c>
      <c r="P1182" s="6" t="s">
        <v>44</v>
      </c>
      <c r="Q1182" s="8" t="s">
        <v>45</v>
      </c>
      <c r="R1182" s="10" t="s">
        <v>7501</v>
      </c>
      <c r="S1182" s="11" t="s">
        <v>6515</v>
      </c>
      <c r="T1182" s="6"/>
      <c r="U1182" s="15" t="str">
        <f>HYPERLINK("https://media.infra-m.ru/1910/1910857/cover/1910857.jpg", "Обложка")</f>
        <v>Обложка</v>
      </c>
      <c r="V1182" s="12"/>
      <c r="W1182" s="8" t="s">
        <v>728</v>
      </c>
      <c r="X1182" s="6"/>
      <c r="Y1182" s="6"/>
      <c r="Z1182" s="6"/>
      <c r="AA1182" s="6" t="s">
        <v>669</v>
      </c>
      <c r="AB1182" s="8"/>
    </row>
    <row r="1183" spans="1:28" s="4" customFormat="1" ht="51.95" customHeight="1" x14ac:dyDescent="0.2">
      <c r="A1183" s="5">
        <v>0</v>
      </c>
      <c r="B1183" s="6" t="s">
        <v>7502</v>
      </c>
      <c r="C1183" s="13">
        <v>1280</v>
      </c>
      <c r="D1183" s="8" t="s">
        <v>7503</v>
      </c>
      <c r="E1183" s="8" t="s">
        <v>7504</v>
      </c>
      <c r="F1183" s="8" t="s">
        <v>7505</v>
      </c>
      <c r="G1183" s="6" t="s">
        <v>38</v>
      </c>
      <c r="H1183" s="6" t="s">
        <v>39</v>
      </c>
      <c r="I1183" s="8" t="s">
        <v>133</v>
      </c>
      <c r="J1183" s="9">
        <v>1</v>
      </c>
      <c r="K1183" s="9">
        <v>285</v>
      </c>
      <c r="L1183" s="9">
        <v>2023</v>
      </c>
      <c r="M1183" s="8" t="s">
        <v>7506</v>
      </c>
      <c r="N1183" s="8" t="s">
        <v>42</v>
      </c>
      <c r="O1183" s="8" t="s">
        <v>88</v>
      </c>
      <c r="P1183" s="6" t="s">
        <v>44</v>
      </c>
      <c r="Q1183" s="8" t="s">
        <v>45</v>
      </c>
      <c r="R1183" s="10" t="s">
        <v>7507</v>
      </c>
      <c r="S1183" s="11"/>
      <c r="T1183" s="6"/>
      <c r="U1183" s="15" t="str">
        <f>HYPERLINK("https://media.infra-m.ru/1932/1932282/cover/1932282.jpg", "Обложка")</f>
        <v>Обложка</v>
      </c>
      <c r="V1183" s="15" t="str">
        <f>HYPERLINK("https://znanium.ru/catalog/product/1932282", "Ознакомиться")</f>
        <v>Ознакомиться</v>
      </c>
      <c r="W1183" s="8" t="s">
        <v>2943</v>
      </c>
      <c r="X1183" s="6"/>
      <c r="Y1183" s="6"/>
      <c r="Z1183" s="6"/>
      <c r="AA1183" s="6" t="s">
        <v>104</v>
      </c>
      <c r="AB1183" s="8"/>
    </row>
    <row r="1184" spans="1:28" s="4" customFormat="1" ht="51.95" customHeight="1" x14ac:dyDescent="0.2">
      <c r="A1184" s="5">
        <v>0</v>
      </c>
      <c r="B1184" s="6" t="s">
        <v>7508</v>
      </c>
      <c r="C1184" s="13">
        <v>4499</v>
      </c>
      <c r="D1184" s="8" t="s">
        <v>7509</v>
      </c>
      <c r="E1184" s="8" t="s">
        <v>7510</v>
      </c>
      <c r="F1184" s="8" t="s">
        <v>7511</v>
      </c>
      <c r="G1184" s="6" t="s">
        <v>66</v>
      </c>
      <c r="H1184" s="6" t="s">
        <v>39</v>
      </c>
      <c r="I1184" s="8" t="s">
        <v>53</v>
      </c>
      <c r="J1184" s="9">
        <v>1</v>
      </c>
      <c r="K1184" s="9">
        <v>370</v>
      </c>
      <c r="L1184" s="9">
        <v>2024</v>
      </c>
      <c r="M1184" s="8" t="s">
        <v>7512</v>
      </c>
      <c r="N1184" s="8" t="s">
        <v>55</v>
      </c>
      <c r="O1184" s="8" t="s">
        <v>68</v>
      </c>
      <c r="P1184" s="6" t="s">
        <v>57</v>
      </c>
      <c r="Q1184" s="8" t="s">
        <v>58</v>
      </c>
      <c r="R1184" s="10" t="s">
        <v>7513</v>
      </c>
      <c r="S1184" s="11"/>
      <c r="T1184" s="6"/>
      <c r="U1184" s="15" t="str">
        <f>HYPERLINK("https://media.infra-m.ru/2184/2184048/cover/2184048.jpg", "Обложка")</f>
        <v>Обложка</v>
      </c>
      <c r="V1184" s="15" t="str">
        <f>HYPERLINK("https://znanium.ru/catalog/product/2184048", "Ознакомиться")</f>
        <v>Ознакомиться</v>
      </c>
      <c r="W1184" s="8" t="s">
        <v>7514</v>
      </c>
      <c r="X1184" s="6" t="s">
        <v>3868</v>
      </c>
      <c r="Y1184" s="6"/>
      <c r="Z1184" s="6"/>
      <c r="AA1184" s="6" t="s">
        <v>72</v>
      </c>
      <c r="AB1184" s="8"/>
    </row>
    <row r="1185" spans="1:28" s="4" customFormat="1" ht="51.95" customHeight="1" x14ac:dyDescent="0.2">
      <c r="A1185" s="5">
        <v>0</v>
      </c>
      <c r="B1185" s="6" t="s">
        <v>7515</v>
      </c>
      <c r="C1185" s="13">
        <v>1414</v>
      </c>
      <c r="D1185" s="8" t="s">
        <v>7516</v>
      </c>
      <c r="E1185" s="8" t="s">
        <v>7517</v>
      </c>
      <c r="F1185" s="8" t="s">
        <v>7518</v>
      </c>
      <c r="G1185" s="6" t="s">
        <v>77</v>
      </c>
      <c r="H1185" s="6" t="s">
        <v>309</v>
      </c>
      <c r="I1185" s="8" t="s">
        <v>53</v>
      </c>
      <c r="J1185" s="9">
        <v>1</v>
      </c>
      <c r="K1185" s="9">
        <v>283</v>
      </c>
      <c r="L1185" s="9">
        <v>2025</v>
      </c>
      <c r="M1185" s="8" t="s">
        <v>7519</v>
      </c>
      <c r="N1185" s="8" t="s">
        <v>55</v>
      </c>
      <c r="O1185" s="8" t="s">
        <v>68</v>
      </c>
      <c r="P1185" s="6" t="s">
        <v>57</v>
      </c>
      <c r="Q1185" s="8" t="s">
        <v>58</v>
      </c>
      <c r="R1185" s="10" t="s">
        <v>7520</v>
      </c>
      <c r="S1185" s="11"/>
      <c r="T1185" s="6"/>
      <c r="U1185" s="15" t="str">
        <f>HYPERLINK("https://media.infra-m.ru/2168/2168394/cover/2168394.jpg", "Обложка")</f>
        <v>Обложка</v>
      </c>
      <c r="V1185" s="15" t="str">
        <f>HYPERLINK("https://znanium.ru/catalog/product/1036626", "Ознакомиться")</f>
        <v>Ознакомиться</v>
      </c>
      <c r="W1185" s="8" t="s">
        <v>7521</v>
      </c>
      <c r="X1185" s="6"/>
      <c r="Y1185" s="6"/>
      <c r="Z1185" s="6"/>
      <c r="AA1185" s="6" t="s">
        <v>113</v>
      </c>
      <c r="AB1185" s="8"/>
    </row>
    <row r="1186" spans="1:28" s="4" customFormat="1" ht="51.95" customHeight="1" x14ac:dyDescent="0.2">
      <c r="A1186" s="5">
        <v>0</v>
      </c>
      <c r="B1186" s="6" t="s">
        <v>7522</v>
      </c>
      <c r="C1186" s="13">
        <v>1340</v>
      </c>
      <c r="D1186" s="8" t="s">
        <v>7523</v>
      </c>
      <c r="E1186" s="8" t="s">
        <v>7524</v>
      </c>
      <c r="F1186" s="8" t="s">
        <v>7525</v>
      </c>
      <c r="G1186" s="6" t="s">
        <v>38</v>
      </c>
      <c r="H1186" s="6" t="s">
        <v>39</v>
      </c>
      <c r="I1186" s="8" t="s">
        <v>118</v>
      </c>
      <c r="J1186" s="9">
        <v>1</v>
      </c>
      <c r="K1186" s="9">
        <v>288</v>
      </c>
      <c r="L1186" s="9">
        <v>2024</v>
      </c>
      <c r="M1186" s="8" t="s">
        <v>7526</v>
      </c>
      <c r="N1186" s="8" t="s">
        <v>55</v>
      </c>
      <c r="O1186" s="8" t="s">
        <v>56</v>
      </c>
      <c r="P1186" s="6" t="s">
        <v>44</v>
      </c>
      <c r="Q1186" s="8" t="s">
        <v>45</v>
      </c>
      <c r="R1186" s="10" t="s">
        <v>7527</v>
      </c>
      <c r="S1186" s="11" t="s">
        <v>7528</v>
      </c>
      <c r="T1186" s="6"/>
      <c r="U1186" s="15" t="str">
        <f>HYPERLINK("https://media.infra-m.ru/2111/2111332/cover/2111332.jpg", "Обложка")</f>
        <v>Обложка</v>
      </c>
      <c r="V1186" s="15" t="str">
        <f>HYPERLINK("https://znanium.ru/catalog/product/2111332", "Ознакомиться")</f>
        <v>Ознакомиться</v>
      </c>
      <c r="W1186" s="8" t="s">
        <v>3523</v>
      </c>
      <c r="X1186" s="6"/>
      <c r="Y1186" s="6"/>
      <c r="Z1186" s="6"/>
      <c r="AA1186" s="6" t="s">
        <v>93</v>
      </c>
      <c r="AB1186" s="8"/>
    </row>
    <row r="1187" spans="1:28" s="4" customFormat="1" ht="51.95" customHeight="1" x14ac:dyDescent="0.2">
      <c r="A1187" s="5">
        <v>0</v>
      </c>
      <c r="B1187" s="6" t="s">
        <v>7529</v>
      </c>
      <c r="C1187" s="13">
        <v>1030</v>
      </c>
      <c r="D1187" s="8" t="s">
        <v>7530</v>
      </c>
      <c r="E1187" s="8" t="s">
        <v>7531</v>
      </c>
      <c r="F1187" s="8" t="s">
        <v>7532</v>
      </c>
      <c r="G1187" s="6" t="s">
        <v>66</v>
      </c>
      <c r="H1187" s="6" t="s">
        <v>39</v>
      </c>
      <c r="I1187" s="8" t="s">
        <v>1084</v>
      </c>
      <c r="J1187" s="9">
        <v>1</v>
      </c>
      <c r="K1187" s="9">
        <v>320</v>
      </c>
      <c r="L1187" s="9">
        <v>2019</v>
      </c>
      <c r="M1187" s="8" t="s">
        <v>7533</v>
      </c>
      <c r="N1187" s="8" t="s">
        <v>42</v>
      </c>
      <c r="O1187" s="8" t="s">
        <v>88</v>
      </c>
      <c r="P1187" s="6" t="s">
        <v>110</v>
      </c>
      <c r="Q1187" s="8" t="s">
        <v>725</v>
      </c>
      <c r="R1187" s="10"/>
      <c r="S1187" s="11" t="s">
        <v>7534</v>
      </c>
      <c r="T1187" s="6"/>
      <c r="U1187" s="15" t="str">
        <f>HYPERLINK("https://media.infra-m.ru/0959/0959267/cover/959267.jpg", "Обложка")</f>
        <v>Обложка</v>
      </c>
      <c r="V1187" s="15" t="str">
        <f>HYPERLINK("https://znanium.ru/catalog/product/959267", "Ознакомиться")</f>
        <v>Ознакомиться</v>
      </c>
      <c r="W1187" s="8" t="s">
        <v>272</v>
      </c>
      <c r="X1187" s="6"/>
      <c r="Y1187" s="6"/>
      <c r="Z1187" s="6"/>
      <c r="AA1187" s="6" t="s">
        <v>2515</v>
      </c>
      <c r="AB1187" s="8"/>
    </row>
    <row r="1188" spans="1:28" s="4" customFormat="1" ht="51.95" customHeight="1" x14ac:dyDescent="0.2">
      <c r="A1188" s="5">
        <v>0</v>
      </c>
      <c r="B1188" s="6" t="s">
        <v>7535</v>
      </c>
      <c r="C1188" s="13">
        <v>1990</v>
      </c>
      <c r="D1188" s="8" t="s">
        <v>7536</v>
      </c>
      <c r="E1188" s="8" t="s">
        <v>7537</v>
      </c>
      <c r="F1188" s="8" t="s">
        <v>7538</v>
      </c>
      <c r="G1188" s="6" t="s">
        <v>38</v>
      </c>
      <c r="H1188" s="6" t="s">
        <v>39</v>
      </c>
      <c r="I1188" s="8" t="s">
        <v>133</v>
      </c>
      <c r="J1188" s="9">
        <v>1</v>
      </c>
      <c r="K1188" s="9">
        <v>584</v>
      </c>
      <c r="L1188" s="9">
        <v>2020</v>
      </c>
      <c r="M1188" s="8" t="s">
        <v>7539</v>
      </c>
      <c r="N1188" s="8" t="s">
        <v>55</v>
      </c>
      <c r="O1188" s="8" t="s">
        <v>68</v>
      </c>
      <c r="P1188" s="6" t="s">
        <v>44</v>
      </c>
      <c r="Q1188" s="8" t="s">
        <v>45</v>
      </c>
      <c r="R1188" s="10" t="s">
        <v>7540</v>
      </c>
      <c r="S1188" s="11" t="s">
        <v>387</v>
      </c>
      <c r="T1188" s="6"/>
      <c r="U1188" s="15" t="str">
        <f>HYPERLINK("https://media.infra-m.ru/1081/1081618/cover/1081618.jpg", "Обложка")</f>
        <v>Обложка</v>
      </c>
      <c r="V1188" s="15" t="str">
        <f>HYPERLINK("https://znanium.ru/catalog/product/1081618", "Ознакомиться")</f>
        <v>Ознакомиться</v>
      </c>
      <c r="W1188" s="8" t="s">
        <v>388</v>
      </c>
      <c r="X1188" s="6"/>
      <c r="Y1188" s="6"/>
      <c r="Z1188" s="6"/>
      <c r="AA1188" s="6" t="s">
        <v>389</v>
      </c>
      <c r="AB1188" s="8"/>
    </row>
    <row r="1189" spans="1:28" s="4" customFormat="1" ht="51.95" customHeight="1" x14ac:dyDescent="0.2">
      <c r="A1189" s="5">
        <v>0</v>
      </c>
      <c r="B1189" s="6" t="s">
        <v>7541</v>
      </c>
      <c r="C1189" s="7">
        <v>714.9</v>
      </c>
      <c r="D1189" s="8" t="s">
        <v>7542</v>
      </c>
      <c r="E1189" s="8" t="s">
        <v>7543</v>
      </c>
      <c r="F1189" s="8" t="s">
        <v>7544</v>
      </c>
      <c r="G1189" s="6" t="s">
        <v>66</v>
      </c>
      <c r="H1189" s="6" t="s">
        <v>108</v>
      </c>
      <c r="I1189" s="8"/>
      <c r="J1189" s="9">
        <v>1</v>
      </c>
      <c r="K1189" s="9">
        <v>196</v>
      </c>
      <c r="L1189" s="9">
        <v>2019</v>
      </c>
      <c r="M1189" s="8" t="s">
        <v>7545</v>
      </c>
      <c r="N1189" s="8" t="s">
        <v>55</v>
      </c>
      <c r="O1189" s="8" t="s">
        <v>68</v>
      </c>
      <c r="P1189" s="6" t="s">
        <v>110</v>
      </c>
      <c r="Q1189" s="8" t="s">
        <v>45</v>
      </c>
      <c r="R1189" s="10" t="s">
        <v>7546</v>
      </c>
      <c r="S1189" s="11" t="s">
        <v>7547</v>
      </c>
      <c r="T1189" s="6"/>
      <c r="U1189" s="15" t="str">
        <f>HYPERLINK("https://media.infra-m.ru/1027/1027407/cover/1027407.jpg", "Обложка")</f>
        <v>Обложка</v>
      </c>
      <c r="V1189" s="15" t="str">
        <f>HYPERLINK("https://znanium.ru/catalog/product/1027407", "Ознакомиться")</f>
        <v>Ознакомиться</v>
      </c>
      <c r="W1189" s="8" t="s">
        <v>4177</v>
      </c>
      <c r="X1189" s="6"/>
      <c r="Y1189" s="6"/>
      <c r="Z1189" s="6"/>
      <c r="AA1189" s="6" t="s">
        <v>81</v>
      </c>
      <c r="AB1189" s="8"/>
    </row>
    <row r="1190" spans="1:28" s="4" customFormat="1" ht="51.95" customHeight="1" x14ac:dyDescent="0.2">
      <c r="A1190" s="5">
        <v>0</v>
      </c>
      <c r="B1190" s="6" t="s">
        <v>7548</v>
      </c>
      <c r="C1190" s="13">
        <v>1140</v>
      </c>
      <c r="D1190" s="8" t="s">
        <v>7549</v>
      </c>
      <c r="E1190" s="8" t="s">
        <v>7550</v>
      </c>
      <c r="F1190" s="8" t="s">
        <v>7551</v>
      </c>
      <c r="G1190" s="6" t="s">
        <v>38</v>
      </c>
      <c r="H1190" s="6" t="s">
        <v>39</v>
      </c>
      <c r="I1190" s="8" t="s">
        <v>133</v>
      </c>
      <c r="J1190" s="9">
        <v>1</v>
      </c>
      <c r="K1190" s="9">
        <v>253</v>
      </c>
      <c r="L1190" s="9">
        <v>2023</v>
      </c>
      <c r="M1190" s="8" t="s">
        <v>7552</v>
      </c>
      <c r="N1190" s="8" t="s">
        <v>55</v>
      </c>
      <c r="O1190" s="8" t="s">
        <v>68</v>
      </c>
      <c r="P1190" s="6" t="s">
        <v>110</v>
      </c>
      <c r="Q1190" s="8" t="s">
        <v>45</v>
      </c>
      <c r="R1190" s="10" t="s">
        <v>7553</v>
      </c>
      <c r="S1190" s="11" t="s">
        <v>7554</v>
      </c>
      <c r="T1190" s="6"/>
      <c r="U1190" s="15" t="str">
        <f>HYPERLINK("https://media.infra-m.ru/1913/1913992/cover/1913992.jpg", "Обложка")</f>
        <v>Обложка</v>
      </c>
      <c r="V1190" s="15" t="str">
        <f>HYPERLINK("https://znanium.ru/catalog/product/1913992", "Ознакомиться")</f>
        <v>Ознакомиться</v>
      </c>
      <c r="W1190" s="8" t="s">
        <v>3194</v>
      </c>
      <c r="X1190" s="6"/>
      <c r="Y1190" s="6"/>
      <c r="Z1190" s="6"/>
      <c r="AA1190" s="6" t="s">
        <v>170</v>
      </c>
      <c r="AB1190" s="8"/>
    </row>
    <row r="1191" spans="1:28" s="4" customFormat="1" ht="51.95" customHeight="1" x14ac:dyDescent="0.2">
      <c r="A1191" s="5">
        <v>0</v>
      </c>
      <c r="B1191" s="6" t="s">
        <v>7555</v>
      </c>
      <c r="C1191" s="7">
        <v>964.9</v>
      </c>
      <c r="D1191" s="8" t="s">
        <v>7556</v>
      </c>
      <c r="E1191" s="8" t="s">
        <v>7557</v>
      </c>
      <c r="F1191" s="8" t="s">
        <v>7551</v>
      </c>
      <c r="G1191" s="6" t="s">
        <v>66</v>
      </c>
      <c r="H1191" s="6" t="s">
        <v>39</v>
      </c>
      <c r="I1191" s="8" t="s">
        <v>133</v>
      </c>
      <c r="J1191" s="9">
        <v>1</v>
      </c>
      <c r="K1191" s="9">
        <v>254</v>
      </c>
      <c r="L1191" s="9">
        <v>2022</v>
      </c>
      <c r="M1191" s="8" t="s">
        <v>7558</v>
      </c>
      <c r="N1191" s="8" t="s">
        <v>55</v>
      </c>
      <c r="O1191" s="8" t="s">
        <v>68</v>
      </c>
      <c r="P1191" s="6" t="s">
        <v>110</v>
      </c>
      <c r="Q1191" s="8" t="s">
        <v>45</v>
      </c>
      <c r="R1191" s="10" t="s">
        <v>7553</v>
      </c>
      <c r="S1191" s="11" t="s">
        <v>7554</v>
      </c>
      <c r="T1191" s="6"/>
      <c r="U1191" s="15" t="str">
        <f>HYPERLINK("https://media.infra-m.ru/1842/1842926/cover/1842926.jpg", "Обложка")</f>
        <v>Обложка</v>
      </c>
      <c r="V1191" s="15" t="str">
        <f>HYPERLINK("https://znanium.ru/catalog/product/1913992", "Ознакомиться")</f>
        <v>Ознакомиться</v>
      </c>
      <c r="W1191" s="8" t="s">
        <v>3194</v>
      </c>
      <c r="X1191" s="6"/>
      <c r="Y1191" s="6"/>
      <c r="Z1191" s="6"/>
      <c r="AA1191" s="6" t="s">
        <v>81</v>
      </c>
      <c r="AB1191" s="8"/>
    </row>
    <row r="1192" spans="1:28" s="4" customFormat="1" ht="51.95" customHeight="1" x14ac:dyDescent="0.2">
      <c r="A1192" s="5">
        <v>0</v>
      </c>
      <c r="B1192" s="6" t="s">
        <v>7559</v>
      </c>
      <c r="C1192" s="7">
        <v>710</v>
      </c>
      <c r="D1192" s="8" t="s">
        <v>7560</v>
      </c>
      <c r="E1192" s="8" t="s">
        <v>7561</v>
      </c>
      <c r="F1192" s="8" t="s">
        <v>7562</v>
      </c>
      <c r="G1192" s="6" t="s">
        <v>66</v>
      </c>
      <c r="H1192" s="6" t="s">
        <v>39</v>
      </c>
      <c r="I1192" s="8" t="s">
        <v>133</v>
      </c>
      <c r="J1192" s="9">
        <v>1</v>
      </c>
      <c r="K1192" s="9">
        <v>180</v>
      </c>
      <c r="L1192" s="9">
        <v>2020</v>
      </c>
      <c r="M1192" s="8" t="s">
        <v>7563</v>
      </c>
      <c r="N1192" s="8" t="s">
        <v>55</v>
      </c>
      <c r="O1192" s="8" t="s">
        <v>68</v>
      </c>
      <c r="P1192" s="6" t="s">
        <v>44</v>
      </c>
      <c r="Q1192" s="8" t="s">
        <v>45</v>
      </c>
      <c r="R1192" s="10" t="s">
        <v>7564</v>
      </c>
      <c r="S1192" s="11" t="s">
        <v>7565</v>
      </c>
      <c r="T1192" s="6"/>
      <c r="U1192" s="15" t="str">
        <f>HYPERLINK("https://media.infra-m.ru/1058/1058889/cover/1058889.jpg", "Обложка")</f>
        <v>Обложка</v>
      </c>
      <c r="V1192" s="15" t="str">
        <f>HYPERLINK("https://znanium.ru/catalog/product/1058889", "Ознакомиться")</f>
        <v>Ознакомиться</v>
      </c>
      <c r="W1192" s="8" t="s">
        <v>122</v>
      </c>
      <c r="X1192" s="6"/>
      <c r="Y1192" s="6"/>
      <c r="Z1192" s="6"/>
      <c r="AA1192" s="6" t="s">
        <v>503</v>
      </c>
      <c r="AB1192" s="8"/>
    </row>
    <row r="1193" spans="1:28" s="4" customFormat="1" ht="51.95" customHeight="1" x14ac:dyDescent="0.2">
      <c r="A1193" s="5">
        <v>0</v>
      </c>
      <c r="B1193" s="6" t="s">
        <v>7566</v>
      </c>
      <c r="C1193" s="13">
        <v>1180</v>
      </c>
      <c r="D1193" s="8" t="s">
        <v>7567</v>
      </c>
      <c r="E1193" s="8" t="s">
        <v>7568</v>
      </c>
      <c r="F1193" s="8" t="s">
        <v>302</v>
      </c>
      <c r="G1193" s="6" t="s">
        <v>38</v>
      </c>
      <c r="H1193" s="6" t="s">
        <v>143</v>
      </c>
      <c r="I1193" s="8" t="s">
        <v>133</v>
      </c>
      <c r="J1193" s="9">
        <v>1</v>
      </c>
      <c r="K1193" s="9">
        <v>256</v>
      </c>
      <c r="L1193" s="9">
        <v>2023</v>
      </c>
      <c r="M1193" s="8" t="s">
        <v>7569</v>
      </c>
      <c r="N1193" s="8" t="s">
        <v>42</v>
      </c>
      <c r="O1193" s="8" t="s">
        <v>215</v>
      </c>
      <c r="P1193" s="6" t="s">
        <v>44</v>
      </c>
      <c r="Q1193" s="8" t="s">
        <v>45</v>
      </c>
      <c r="R1193" s="10" t="s">
        <v>7570</v>
      </c>
      <c r="S1193" s="11"/>
      <c r="T1193" s="6"/>
      <c r="U1193" s="15" t="str">
        <f>HYPERLINK("https://media.infra-m.ru/2124/2124364/cover/2124364.jpg", "Обложка")</f>
        <v>Обложка</v>
      </c>
      <c r="V1193" s="15" t="str">
        <f>HYPERLINK("https://znanium.ru/catalog/product/2124364", "Ознакомиться")</f>
        <v>Ознакомиться</v>
      </c>
      <c r="W1193" s="8" t="s">
        <v>147</v>
      </c>
      <c r="X1193" s="6"/>
      <c r="Y1193" s="6"/>
      <c r="Z1193" s="6"/>
      <c r="AA1193" s="6" t="s">
        <v>398</v>
      </c>
      <c r="AB1193" s="8"/>
    </row>
    <row r="1194" spans="1:28" s="4" customFormat="1" ht="51.95" customHeight="1" x14ac:dyDescent="0.2">
      <c r="A1194" s="5">
        <v>0</v>
      </c>
      <c r="B1194" s="6" t="s">
        <v>7571</v>
      </c>
      <c r="C1194" s="7">
        <v>994</v>
      </c>
      <c r="D1194" s="8" t="s">
        <v>7572</v>
      </c>
      <c r="E1194" s="8" t="s">
        <v>7573</v>
      </c>
      <c r="F1194" s="8" t="s">
        <v>1662</v>
      </c>
      <c r="G1194" s="6" t="s">
        <v>66</v>
      </c>
      <c r="H1194" s="6" t="s">
        <v>39</v>
      </c>
      <c r="I1194" s="8" t="s">
        <v>118</v>
      </c>
      <c r="J1194" s="9">
        <v>1</v>
      </c>
      <c r="K1194" s="9">
        <v>181</v>
      </c>
      <c r="L1194" s="9">
        <v>2025</v>
      </c>
      <c r="M1194" s="8" t="s">
        <v>7574</v>
      </c>
      <c r="N1194" s="8" t="s">
        <v>55</v>
      </c>
      <c r="O1194" s="8" t="s">
        <v>68</v>
      </c>
      <c r="P1194" s="6" t="s">
        <v>44</v>
      </c>
      <c r="Q1194" s="8" t="s">
        <v>45</v>
      </c>
      <c r="R1194" s="10" t="s">
        <v>7575</v>
      </c>
      <c r="S1194" s="11"/>
      <c r="T1194" s="6"/>
      <c r="U1194" s="15" t="str">
        <f>HYPERLINK("https://media.infra-m.ru/2190/2190681/cover/2190681.jpg", "Обложка")</f>
        <v>Обложка</v>
      </c>
      <c r="V1194" s="15" t="str">
        <f>HYPERLINK("https://znanium.ru/catalog/product/1874258", "Ознакомиться")</f>
        <v>Ознакомиться</v>
      </c>
      <c r="W1194" s="8" t="s">
        <v>1665</v>
      </c>
      <c r="X1194" s="6"/>
      <c r="Y1194" s="6"/>
      <c r="Z1194" s="6"/>
      <c r="AA1194" s="6" t="s">
        <v>669</v>
      </c>
      <c r="AB1194" s="8"/>
    </row>
    <row r="1195" spans="1:28" s="4" customFormat="1" ht="51.95" customHeight="1" x14ac:dyDescent="0.2">
      <c r="A1195" s="5">
        <v>0</v>
      </c>
      <c r="B1195" s="6" t="s">
        <v>7576</v>
      </c>
      <c r="C1195" s="7">
        <v>860</v>
      </c>
      <c r="D1195" s="8" t="s">
        <v>7577</v>
      </c>
      <c r="E1195" s="8" t="s">
        <v>7573</v>
      </c>
      <c r="F1195" s="8" t="s">
        <v>1662</v>
      </c>
      <c r="G1195" s="6" t="s">
        <v>66</v>
      </c>
      <c r="H1195" s="6" t="s">
        <v>39</v>
      </c>
      <c r="I1195" s="8" t="s">
        <v>98</v>
      </c>
      <c r="J1195" s="9">
        <v>1</v>
      </c>
      <c r="K1195" s="9">
        <v>181</v>
      </c>
      <c r="L1195" s="9">
        <v>2024</v>
      </c>
      <c r="M1195" s="8" t="s">
        <v>7578</v>
      </c>
      <c r="N1195" s="8" t="s">
        <v>55</v>
      </c>
      <c r="O1195" s="8" t="s">
        <v>68</v>
      </c>
      <c r="P1195" s="6" t="s">
        <v>44</v>
      </c>
      <c r="Q1195" s="8" t="s">
        <v>100</v>
      </c>
      <c r="R1195" s="10" t="s">
        <v>7579</v>
      </c>
      <c r="S1195" s="11"/>
      <c r="T1195" s="6"/>
      <c r="U1195" s="15" t="str">
        <f>HYPERLINK("https://media.infra-m.ru/2081/2081023/cover/2081023.jpg", "Обложка")</f>
        <v>Обложка</v>
      </c>
      <c r="V1195" s="15" t="str">
        <f>HYPERLINK("https://znanium.ru/catalog/product/2081023", "Ознакомиться")</f>
        <v>Ознакомиться</v>
      </c>
      <c r="W1195" s="8" t="s">
        <v>1665</v>
      </c>
      <c r="X1195" s="6"/>
      <c r="Y1195" s="6"/>
      <c r="Z1195" s="6" t="s">
        <v>129</v>
      </c>
      <c r="AA1195" s="6" t="s">
        <v>72</v>
      </c>
      <c r="AB1195" s="8"/>
    </row>
    <row r="1196" spans="1:28" s="4" customFormat="1" ht="51.95" customHeight="1" x14ac:dyDescent="0.2">
      <c r="A1196" s="5">
        <v>0</v>
      </c>
      <c r="B1196" s="6" t="s">
        <v>7580</v>
      </c>
      <c r="C1196" s="13">
        <v>1124</v>
      </c>
      <c r="D1196" s="8" t="s">
        <v>7581</v>
      </c>
      <c r="E1196" s="8" t="s">
        <v>7582</v>
      </c>
      <c r="F1196" s="8" t="s">
        <v>7583</v>
      </c>
      <c r="G1196" s="6" t="s">
        <v>66</v>
      </c>
      <c r="H1196" s="6" t="s">
        <v>309</v>
      </c>
      <c r="I1196" s="8" t="s">
        <v>133</v>
      </c>
      <c r="J1196" s="9">
        <v>1</v>
      </c>
      <c r="K1196" s="9">
        <v>240</v>
      </c>
      <c r="L1196" s="9">
        <v>2024</v>
      </c>
      <c r="M1196" s="8" t="s">
        <v>7584</v>
      </c>
      <c r="N1196" s="8" t="s">
        <v>42</v>
      </c>
      <c r="O1196" s="8" t="s">
        <v>205</v>
      </c>
      <c r="P1196" s="6" t="s">
        <v>44</v>
      </c>
      <c r="Q1196" s="8" t="s">
        <v>45</v>
      </c>
      <c r="R1196" s="10" t="s">
        <v>7585</v>
      </c>
      <c r="S1196" s="11" t="s">
        <v>7586</v>
      </c>
      <c r="T1196" s="6"/>
      <c r="U1196" s="15" t="str">
        <f>HYPERLINK("https://media.infra-m.ru/2138/2138797/cover/2138797.jpg", "Обложка")</f>
        <v>Обложка</v>
      </c>
      <c r="V1196" s="15" t="str">
        <f>HYPERLINK("https://znanium.ru/catalog/product/1002351", "Ознакомиться")</f>
        <v>Ознакомиться</v>
      </c>
      <c r="W1196" s="8"/>
      <c r="X1196" s="6"/>
      <c r="Y1196" s="6"/>
      <c r="Z1196" s="6"/>
      <c r="AA1196" s="6" t="s">
        <v>398</v>
      </c>
      <c r="AB1196" s="8"/>
    </row>
    <row r="1197" spans="1:28" s="4" customFormat="1" ht="51.95" customHeight="1" x14ac:dyDescent="0.2">
      <c r="A1197" s="5">
        <v>0</v>
      </c>
      <c r="B1197" s="6" t="s">
        <v>7587</v>
      </c>
      <c r="C1197" s="13">
        <v>2240</v>
      </c>
      <c r="D1197" s="8" t="s">
        <v>7588</v>
      </c>
      <c r="E1197" s="8" t="s">
        <v>7589</v>
      </c>
      <c r="F1197" s="8" t="s">
        <v>7590</v>
      </c>
      <c r="G1197" s="6" t="s">
        <v>66</v>
      </c>
      <c r="H1197" s="6" t="s">
        <v>39</v>
      </c>
      <c r="I1197" s="8" t="s">
        <v>118</v>
      </c>
      <c r="J1197" s="9">
        <v>1</v>
      </c>
      <c r="K1197" s="9">
        <v>447</v>
      </c>
      <c r="L1197" s="9">
        <v>2025</v>
      </c>
      <c r="M1197" s="8" t="s">
        <v>7591</v>
      </c>
      <c r="N1197" s="8" t="s">
        <v>42</v>
      </c>
      <c r="O1197" s="8" t="s">
        <v>205</v>
      </c>
      <c r="P1197" s="6" t="s">
        <v>110</v>
      </c>
      <c r="Q1197" s="8" t="s">
        <v>45</v>
      </c>
      <c r="R1197" s="10" t="s">
        <v>7592</v>
      </c>
      <c r="S1197" s="11" t="s">
        <v>7593</v>
      </c>
      <c r="T1197" s="6"/>
      <c r="U1197" s="15" t="str">
        <f>HYPERLINK("https://media.infra-m.ru/2178/2178287/cover/2178287.jpg", "Обложка")</f>
        <v>Обложка</v>
      </c>
      <c r="V1197" s="15" t="str">
        <f>HYPERLINK("https://znanium.ru/catalog/product/2178287", "Ознакомиться")</f>
        <v>Ознакомиться</v>
      </c>
      <c r="W1197" s="8" t="s">
        <v>7594</v>
      </c>
      <c r="X1197" s="6"/>
      <c r="Y1197" s="6"/>
      <c r="Z1197" s="6"/>
      <c r="AA1197" s="6" t="s">
        <v>123</v>
      </c>
      <c r="AB1197" s="8"/>
    </row>
    <row r="1198" spans="1:28" s="4" customFormat="1" ht="42" customHeight="1" x14ac:dyDescent="0.2">
      <c r="A1198" s="5">
        <v>0</v>
      </c>
      <c r="B1198" s="6" t="s">
        <v>7595</v>
      </c>
      <c r="C1198" s="13">
        <v>1324</v>
      </c>
      <c r="D1198" s="8" t="s">
        <v>7596</v>
      </c>
      <c r="E1198" s="8" t="s">
        <v>7597</v>
      </c>
      <c r="F1198" s="8" t="s">
        <v>7598</v>
      </c>
      <c r="G1198" s="6" t="s">
        <v>66</v>
      </c>
      <c r="H1198" s="6" t="s">
        <v>39</v>
      </c>
      <c r="I1198" s="8" t="s">
        <v>133</v>
      </c>
      <c r="J1198" s="9">
        <v>1</v>
      </c>
      <c r="K1198" s="9">
        <v>294</v>
      </c>
      <c r="L1198" s="9">
        <v>2023</v>
      </c>
      <c r="M1198" s="8" t="s">
        <v>7599</v>
      </c>
      <c r="N1198" s="8" t="s">
        <v>42</v>
      </c>
      <c r="O1198" s="8" t="s">
        <v>88</v>
      </c>
      <c r="P1198" s="6" t="s">
        <v>110</v>
      </c>
      <c r="Q1198" s="8" t="s">
        <v>45</v>
      </c>
      <c r="R1198" s="10" t="s">
        <v>1336</v>
      </c>
      <c r="S1198" s="11"/>
      <c r="T1198" s="6"/>
      <c r="U1198" s="15" t="str">
        <f>HYPERLINK("https://media.infra-m.ru/1896/1896937/cover/1896937.jpg", "Обложка")</f>
        <v>Обложка</v>
      </c>
      <c r="V1198" s="15" t="str">
        <f>HYPERLINK("https://znanium.ru/catalog/product/1941766", "Ознакомиться")</f>
        <v>Ознакомиться</v>
      </c>
      <c r="W1198" s="8" t="s">
        <v>122</v>
      </c>
      <c r="X1198" s="6"/>
      <c r="Y1198" s="6"/>
      <c r="Z1198" s="6"/>
      <c r="AA1198" s="6" t="s">
        <v>81</v>
      </c>
      <c r="AB1198" s="8"/>
    </row>
    <row r="1199" spans="1:28" s="4" customFormat="1" ht="42" customHeight="1" x14ac:dyDescent="0.2">
      <c r="A1199" s="5">
        <v>0</v>
      </c>
      <c r="B1199" s="6" t="s">
        <v>7600</v>
      </c>
      <c r="C1199" s="13">
        <v>1470</v>
      </c>
      <c r="D1199" s="8" t="s">
        <v>7601</v>
      </c>
      <c r="E1199" s="8" t="s">
        <v>7602</v>
      </c>
      <c r="F1199" s="8" t="s">
        <v>7603</v>
      </c>
      <c r="G1199" s="6" t="s">
        <v>77</v>
      </c>
      <c r="H1199" s="6" t="s">
        <v>39</v>
      </c>
      <c r="I1199" s="8" t="s">
        <v>53</v>
      </c>
      <c r="J1199" s="9">
        <v>1</v>
      </c>
      <c r="K1199" s="9">
        <v>370</v>
      </c>
      <c r="L1199" s="9">
        <v>2022</v>
      </c>
      <c r="M1199" s="8" t="s">
        <v>7604</v>
      </c>
      <c r="N1199" s="8" t="s">
        <v>42</v>
      </c>
      <c r="O1199" s="8" t="s">
        <v>205</v>
      </c>
      <c r="P1199" s="6" t="s">
        <v>57</v>
      </c>
      <c r="Q1199" s="8" t="s">
        <v>58</v>
      </c>
      <c r="R1199" s="10" t="s">
        <v>7605</v>
      </c>
      <c r="S1199" s="11"/>
      <c r="T1199" s="6"/>
      <c r="U1199" s="15" t="str">
        <f>HYPERLINK("https://media.infra-m.ru/1864/1864127/cover/1864127.jpg", "Обложка")</f>
        <v>Обложка</v>
      </c>
      <c r="V1199" s="15" t="str">
        <f>HYPERLINK("https://znanium.ru/catalog/product/1864127", "Ознакомиться")</f>
        <v>Ознакомиться</v>
      </c>
      <c r="W1199" s="8" t="s">
        <v>3003</v>
      </c>
      <c r="X1199" s="6"/>
      <c r="Y1199" s="6"/>
      <c r="Z1199" s="6"/>
      <c r="AA1199" s="6" t="s">
        <v>503</v>
      </c>
      <c r="AB1199" s="8"/>
    </row>
    <row r="1200" spans="1:28" s="4" customFormat="1" ht="51.95" customHeight="1" x14ac:dyDescent="0.2">
      <c r="A1200" s="5">
        <v>0</v>
      </c>
      <c r="B1200" s="6" t="s">
        <v>7606</v>
      </c>
      <c r="C1200" s="13">
        <v>1624</v>
      </c>
      <c r="D1200" s="8" t="s">
        <v>7607</v>
      </c>
      <c r="E1200" s="8" t="s">
        <v>7608</v>
      </c>
      <c r="F1200" s="8" t="s">
        <v>1164</v>
      </c>
      <c r="G1200" s="6" t="s">
        <v>38</v>
      </c>
      <c r="H1200" s="6" t="s">
        <v>39</v>
      </c>
      <c r="I1200" s="8" t="s">
        <v>118</v>
      </c>
      <c r="J1200" s="9">
        <v>1</v>
      </c>
      <c r="K1200" s="9">
        <v>325</v>
      </c>
      <c r="L1200" s="9">
        <v>2025</v>
      </c>
      <c r="M1200" s="8" t="s">
        <v>7609</v>
      </c>
      <c r="N1200" s="8" t="s">
        <v>42</v>
      </c>
      <c r="O1200" s="8" t="s">
        <v>88</v>
      </c>
      <c r="P1200" s="6" t="s">
        <v>44</v>
      </c>
      <c r="Q1200" s="8" t="s">
        <v>45</v>
      </c>
      <c r="R1200" s="10" t="s">
        <v>5586</v>
      </c>
      <c r="S1200" s="11" t="s">
        <v>7610</v>
      </c>
      <c r="T1200" s="6"/>
      <c r="U1200" s="15" t="str">
        <f>HYPERLINK("https://media.infra-m.ru/2168/2168874/cover/2168874.jpg", "Обложка")</f>
        <v>Обложка</v>
      </c>
      <c r="V1200" s="15" t="str">
        <f>HYPERLINK("https://znanium.ru/catalog/product/2125135", "Ознакомиться")</f>
        <v>Ознакомиться</v>
      </c>
      <c r="W1200" s="8" t="s">
        <v>434</v>
      </c>
      <c r="X1200" s="6"/>
      <c r="Y1200" s="6"/>
      <c r="Z1200" s="6"/>
      <c r="AA1200" s="6" t="s">
        <v>61</v>
      </c>
      <c r="AB1200" s="8"/>
    </row>
    <row r="1201" spans="1:28" s="4" customFormat="1" ht="51.95" customHeight="1" x14ac:dyDescent="0.2">
      <c r="A1201" s="5">
        <v>0</v>
      </c>
      <c r="B1201" s="6" t="s">
        <v>7611</v>
      </c>
      <c r="C1201" s="13">
        <v>2324</v>
      </c>
      <c r="D1201" s="8" t="s">
        <v>7612</v>
      </c>
      <c r="E1201" s="8" t="s">
        <v>7613</v>
      </c>
      <c r="F1201" s="8" t="s">
        <v>7614</v>
      </c>
      <c r="G1201" s="6" t="s">
        <v>66</v>
      </c>
      <c r="H1201" s="6" t="s">
        <v>39</v>
      </c>
      <c r="I1201" s="8" t="s">
        <v>118</v>
      </c>
      <c r="J1201" s="9">
        <v>1</v>
      </c>
      <c r="K1201" s="9">
        <v>464</v>
      </c>
      <c r="L1201" s="9">
        <v>2025</v>
      </c>
      <c r="M1201" s="8" t="s">
        <v>7615</v>
      </c>
      <c r="N1201" s="8" t="s">
        <v>42</v>
      </c>
      <c r="O1201" s="8" t="s">
        <v>88</v>
      </c>
      <c r="P1201" s="6" t="s">
        <v>110</v>
      </c>
      <c r="Q1201" s="8" t="s">
        <v>45</v>
      </c>
      <c r="R1201" s="10" t="s">
        <v>7616</v>
      </c>
      <c r="S1201" s="11" t="s">
        <v>7617</v>
      </c>
      <c r="T1201" s="6"/>
      <c r="U1201" s="15" t="str">
        <f>HYPERLINK("https://media.infra-m.ru/2166/2166123/cover/2166123.jpg", "Обложка")</f>
        <v>Обложка</v>
      </c>
      <c r="V1201" s="15" t="str">
        <f>HYPERLINK("https://znanium.ru/catalog/product/1794138", "Ознакомиться")</f>
        <v>Ознакомиться</v>
      </c>
      <c r="W1201" s="8" t="s">
        <v>3760</v>
      </c>
      <c r="X1201" s="6"/>
      <c r="Y1201" s="6"/>
      <c r="Z1201" s="6"/>
      <c r="AA1201" s="6" t="s">
        <v>61</v>
      </c>
      <c r="AB1201" s="8"/>
    </row>
    <row r="1202" spans="1:28" s="4" customFormat="1" ht="51.95" customHeight="1" x14ac:dyDescent="0.2">
      <c r="A1202" s="5">
        <v>0</v>
      </c>
      <c r="B1202" s="6" t="s">
        <v>7618</v>
      </c>
      <c r="C1202" s="13">
        <v>1874</v>
      </c>
      <c r="D1202" s="8" t="s">
        <v>7619</v>
      </c>
      <c r="E1202" s="8" t="s">
        <v>7613</v>
      </c>
      <c r="F1202" s="8" t="s">
        <v>7620</v>
      </c>
      <c r="G1202" s="6" t="s">
        <v>66</v>
      </c>
      <c r="H1202" s="6" t="s">
        <v>39</v>
      </c>
      <c r="I1202" s="8" t="s">
        <v>133</v>
      </c>
      <c r="J1202" s="9">
        <v>1</v>
      </c>
      <c r="K1202" s="9">
        <v>375</v>
      </c>
      <c r="L1202" s="9">
        <v>2025</v>
      </c>
      <c r="M1202" s="8" t="s">
        <v>7621</v>
      </c>
      <c r="N1202" s="8" t="s">
        <v>42</v>
      </c>
      <c r="O1202" s="8" t="s">
        <v>88</v>
      </c>
      <c r="P1202" s="6" t="s">
        <v>44</v>
      </c>
      <c r="Q1202" s="8" t="s">
        <v>45</v>
      </c>
      <c r="R1202" s="10" t="s">
        <v>7622</v>
      </c>
      <c r="S1202" s="11" t="s">
        <v>7623</v>
      </c>
      <c r="T1202" s="6"/>
      <c r="U1202" s="15" t="str">
        <f>HYPERLINK("https://media.infra-m.ru/2160/2160897/cover/2160897.jpg", "Обложка")</f>
        <v>Обложка</v>
      </c>
      <c r="V1202" s="15" t="str">
        <f>HYPERLINK("https://znanium.ru/catalog/product/1842529", "Ознакомиться")</f>
        <v>Ознакомиться</v>
      </c>
      <c r="W1202" s="8" t="s">
        <v>434</v>
      </c>
      <c r="X1202" s="6"/>
      <c r="Y1202" s="6"/>
      <c r="Z1202" s="6"/>
      <c r="AA1202" s="6" t="s">
        <v>61</v>
      </c>
      <c r="AB1202" s="8"/>
    </row>
    <row r="1203" spans="1:28" s="4" customFormat="1" ht="51.95" customHeight="1" x14ac:dyDescent="0.2">
      <c r="A1203" s="5">
        <v>0</v>
      </c>
      <c r="B1203" s="6" t="s">
        <v>7624</v>
      </c>
      <c r="C1203" s="13">
        <v>1324.9</v>
      </c>
      <c r="D1203" s="8" t="s">
        <v>7625</v>
      </c>
      <c r="E1203" s="8" t="s">
        <v>7626</v>
      </c>
      <c r="F1203" s="8" t="s">
        <v>7627</v>
      </c>
      <c r="G1203" s="6" t="s">
        <v>66</v>
      </c>
      <c r="H1203" s="6" t="s">
        <v>39</v>
      </c>
      <c r="I1203" s="8" t="s">
        <v>133</v>
      </c>
      <c r="J1203" s="9">
        <v>1</v>
      </c>
      <c r="K1203" s="9">
        <v>295</v>
      </c>
      <c r="L1203" s="9">
        <v>2023</v>
      </c>
      <c r="M1203" s="8" t="s">
        <v>7628</v>
      </c>
      <c r="N1203" s="8" t="s">
        <v>42</v>
      </c>
      <c r="O1203" s="8" t="s">
        <v>88</v>
      </c>
      <c r="P1203" s="6" t="s">
        <v>44</v>
      </c>
      <c r="Q1203" s="8" t="s">
        <v>45</v>
      </c>
      <c r="R1203" s="10" t="s">
        <v>7629</v>
      </c>
      <c r="S1203" s="11" t="s">
        <v>7630</v>
      </c>
      <c r="T1203" s="6"/>
      <c r="U1203" s="15" t="str">
        <f>HYPERLINK("https://media.infra-m.ru/2001/2001621/cover/2001621.jpg", "Обложка")</f>
        <v>Обложка</v>
      </c>
      <c r="V1203" s="15" t="str">
        <f>HYPERLINK("https://znanium.ru/catalog/product/814542", "Ознакомиться")</f>
        <v>Ознакомиться</v>
      </c>
      <c r="W1203" s="8" t="s">
        <v>312</v>
      </c>
      <c r="X1203" s="6"/>
      <c r="Y1203" s="6"/>
      <c r="Z1203" s="6"/>
      <c r="AA1203" s="6" t="s">
        <v>113</v>
      </c>
      <c r="AB1203" s="8"/>
    </row>
    <row r="1204" spans="1:28" s="4" customFormat="1" ht="51.95" customHeight="1" x14ac:dyDescent="0.2">
      <c r="A1204" s="5">
        <v>0</v>
      </c>
      <c r="B1204" s="6" t="s">
        <v>7631</v>
      </c>
      <c r="C1204" s="13">
        <v>1020</v>
      </c>
      <c r="D1204" s="8" t="s">
        <v>7632</v>
      </c>
      <c r="E1204" s="8" t="s">
        <v>7633</v>
      </c>
      <c r="F1204" s="8" t="s">
        <v>7634</v>
      </c>
      <c r="G1204" s="6" t="s">
        <v>77</v>
      </c>
      <c r="H1204" s="6" t="s">
        <v>39</v>
      </c>
      <c r="I1204" s="8" t="s">
        <v>118</v>
      </c>
      <c r="J1204" s="9">
        <v>1</v>
      </c>
      <c r="K1204" s="9">
        <v>221</v>
      </c>
      <c r="L1204" s="9">
        <v>2024</v>
      </c>
      <c r="M1204" s="8" t="s">
        <v>7635</v>
      </c>
      <c r="N1204" s="8" t="s">
        <v>42</v>
      </c>
      <c r="O1204" s="8" t="s">
        <v>88</v>
      </c>
      <c r="P1204" s="6" t="s">
        <v>44</v>
      </c>
      <c r="Q1204" s="8" t="s">
        <v>90</v>
      </c>
      <c r="R1204" s="10" t="s">
        <v>7636</v>
      </c>
      <c r="S1204" s="11" t="s">
        <v>7637</v>
      </c>
      <c r="T1204" s="6"/>
      <c r="U1204" s="15" t="str">
        <f>HYPERLINK("https://media.infra-m.ru/1929/1929157/cover/1929157.jpg", "Обложка")</f>
        <v>Обложка</v>
      </c>
      <c r="V1204" s="15" t="str">
        <f>HYPERLINK("https://znanium.ru/catalog/product/1929157", "Ознакомиться")</f>
        <v>Ознакомиться</v>
      </c>
      <c r="W1204" s="8" t="s">
        <v>766</v>
      </c>
      <c r="X1204" s="6"/>
      <c r="Y1204" s="6"/>
      <c r="Z1204" s="6"/>
      <c r="AA1204" s="6" t="s">
        <v>138</v>
      </c>
      <c r="AB1204" s="8"/>
    </row>
    <row r="1205" spans="1:28" s="4" customFormat="1" ht="51.95" customHeight="1" x14ac:dyDescent="0.2">
      <c r="A1205" s="5">
        <v>0</v>
      </c>
      <c r="B1205" s="6" t="s">
        <v>7638</v>
      </c>
      <c r="C1205" s="13">
        <v>1740</v>
      </c>
      <c r="D1205" s="8" t="s">
        <v>7639</v>
      </c>
      <c r="E1205" s="8" t="s">
        <v>7640</v>
      </c>
      <c r="F1205" s="8" t="s">
        <v>7634</v>
      </c>
      <c r="G1205" s="6" t="s">
        <v>38</v>
      </c>
      <c r="H1205" s="6" t="s">
        <v>39</v>
      </c>
      <c r="I1205" s="8" t="s">
        <v>118</v>
      </c>
      <c r="J1205" s="9">
        <v>1</v>
      </c>
      <c r="K1205" s="9">
        <v>348</v>
      </c>
      <c r="L1205" s="9">
        <v>2025</v>
      </c>
      <c r="M1205" s="8" t="s">
        <v>7641</v>
      </c>
      <c r="N1205" s="8" t="s">
        <v>42</v>
      </c>
      <c r="O1205" s="8" t="s">
        <v>88</v>
      </c>
      <c r="P1205" s="6" t="s">
        <v>44</v>
      </c>
      <c r="Q1205" s="8" t="s">
        <v>45</v>
      </c>
      <c r="R1205" s="10" t="s">
        <v>7642</v>
      </c>
      <c r="S1205" s="11" t="s">
        <v>7637</v>
      </c>
      <c r="T1205" s="6"/>
      <c r="U1205" s="15" t="str">
        <f>HYPERLINK("https://media.infra-m.ru/2168/2168877/cover/2168877.jpg", "Обложка")</f>
        <v>Обложка</v>
      </c>
      <c r="V1205" s="15" t="str">
        <f>HYPERLINK("https://znanium.ru/catalog/product/2168877", "Ознакомиться")</f>
        <v>Ознакомиться</v>
      </c>
      <c r="W1205" s="8" t="s">
        <v>766</v>
      </c>
      <c r="X1205" s="6"/>
      <c r="Y1205" s="6"/>
      <c r="Z1205" s="6"/>
      <c r="AA1205" s="6" t="s">
        <v>138</v>
      </c>
      <c r="AB1205" s="8"/>
    </row>
    <row r="1206" spans="1:28" s="4" customFormat="1" ht="51.95" customHeight="1" x14ac:dyDescent="0.2">
      <c r="A1206" s="5">
        <v>0</v>
      </c>
      <c r="B1206" s="6" t="s">
        <v>7643</v>
      </c>
      <c r="C1206" s="13">
        <v>1844</v>
      </c>
      <c r="D1206" s="8" t="s">
        <v>7644</v>
      </c>
      <c r="E1206" s="8" t="s">
        <v>7645</v>
      </c>
      <c r="F1206" s="8" t="s">
        <v>7646</v>
      </c>
      <c r="G1206" s="6" t="s">
        <v>66</v>
      </c>
      <c r="H1206" s="6" t="s">
        <v>39</v>
      </c>
      <c r="I1206" s="8" t="s">
        <v>133</v>
      </c>
      <c r="J1206" s="9">
        <v>1</v>
      </c>
      <c r="K1206" s="9">
        <v>400</v>
      </c>
      <c r="L1206" s="9">
        <v>2024</v>
      </c>
      <c r="M1206" s="8" t="s">
        <v>7647</v>
      </c>
      <c r="N1206" s="8" t="s">
        <v>55</v>
      </c>
      <c r="O1206" s="8" t="s">
        <v>68</v>
      </c>
      <c r="P1206" s="6" t="s">
        <v>110</v>
      </c>
      <c r="Q1206" s="8" t="s">
        <v>45</v>
      </c>
      <c r="R1206" s="10" t="s">
        <v>1963</v>
      </c>
      <c r="S1206" s="11" t="s">
        <v>7648</v>
      </c>
      <c r="T1206" s="6" t="s">
        <v>906</v>
      </c>
      <c r="U1206" s="15" t="str">
        <f>HYPERLINK("https://media.infra-m.ru/2082/2082006/cover/2082006.jpg", "Обложка")</f>
        <v>Обложка</v>
      </c>
      <c r="V1206" s="15" t="str">
        <f>HYPERLINK("https://znanium.ru/catalog/product/1939094", "Ознакомиться")</f>
        <v>Ознакомиться</v>
      </c>
      <c r="W1206" s="8" t="s">
        <v>92</v>
      </c>
      <c r="X1206" s="6"/>
      <c r="Y1206" s="6"/>
      <c r="Z1206" s="6"/>
      <c r="AA1206" s="6" t="s">
        <v>155</v>
      </c>
      <c r="AB1206" s="8"/>
    </row>
    <row r="1207" spans="1:28" s="4" customFormat="1" ht="51.95" customHeight="1" x14ac:dyDescent="0.2">
      <c r="A1207" s="5">
        <v>0</v>
      </c>
      <c r="B1207" s="6" t="s">
        <v>7649</v>
      </c>
      <c r="C1207" s="13">
        <v>1914</v>
      </c>
      <c r="D1207" s="8" t="s">
        <v>7650</v>
      </c>
      <c r="E1207" s="8" t="s">
        <v>7651</v>
      </c>
      <c r="F1207" s="8" t="s">
        <v>7652</v>
      </c>
      <c r="G1207" s="6" t="s">
        <v>66</v>
      </c>
      <c r="H1207" s="6" t="s">
        <v>108</v>
      </c>
      <c r="I1207" s="8" t="s">
        <v>118</v>
      </c>
      <c r="J1207" s="9">
        <v>1</v>
      </c>
      <c r="K1207" s="9">
        <v>424</v>
      </c>
      <c r="L1207" s="9">
        <v>2023</v>
      </c>
      <c r="M1207" s="8" t="s">
        <v>7653</v>
      </c>
      <c r="N1207" s="8" t="s">
        <v>42</v>
      </c>
      <c r="O1207" s="8" t="s">
        <v>88</v>
      </c>
      <c r="P1207" s="6" t="s">
        <v>44</v>
      </c>
      <c r="Q1207" s="8" t="s">
        <v>45</v>
      </c>
      <c r="R1207" s="10" t="s">
        <v>7654</v>
      </c>
      <c r="S1207" s="11"/>
      <c r="T1207" s="6"/>
      <c r="U1207" s="15" t="str">
        <f>HYPERLINK("https://media.infra-m.ru/1913/1913224/cover/1913224.jpg", "Обложка")</f>
        <v>Обложка</v>
      </c>
      <c r="V1207" s="15" t="str">
        <f>HYPERLINK("https://znanium.ru/catalog/product/977184", "Ознакомиться")</f>
        <v>Ознакомиться</v>
      </c>
      <c r="W1207" s="8" t="s">
        <v>434</v>
      </c>
      <c r="X1207" s="6"/>
      <c r="Y1207" s="6"/>
      <c r="Z1207" s="6"/>
      <c r="AA1207" s="6" t="s">
        <v>81</v>
      </c>
      <c r="AB1207" s="8"/>
    </row>
    <row r="1208" spans="1:28" s="4" customFormat="1" ht="44.1" customHeight="1" x14ac:dyDescent="0.2">
      <c r="A1208" s="5">
        <v>0</v>
      </c>
      <c r="B1208" s="6" t="s">
        <v>7655</v>
      </c>
      <c r="C1208" s="7">
        <v>744</v>
      </c>
      <c r="D1208" s="8" t="s">
        <v>7656</v>
      </c>
      <c r="E1208" s="8" t="s">
        <v>7657</v>
      </c>
      <c r="F1208" s="8" t="s">
        <v>7658</v>
      </c>
      <c r="G1208" s="6" t="s">
        <v>66</v>
      </c>
      <c r="H1208" s="6" t="s">
        <v>39</v>
      </c>
      <c r="I1208" s="8" t="s">
        <v>740</v>
      </c>
      <c r="J1208" s="9">
        <v>1</v>
      </c>
      <c r="K1208" s="9">
        <v>150</v>
      </c>
      <c r="L1208" s="9">
        <v>2025</v>
      </c>
      <c r="M1208" s="8" t="s">
        <v>7659</v>
      </c>
      <c r="N1208" s="8" t="s">
        <v>42</v>
      </c>
      <c r="O1208" s="8" t="s">
        <v>215</v>
      </c>
      <c r="P1208" s="6" t="s">
        <v>57</v>
      </c>
      <c r="Q1208" s="8" t="s">
        <v>58</v>
      </c>
      <c r="R1208" s="10" t="s">
        <v>7660</v>
      </c>
      <c r="S1208" s="11"/>
      <c r="T1208" s="6"/>
      <c r="U1208" s="15" t="str">
        <f>HYPERLINK("https://media.infra-m.ru/2163/2163203/cover/2163203.jpg", "Обложка")</f>
        <v>Обложка</v>
      </c>
      <c r="V1208" s="12"/>
      <c r="W1208" s="8" t="s">
        <v>728</v>
      </c>
      <c r="X1208" s="6"/>
      <c r="Y1208" s="6"/>
      <c r="Z1208" s="6"/>
      <c r="AA1208" s="6" t="s">
        <v>48</v>
      </c>
      <c r="AB1208" s="8"/>
    </row>
    <row r="1209" spans="1:28" s="4" customFormat="1" ht="51.95" customHeight="1" x14ac:dyDescent="0.2">
      <c r="A1209" s="5">
        <v>0</v>
      </c>
      <c r="B1209" s="6" t="s">
        <v>7661</v>
      </c>
      <c r="C1209" s="13">
        <v>1184</v>
      </c>
      <c r="D1209" s="8" t="s">
        <v>7662</v>
      </c>
      <c r="E1209" s="8" t="s">
        <v>7663</v>
      </c>
      <c r="F1209" s="8" t="s">
        <v>7664</v>
      </c>
      <c r="G1209" s="6" t="s">
        <v>38</v>
      </c>
      <c r="H1209" s="6" t="s">
        <v>39</v>
      </c>
      <c r="I1209" s="8" t="s">
        <v>133</v>
      </c>
      <c r="J1209" s="9">
        <v>1</v>
      </c>
      <c r="K1209" s="9">
        <v>262</v>
      </c>
      <c r="L1209" s="9">
        <v>2023</v>
      </c>
      <c r="M1209" s="8" t="s">
        <v>7665</v>
      </c>
      <c r="N1209" s="8" t="s">
        <v>42</v>
      </c>
      <c r="O1209" s="8" t="s">
        <v>88</v>
      </c>
      <c r="P1209" s="6" t="s">
        <v>110</v>
      </c>
      <c r="Q1209" s="8" t="s">
        <v>45</v>
      </c>
      <c r="R1209" s="10" t="s">
        <v>1336</v>
      </c>
      <c r="S1209" s="11" t="s">
        <v>7666</v>
      </c>
      <c r="T1209" s="6" t="s">
        <v>906</v>
      </c>
      <c r="U1209" s="15" t="str">
        <f>HYPERLINK("https://media.infra-m.ru/2004/2004347/cover/2004347.jpg", "Обложка")</f>
        <v>Обложка</v>
      </c>
      <c r="V1209" s="15" t="str">
        <f>HYPERLINK("https://znanium.ru/catalog/product/1939082", "Ознакомиться")</f>
        <v>Ознакомиться</v>
      </c>
      <c r="W1209" s="8" t="s">
        <v>922</v>
      </c>
      <c r="X1209" s="6"/>
      <c r="Y1209" s="6"/>
      <c r="Z1209" s="6"/>
      <c r="AA1209" s="6" t="s">
        <v>123</v>
      </c>
      <c r="AB1209" s="8"/>
    </row>
    <row r="1210" spans="1:28" s="4" customFormat="1" ht="44.1" customHeight="1" x14ac:dyDescent="0.2">
      <c r="A1210" s="5">
        <v>0</v>
      </c>
      <c r="B1210" s="6" t="s">
        <v>7667</v>
      </c>
      <c r="C1210" s="13">
        <v>1390</v>
      </c>
      <c r="D1210" s="8" t="s">
        <v>7668</v>
      </c>
      <c r="E1210" s="8" t="s">
        <v>7669</v>
      </c>
      <c r="F1210" s="8" t="s">
        <v>7670</v>
      </c>
      <c r="G1210" s="6" t="s">
        <v>77</v>
      </c>
      <c r="H1210" s="6" t="s">
        <v>39</v>
      </c>
      <c r="I1210" s="8" t="s">
        <v>53</v>
      </c>
      <c r="J1210" s="9">
        <v>1</v>
      </c>
      <c r="K1210" s="9">
        <v>297</v>
      </c>
      <c r="L1210" s="9">
        <v>2023</v>
      </c>
      <c r="M1210" s="8" t="s">
        <v>7671</v>
      </c>
      <c r="N1210" s="8" t="s">
        <v>42</v>
      </c>
      <c r="O1210" s="8" t="s">
        <v>43</v>
      </c>
      <c r="P1210" s="6" t="s">
        <v>57</v>
      </c>
      <c r="Q1210" s="8" t="s">
        <v>58</v>
      </c>
      <c r="R1210" s="10" t="s">
        <v>7672</v>
      </c>
      <c r="S1210" s="11"/>
      <c r="T1210" s="6"/>
      <c r="U1210" s="15" t="str">
        <f>HYPERLINK("https://media.infra-m.ru/1873/1873862/cover/1873862.jpg", "Обложка")</f>
        <v>Обложка</v>
      </c>
      <c r="V1210" s="15" t="str">
        <f>HYPERLINK("https://znanium.ru/catalog/product/1873862", "Ознакомиться")</f>
        <v>Ознакомиться</v>
      </c>
      <c r="W1210" s="8" t="s">
        <v>2379</v>
      </c>
      <c r="X1210" s="6"/>
      <c r="Y1210" s="6"/>
      <c r="Z1210" s="6"/>
      <c r="AA1210" s="6" t="s">
        <v>669</v>
      </c>
      <c r="AB1210" s="8"/>
    </row>
    <row r="1211" spans="1:28" s="4" customFormat="1" ht="51.95" customHeight="1" x14ac:dyDescent="0.2">
      <c r="A1211" s="5">
        <v>0</v>
      </c>
      <c r="B1211" s="6" t="s">
        <v>7673</v>
      </c>
      <c r="C1211" s="7">
        <v>514</v>
      </c>
      <c r="D1211" s="8" t="s">
        <v>7674</v>
      </c>
      <c r="E1211" s="8" t="s">
        <v>7675</v>
      </c>
      <c r="F1211" s="8" t="s">
        <v>7676</v>
      </c>
      <c r="G1211" s="6" t="s">
        <v>77</v>
      </c>
      <c r="H1211" s="6" t="s">
        <v>143</v>
      </c>
      <c r="I1211" s="8" t="s">
        <v>133</v>
      </c>
      <c r="J1211" s="9">
        <v>1</v>
      </c>
      <c r="K1211" s="9">
        <v>96</v>
      </c>
      <c r="L1211" s="9">
        <v>2024</v>
      </c>
      <c r="M1211" s="8" t="s">
        <v>7677</v>
      </c>
      <c r="N1211" s="8" t="s">
        <v>42</v>
      </c>
      <c r="O1211" s="8" t="s">
        <v>88</v>
      </c>
      <c r="P1211" s="6" t="s">
        <v>44</v>
      </c>
      <c r="Q1211" s="8" t="s">
        <v>45</v>
      </c>
      <c r="R1211" s="10" t="s">
        <v>3824</v>
      </c>
      <c r="S1211" s="11" t="s">
        <v>7678</v>
      </c>
      <c r="T1211" s="6"/>
      <c r="U1211" s="15" t="str">
        <f>HYPERLINK("https://media.infra-m.ru/2087/2087282/cover/2087282.jpg", "Обложка")</f>
        <v>Обложка</v>
      </c>
      <c r="V1211" s="15" t="str">
        <f>HYPERLINK("https://znanium.ru/catalog/product/1839652", "Ознакомиться")</f>
        <v>Ознакомиться</v>
      </c>
      <c r="W1211" s="8" t="s">
        <v>3969</v>
      </c>
      <c r="X1211" s="6"/>
      <c r="Y1211" s="6"/>
      <c r="Z1211" s="6"/>
      <c r="AA1211" s="6" t="s">
        <v>81</v>
      </c>
      <c r="AB1211" s="8"/>
    </row>
    <row r="1212" spans="1:28" s="4" customFormat="1" ht="51.95" customHeight="1" x14ac:dyDescent="0.2">
      <c r="A1212" s="5">
        <v>0</v>
      </c>
      <c r="B1212" s="6" t="s">
        <v>7679</v>
      </c>
      <c r="C1212" s="7">
        <v>530</v>
      </c>
      <c r="D1212" s="8" t="s">
        <v>7680</v>
      </c>
      <c r="E1212" s="8" t="s">
        <v>7675</v>
      </c>
      <c r="F1212" s="8" t="s">
        <v>7681</v>
      </c>
      <c r="G1212" s="6" t="s">
        <v>77</v>
      </c>
      <c r="H1212" s="6" t="s">
        <v>143</v>
      </c>
      <c r="I1212" s="8" t="s">
        <v>98</v>
      </c>
      <c r="J1212" s="9">
        <v>1</v>
      </c>
      <c r="K1212" s="9">
        <v>96</v>
      </c>
      <c r="L1212" s="9">
        <v>2023</v>
      </c>
      <c r="M1212" s="8" t="s">
        <v>7682</v>
      </c>
      <c r="N1212" s="8" t="s">
        <v>42</v>
      </c>
      <c r="O1212" s="8" t="s">
        <v>88</v>
      </c>
      <c r="P1212" s="6" t="s">
        <v>44</v>
      </c>
      <c r="Q1212" s="8" t="s">
        <v>100</v>
      </c>
      <c r="R1212" s="10" t="s">
        <v>7683</v>
      </c>
      <c r="S1212" s="11" t="s">
        <v>7684</v>
      </c>
      <c r="T1212" s="6"/>
      <c r="U1212" s="15" t="str">
        <f>HYPERLINK("https://media.infra-m.ru/0999/0999930/cover/999930.jpg", "Обложка")</f>
        <v>Обложка</v>
      </c>
      <c r="V1212" s="15" t="str">
        <f>HYPERLINK("https://znanium.ru/catalog/product/999930", "Ознакомиться")</f>
        <v>Ознакомиться</v>
      </c>
      <c r="W1212" s="8" t="s">
        <v>3969</v>
      </c>
      <c r="X1212" s="6"/>
      <c r="Y1212" s="6"/>
      <c r="Z1212" s="6" t="s">
        <v>129</v>
      </c>
      <c r="AA1212" s="6" t="s">
        <v>669</v>
      </c>
      <c r="AB1212" s="8"/>
    </row>
    <row r="1213" spans="1:28" s="4" customFormat="1" ht="51.95" customHeight="1" x14ac:dyDescent="0.2">
      <c r="A1213" s="5">
        <v>0</v>
      </c>
      <c r="B1213" s="6" t="s">
        <v>7685</v>
      </c>
      <c r="C1213" s="13">
        <v>1670</v>
      </c>
      <c r="D1213" s="8" t="s">
        <v>7686</v>
      </c>
      <c r="E1213" s="8" t="s">
        <v>7687</v>
      </c>
      <c r="F1213" s="8" t="s">
        <v>7688</v>
      </c>
      <c r="G1213" s="6" t="s">
        <v>38</v>
      </c>
      <c r="H1213" s="6" t="s">
        <v>39</v>
      </c>
      <c r="I1213" s="8" t="s">
        <v>98</v>
      </c>
      <c r="J1213" s="9">
        <v>1</v>
      </c>
      <c r="K1213" s="9">
        <v>334</v>
      </c>
      <c r="L1213" s="9">
        <v>2025</v>
      </c>
      <c r="M1213" s="8" t="s">
        <v>7689</v>
      </c>
      <c r="N1213" s="8" t="s">
        <v>42</v>
      </c>
      <c r="O1213" s="8" t="s">
        <v>43</v>
      </c>
      <c r="P1213" s="6" t="s">
        <v>110</v>
      </c>
      <c r="Q1213" s="8" t="s">
        <v>100</v>
      </c>
      <c r="R1213" s="10" t="s">
        <v>7690</v>
      </c>
      <c r="S1213" s="11" t="s">
        <v>7691</v>
      </c>
      <c r="T1213" s="6"/>
      <c r="U1213" s="15" t="str">
        <f>HYPERLINK("https://media.infra-m.ru/2170/2170453/cover/2170453.jpg", "Обложка")</f>
        <v>Обложка</v>
      </c>
      <c r="V1213" s="15" t="str">
        <f>HYPERLINK("https://znanium.ru/catalog/product/2170453", "Ознакомиться")</f>
        <v>Ознакомиться</v>
      </c>
      <c r="W1213" s="8" t="s">
        <v>6095</v>
      </c>
      <c r="X1213" s="6"/>
      <c r="Y1213" s="6"/>
      <c r="Z1213" s="6"/>
      <c r="AA1213" s="6" t="s">
        <v>170</v>
      </c>
      <c r="AB1213" s="8"/>
    </row>
    <row r="1214" spans="1:28" s="4" customFormat="1" ht="51.95" customHeight="1" x14ac:dyDescent="0.2">
      <c r="A1214" s="5">
        <v>0</v>
      </c>
      <c r="B1214" s="6" t="s">
        <v>7692</v>
      </c>
      <c r="C1214" s="7">
        <v>924.9</v>
      </c>
      <c r="D1214" s="8" t="s">
        <v>7693</v>
      </c>
      <c r="E1214" s="8" t="s">
        <v>7694</v>
      </c>
      <c r="F1214" s="8" t="s">
        <v>6455</v>
      </c>
      <c r="G1214" s="6" t="s">
        <v>66</v>
      </c>
      <c r="H1214" s="6" t="s">
        <v>39</v>
      </c>
      <c r="I1214" s="8" t="s">
        <v>98</v>
      </c>
      <c r="J1214" s="9">
        <v>1</v>
      </c>
      <c r="K1214" s="9">
        <v>271</v>
      </c>
      <c r="L1214" s="9">
        <v>2019</v>
      </c>
      <c r="M1214" s="8" t="s">
        <v>7695</v>
      </c>
      <c r="N1214" s="8" t="s">
        <v>42</v>
      </c>
      <c r="O1214" s="8" t="s">
        <v>43</v>
      </c>
      <c r="P1214" s="6" t="s">
        <v>110</v>
      </c>
      <c r="Q1214" s="8" t="s">
        <v>100</v>
      </c>
      <c r="R1214" s="10" t="s">
        <v>7690</v>
      </c>
      <c r="S1214" s="11"/>
      <c r="T1214" s="6"/>
      <c r="U1214" s="15" t="str">
        <f>HYPERLINK("https://media.infra-m.ru/0994/0994459/cover/994459.jpg", "Обложка")</f>
        <v>Обложка</v>
      </c>
      <c r="V1214" s="15" t="str">
        <f>HYPERLINK("https://znanium.ru/catalog/product/2170453", "Ознакомиться")</f>
        <v>Ознакомиться</v>
      </c>
      <c r="W1214" s="8" t="s">
        <v>6095</v>
      </c>
      <c r="X1214" s="6"/>
      <c r="Y1214" s="6"/>
      <c r="Z1214" s="6"/>
      <c r="AA1214" s="6" t="s">
        <v>81</v>
      </c>
      <c r="AB1214" s="8"/>
    </row>
    <row r="1215" spans="1:28" s="4" customFormat="1" ht="42" customHeight="1" x14ac:dyDescent="0.2">
      <c r="A1215" s="5">
        <v>0</v>
      </c>
      <c r="B1215" s="6" t="s">
        <v>7696</v>
      </c>
      <c r="C1215" s="13">
        <v>1270</v>
      </c>
      <c r="D1215" s="8" t="s">
        <v>7697</v>
      </c>
      <c r="E1215" s="8" t="s">
        <v>7698</v>
      </c>
      <c r="F1215" s="8" t="s">
        <v>7699</v>
      </c>
      <c r="G1215" s="6" t="s">
        <v>38</v>
      </c>
      <c r="H1215" s="6" t="s">
        <v>39</v>
      </c>
      <c r="I1215" s="8" t="s">
        <v>118</v>
      </c>
      <c r="J1215" s="9">
        <v>1</v>
      </c>
      <c r="K1215" s="9">
        <v>254</v>
      </c>
      <c r="L1215" s="9">
        <v>2025</v>
      </c>
      <c r="M1215" s="8" t="s">
        <v>7700</v>
      </c>
      <c r="N1215" s="8" t="s">
        <v>42</v>
      </c>
      <c r="O1215" s="8" t="s">
        <v>88</v>
      </c>
      <c r="P1215" s="6" t="s">
        <v>110</v>
      </c>
      <c r="Q1215" s="8" t="s">
        <v>45</v>
      </c>
      <c r="R1215" s="10" t="s">
        <v>1336</v>
      </c>
      <c r="S1215" s="11"/>
      <c r="T1215" s="6"/>
      <c r="U1215" s="15" t="str">
        <f>HYPERLINK("https://media.infra-m.ru/2163/2163772/cover/2163772.jpg", "Обложка")</f>
        <v>Обложка</v>
      </c>
      <c r="V1215" s="15" t="str">
        <f>HYPERLINK("https://znanium.ru/catalog/product/2163772", "Ознакомиться")</f>
        <v>Ознакомиться</v>
      </c>
      <c r="W1215" s="8" t="s">
        <v>3856</v>
      </c>
      <c r="X1215" s="6"/>
      <c r="Y1215" s="6"/>
      <c r="Z1215" s="6"/>
      <c r="AA1215" s="6" t="s">
        <v>72</v>
      </c>
      <c r="AB1215" s="8"/>
    </row>
    <row r="1216" spans="1:28" s="4" customFormat="1" ht="51.95" customHeight="1" x14ac:dyDescent="0.2">
      <c r="A1216" s="5">
        <v>0</v>
      </c>
      <c r="B1216" s="6" t="s">
        <v>7701</v>
      </c>
      <c r="C1216" s="13">
        <v>1180</v>
      </c>
      <c r="D1216" s="8" t="s">
        <v>7702</v>
      </c>
      <c r="E1216" s="8" t="s">
        <v>7703</v>
      </c>
      <c r="F1216" s="8" t="s">
        <v>7704</v>
      </c>
      <c r="G1216" s="6" t="s">
        <v>38</v>
      </c>
      <c r="H1216" s="6" t="s">
        <v>39</v>
      </c>
      <c r="I1216" s="8" t="s">
        <v>98</v>
      </c>
      <c r="J1216" s="9">
        <v>1</v>
      </c>
      <c r="K1216" s="9">
        <v>236</v>
      </c>
      <c r="L1216" s="9">
        <v>2025</v>
      </c>
      <c r="M1216" s="8" t="s">
        <v>7705</v>
      </c>
      <c r="N1216" s="8" t="s">
        <v>42</v>
      </c>
      <c r="O1216" s="8" t="s">
        <v>43</v>
      </c>
      <c r="P1216" s="6" t="s">
        <v>44</v>
      </c>
      <c r="Q1216" s="8" t="s">
        <v>100</v>
      </c>
      <c r="R1216" s="10" t="s">
        <v>7706</v>
      </c>
      <c r="S1216" s="11" t="s">
        <v>7707</v>
      </c>
      <c r="T1216" s="6"/>
      <c r="U1216" s="15" t="str">
        <f>HYPERLINK("https://media.infra-m.ru/2143/2143480/cover/2143480.jpg", "Обложка")</f>
        <v>Обложка</v>
      </c>
      <c r="V1216" s="15" t="str">
        <f>HYPERLINK("https://znanium.ru/catalog/product/2143480", "Ознакомиться")</f>
        <v>Ознакомиться</v>
      </c>
      <c r="W1216" s="8" t="s">
        <v>1678</v>
      </c>
      <c r="X1216" s="6"/>
      <c r="Y1216" s="6"/>
      <c r="Z1216" s="6"/>
      <c r="AA1216" s="6" t="s">
        <v>486</v>
      </c>
      <c r="AB1216" s="8"/>
    </row>
    <row r="1217" spans="1:28" s="4" customFormat="1" ht="51.95" customHeight="1" x14ac:dyDescent="0.2">
      <c r="A1217" s="5">
        <v>0</v>
      </c>
      <c r="B1217" s="6" t="s">
        <v>7708</v>
      </c>
      <c r="C1217" s="13">
        <v>1610</v>
      </c>
      <c r="D1217" s="8" t="s">
        <v>7709</v>
      </c>
      <c r="E1217" s="8" t="s">
        <v>7710</v>
      </c>
      <c r="F1217" s="8" t="s">
        <v>7711</v>
      </c>
      <c r="G1217" s="6" t="s">
        <v>38</v>
      </c>
      <c r="H1217" s="6" t="s">
        <v>39</v>
      </c>
      <c r="I1217" s="8" t="s">
        <v>640</v>
      </c>
      <c r="J1217" s="9">
        <v>1</v>
      </c>
      <c r="K1217" s="9">
        <v>350</v>
      </c>
      <c r="L1217" s="9">
        <v>2023</v>
      </c>
      <c r="M1217" s="8" t="s">
        <v>7712</v>
      </c>
      <c r="N1217" s="8" t="s">
        <v>42</v>
      </c>
      <c r="O1217" s="8" t="s">
        <v>43</v>
      </c>
      <c r="P1217" s="6" t="s">
        <v>44</v>
      </c>
      <c r="Q1217" s="8" t="s">
        <v>229</v>
      </c>
      <c r="R1217" s="10" t="s">
        <v>7713</v>
      </c>
      <c r="S1217" s="11" t="s">
        <v>7714</v>
      </c>
      <c r="T1217" s="6"/>
      <c r="U1217" s="15" t="str">
        <f>HYPERLINK("https://media.infra-m.ru/1960/1960098/cover/1960098.jpg", "Обложка")</f>
        <v>Обложка</v>
      </c>
      <c r="V1217" s="15" t="str">
        <f>HYPERLINK("https://znanium.ru/catalog/product/1960098", "Ознакомиться")</f>
        <v>Ознакомиться</v>
      </c>
      <c r="W1217" s="8" t="s">
        <v>1572</v>
      </c>
      <c r="X1217" s="6"/>
      <c r="Y1217" s="6"/>
      <c r="Z1217" s="6"/>
      <c r="AA1217" s="6" t="s">
        <v>138</v>
      </c>
      <c r="AB1217" s="8"/>
    </row>
    <row r="1218" spans="1:28" s="4" customFormat="1" ht="51.95" customHeight="1" x14ac:dyDescent="0.2">
      <c r="A1218" s="5">
        <v>0</v>
      </c>
      <c r="B1218" s="6" t="s">
        <v>7715</v>
      </c>
      <c r="C1218" s="13">
        <v>1390</v>
      </c>
      <c r="D1218" s="8" t="s">
        <v>7716</v>
      </c>
      <c r="E1218" s="8" t="s">
        <v>7717</v>
      </c>
      <c r="F1218" s="8" t="s">
        <v>1291</v>
      </c>
      <c r="G1218" s="6" t="s">
        <v>77</v>
      </c>
      <c r="H1218" s="6" t="s">
        <v>39</v>
      </c>
      <c r="I1218" s="8" t="s">
        <v>98</v>
      </c>
      <c r="J1218" s="9">
        <v>1</v>
      </c>
      <c r="K1218" s="9">
        <v>132</v>
      </c>
      <c r="L1218" s="9">
        <v>2025</v>
      </c>
      <c r="M1218" s="8" t="s">
        <v>7718</v>
      </c>
      <c r="N1218" s="8" t="s">
        <v>42</v>
      </c>
      <c r="O1218" s="8" t="s">
        <v>43</v>
      </c>
      <c r="P1218" s="6" t="s">
        <v>44</v>
      </c>
      <c r="Q1218" s="8" t="s">
        <v>100</v>
      </c>
      <c r="R1218" s="10" t="s">
        <v>7719</v>
      </c>
      <c r="S1218" s="11" t="s">
        <v>7720</v>
      </c>
      <c r="T1218" s="6"/>
      <c r="U1218" s="15" t="str">
        <f>HYPERLINK("https://media.infra-m.ru/2173/2173638/cover/2173638.jpg", "Обложка")</f>
        <v>Обложка</v>
      </c>
      <c r="V1218" s="15" t="str">
        <f>HYPERLINK("https://znanium.ru/catalog/product/2173638", "Ознакомиться")</f>
        <v>Ознакомиться</v>
      </c>
      <c r="W1218" s="8" t="s">
        <v>1279</v>
      </c>
      <c r="X1218" s="6"/>
      <c r="Y1218" s="6"/>
      <c r="Z1218" s="6"/>
      <c r="AA1218" s="6" t="s">
        <v>406</v>
      </c>
      <c r="AB1218" s="8"/>
    </row>
    <row r="1219" spans="1:28" s="4" customFormat="1" ht="51.95" customHeight="1" x14ac:dyDescent="0.2">
      <c r="A1219" s="5">
        <v>0</v>
      </c>
      <c r="B1219" s="6" t="s">
        <v>7721</v>
      </c>
      <c r="C1219" s="13">
        <v>1604</v>
      </c>
      <c r="D1219" s="8" t="s">
        <v>7722</v>
      </c>
      <c r="E1219" s="8" t="s">
        <v>7723</v>
      </c>
      <c r="F1219" s="8" t="s">
        <v>7724</v>
      </c>
      <c r="G1219" s="6" t="s">
        <v>38</v>
      </c>
      <c r="H1219" s="6" t="s">
        <v>39</v>
      </c>
      <c r="I1219" s="8" t="s">
        <v>98</v>
      </c>
      <c r="J1219" s="9">
        <v>1</v>
      </c>
      <c r="K1219" s="9">
        <v>320</v>
      </c>
      <c r="L1219" s="9">
        <v>2025</v>
      </c>
      <c r="M1219" s="8" t="s">
        <v>7725</v>
      </c>
      <c r="N1219" s="8" t="s">
        <v>42</v>
      </c>
      <c r="O1219" s="8" t="s">
        <v>43</v>
      </c>
      <c r="P1219" s="6" t="s">
        <v>110</v>
      </c>
      <c r="Q1219" s="8" t="s">
        <v>100</v>
      </c>
      <c r="R1219" s="10" t="s">
        <v>7726</v>
      </c>
      <c r="S1219" s="11" t="s">
        <v>7727</v>
      </c>
      <c r="T1219" s="6"/>
      <c r="U1219" s="15" t="str">
        <f>HYPERLINK("https://media.infra-m.ru/2180/2180071/cover/2180071.jpg", "Обложка")</f>
        <v>Обложка</v>
      </c>
      <c r="V1219" s="15" t="str">
        <f>HYPERLINK("https://znanium.ru/catalog/product/2083155", "Ознакомиться")</f>
        <v>Ознакомиться</v>
      </c>
      <c r="W1219" s="8" t="s">
        <v>92</v>
      </c>
      <c r="X1219" s="6"/>
      <c r="Y1219" s="6"/>
      <c r="Z1219" s="6"/>
      <c r="AA1219" s="6" t="s">
        <v>471</v>
      </c>
      <c r="AB1219" s="8"/>
    </row>
    <row r="1220" spans="1:28" s="4" customFormat="1" ht="51.95" customHeight="1" x14ac:dyDescent="0.2">
      <c r="A1220" s="5">
        <v>0</v>
      </c>
      <c r="B1220" s="6" t="s">
        <v>7728</v>
      </c>
      <c r="C1220" s="13">
        <v>2230</v>
      </c>
      <c r="D1220" s="8" t="s">
        <v>7729</v>
      </c>
      <c r="E1220" s="8" t="s">
        <v>7723</v>
      </c>
      <c r="F1220" s="8" t="s">
        <v>7730</v>
      </c>
      <c r="G1220" s="6" t="s">
        <v>66</v>
      </c>
      <c r="H1220" s="6" t="s">
        <v>39</v>
      </c>
      <c r="I1220" s="8" t="s">
        <v>1084</v>
      </c>
      <c r="J1220" s="9">
        <v>1</v>
      </c>
      <c r="K1220" s="9">
        <v>486</v>
      </c>
      <c r="L1220" s="9">
        <v>2024</v>
      </c>
      <c r="M1220" s="8" t="s">
        <v>7731</v>
      </c>
      <c r="N1220" s="8" t="s">
        <v>42</v>
      </c>
      <c r="O1220" s="8" t="s">
        <v>43</v>
      </c>
      <c r="P1220" s="6" t="s">
        <v>110</v>
      </c>
      <c r="Q1220" s="8" t="s">
        <v>725</v>
      </c>
      <c r="R1220" s="10" t="s">
        <v>1825</v>
      </c>
      <c r="S1220" s="11" t="s">
        <v>7732</v>
      </c>
      <c r="T1220" s="6"/>
      <c r="U1220" s="15" t="str">
        <f>HYPERLINK("https://media.infra-m.ru/2099/2099042/cover/2099042.jpg", "Обложка")</f>
        <v>Обложка</v>
      </c>
      <c r="V1220" s="15" t="str">
        <f>HYPERLINK("https://znanium.ru/catalog/product/2099042", "Ознакомиться")</f>
        <v>Ознакомиться</v>
      </c>
      <c r="W1220" s="8" t="s">
        <v>907</v>
      </c>
      <c r="X1220" s="6"/>
      <c r="Y1220" s="6"/>
      <c r="Z1220" s="6"/>
      <c r="AA1220" s="6" t="s">
        <v>449</v>
      </c>
      <c r="AB1220" s="8"/>
    </row>
    <row r="1221" spans="1:28" s="4" customFormat="1" ht="51.95" customHeight="1" x14ac:dyDescent="0.2">
      <c r="A1221" s="5">
        <v>0</v>
      </c>
      <c r="B1221" s="6" t="s">
        <v>7733</v>
      </c>
      <c r="C1221" s="13">
        <v>1724.9</v>
      </c>
      <c r="D1221" s="8" t="s">
        <v>7734</v>
      </c>
      <c r="E1221" s="8" t="s">
        <v>7723</v>
      </c>
      <c r="F1221" s="8" t="s">
        <v>3604</v>
      </c>
      <c r="G1221" s="6" t="s">
        <v>66</v>
      </c>
      <c r="H1221" s="6" t="s">
        <v>309</v>
      </c>
      <c r="I1221" s="8" t="s">
        <v>118</v>
      </c>
      <c r="J1221" s="9">
        <v>1</v>
      </c>
      <c r="K1221" s="9">
        <v>384</v>
      </c>
      <c r="L1221" s="9">
        <v>2023</v>
      </c>
      <c r="M1221" s="8" t="s">
        <v>7735</v>
      </c>
      <c r="N1221" s="8" t="s">
        <v>42</v>
      </c>
      <c r="O1221" s="8" t="s">
        <v>43</v>
      </c>
      <c r="P1221" s="6" t="s">
        <v>44</v>
      </c>
      <c r="Q1221" s="8" t="s">
        <v>45</v>
      </c>
      <c r="R1221" s="10" t="s">
        <v>7736</v>
      </c>
      <c r="S1221" s="11" t="s">
        <v>3607</v>
      </c>
      <c r="T1221" s="6"/>
      <c r="U1221" s="15" t="str">
        <f>HYPERLINK("https://media.infra-m.ru/1841/1841427/cover/1841427.jpg", "Обложка")</f>
        <v>Обложка</v>
      </c>
      <c r="V1221" s="15" t="str">
        <f>HYPERLINK("https://znanium.ru/catalog/product/1072291", "Ознакомиться")</f>
        <v>Ознакомиться</v>
      </c>
      <c r="W1221" s="8" t="s">
        <v>582</v>
      </c>
      <c r="X1221" s="6"/>
      <c r="Y1221" s="6"/>
      <c r="Z1221" s="6"/>
      <c r="AA1221" s="6" t="s">
        <v>104</v>
      </c>
      <c r="AB1221" s="8"/>
    </row>
    <row r="1222" spans="1:28" s="4" customFormat="1" ht="51.95" customHeight="1" x14ac:dyDescent="0.2">
      <c r="A1222" s="5">
        <v>0</v>
      </c>
      <c r="B1222" s="6" t="s">
        <v>7737</v>
      </c>
      <c r="C1222" s="13">
        <v>1920</v>
      </c>
      <c r="D1222" s="8" t="s">
        <v>7738</v>
      </c>
      <c r="E1222" s="8" t="s">
        <v>7723</v>
      </c>
      <c r="F1222" s="8" t="s">
        <v>7711</v>
      </c>
      <c r="G1222" s="6" t="s">
        <v>38</v>
      </c>
      <c r="H1222" s="6" t="s">
        <v>39</v>
      </c>
      <c r="I1222" s="8" t="s">
        <v>98</v>
      </c>
      <c r="J1222" s="9">
        <v>1</v>
      </c>
      <c r="K1222" s="9">
        <v>376</v>
      </c>
      <c r="L1222" s="9">
        <v>2025</v>
      </c>
      <c r="M1222" s="8" t="s">
        <v>7739</v>
      </c>
      <c r="N1222" s="8" t="s">
        <v>42</v>
      </c>
      <c r="O1222" s="8" t="s">
        <v>43</v>
      </c>
      <c r="P1222" s="6" t="s">
        <v>44</v>
      </c>
      <c r="Q1222" s="8" t="s">
        <v>100</v>
      </c>
      <c r="R1222" s="10" t="s">
        <v>7740</v>
      </c>
      <c r="S1222" s="11" t="s">
        <v>6309</v>
      </c>
      <c r="T1222" s="6"/>
      <c r="U1222" s="15" t="str">
        <f>HYPERLINK("https://media.infra-m.ru/2185/2185382/cover/2185382.jpg", "Обложка")</f>
        <v>Обложка</v>
      </c>
      <c r="V1222" s="15" t="str">
        <f>HYPERLINK("https://znanium.ru/catalog/product/2185382", "Ознакомиться")</f>
        <v>Ознакомиться</v>
      </c>
      <c r="W1222" s="8" t="s">
        <v>1572</v>
      </c>
      <c r="X1222" s="6"/>
      <c r="Y1222" s="6"/>
      <c r="Z1222" s="6"/>
      <c r="AA1222" s="6" t="s">
        <v>138</v>
      </c>
      <c r="AB1222" s="8"/>
    </row>
    <row r="1223" spans="1:28" s="4" customFormat="1" ht="44.1" customHeight="1" x14ac:dyDescent="0.2">
      <c r="A1223" s="5">
        <v>0</v>
      </c>
      <c r="B1223" s="6" t="s">
        <v>7741</v>
      </c>
      <c r="C1223" s="13">
        <v>1614.9</v>
      </c>
      <c r="D1223" s="8" t="s">
        <v>7742</v>
      </c>
      <c r="E1223" s="8" t="s">
        <v>7743</v>
      </c>
      <c r="F1223" s="8" t="s">
        <v>7744</v>
      </c>
      <c r="G1223" s="6" t="s">
        <v>77</v>
      </c>
      <c r="H1223" s="6" t="s">
        <v>39</v>
      </c>
      <c r="I1223" s="8" t="s">
        <v>53</v>
      </c>
      <c r="J1223" s="9">
        <v>1</v>
      </c>
      <c r="K1223" s="9">
        <v>358</v>
      </c>
      <c r="L1223" s="9">
        <v>2023</v>
      </c>
      <c r="M1223" s="8" t="s">
        <v>7745</v>
      </c>
      <c r="N1223" s="8" t="s">
        <v>42</v>
      </c>
      <c r="O1223" s="8" t="s">
        <v>215</v>
      </c>
      <c r="P1223" s="6" t="s">
        <v>57</v>
      </c>
      <c r="Q1223" s="8" t="s">
        <v>58</v>
      </c>
      <c r="R1223" s="10" t="s">
        <v>7746</v>
      </c>
      <c r="S1223" s="11"/>
      <c r="T1223" s="6"/>
      <c r="U1223" s="15" t="str">
        <f>HYPERLINK("https://media.infra-m.ru/2045/2045988/cover/2045988.jpg", "Обложка")</f>
        <v>Обложка</v>
      </c>
      <c r="V1223" s="15" t="str">
        <f>HYPERLINK("https://znanium.ru/catalog/product/1048423", "Ознакомиться")</f>
        <v>Ознакомиться</v>
      </c>
      <c r="W1223" s="8" t="s">
        <v>1237</v>
      </c>
      <c r="X1223" s="6"/>
      <c r="Y1223" s="6"/>
      <c r="Z1223" s="6"/>
      <c r="AA1223" s="6" t="s">
        <v>486</v>
      </c>
      <c r="AB1223" s="8"/>
    </row>
    <row r="1224" spans="1:28" s="4" customFormat="1" ht="51.95" customHeight="1" x14ac:dyDescent="0.2">
      <c r="A1224" s="5">
        <v>0</v>
      </c>
      <c r="B1224" s="6" t="s">
        <v>7747</v>
      </c>
      <c r="C1224" s="13">
        <v>1924</v>
      </c>
      <c r="D1224" s="8" t="s">
        <v>7748</v>
      </c>
      <c r="E1224" s="8" t="s">
        <v>7749</v>
      </c>
      <c r="F1224" s="8" t="s">
        <v>7750</v>
      </c>
      <c r="G1224" s="6" t="s">
        <v>66</v>
      </c>
      <c r="H1224" s="6" t="s">
        <v>143</v>
      </c>
      <c r="I1224" s="8" t="s">
        <v>133</v>
      </c>
      <c r="J1224" s="9">
        <v>1</v>
      </c>
      <c r="K1224" s="9">
        <v>384</v>
      </c>
      <c r="L1224" s="9">
        <v>2025</v>
      </c>
      <c r="M1224" s="8" t="s">
        <v>7751</v>
      </c>
      <c r="N1224" s="8" t="s">
        <v>42</v>
      </c>
      <c r="O1224" s="8" t="s">
        <v>88</v>
      </c>
      <c r="P1224" s="6" t="s">
        <v>44</v>
      </c>
      <c r="Q1224" s="8" t="s">
        <v>45</v>
      </c>
      <c r="R1224" s="10" t="s">
        <v>7752</v>
      </c>
      <c r="S1224" s="11" t="s">
        <v>7753</v>
      </c>
      <c r="T1224" s="6"/>
      <c r="U1224" s="15" t="str">
        <f>HYPERLINK("https://media.infra-m.ru/2184/2184914/cover/2184914.jpg", "Обложка")</f>
        <v>Обложка</v>
      </c>
      <c r="V1224" s="15" t="str">
        <f>HYPERLINK("https://znanium.ru/catalog/product/1212522", "Ознакомиться")</f>
        <v>Ознакомиться</v>
      </c>
      <c r="W1224" s="8" t="s">
        <v>312</v>
      </c>
      <c r="X1224" s="6"/>
      <c r="Y1224" s="6"/>
      <c r="Z1224" s="6"/>
      <c r="AA1224" s="6" t="s">
        <v>93</v>
      </c>
      <c r="AB1224" s="8"/>
    </row>
    <row r="1225" spans="1:28" s="4" customFormat="1" ht="51.95" customHeight="1" x14ac:dyDescent="0.2">
      <c r="A1225" s="5">
        <v>0</v>
      </c>
      <c r="B1225" s="6" t="s">
        <v>7754</v>
      </c>
      <c r="C1225" s="13">
        <v>2932</v>
      </c>
      <c r="D1225" s="8" t="s">
        <v>7755</v>
      </c>
      <c r="E1225" s="8" t="s">
        <v>7756</v>
      </c>
      <c r="F1225" s="8" t="s">
        <v>7757</v>
      </c>
      <c r="G1225" s="6" t="s">
        <v>66</v>
      </c>
      <c r="H1225" s="6" t="s">
        <v>309</v>
      </c>
      <c r="I1225" s="8" t="s">
        <v>118</v>
      </c>
      <c r="J1225" s="9">
        <v>1</v>
      </c>
      <c r="K1225" s="9">
        <v>448</v>
      </c>
      <c r="L1225" s="9">
        <v>2025</v>
      </c>
      <c r="M1225" s="8" t="s">
        <v>7758</v>
      </c>
      <c r="N1225" s="8" t="s">
        <v>42</v>
      </c>
      <c r="O1225" s="8" t="s">
        <v>88</v>
      </c>
      <c r="P1225" s="6" t="s">
        <v>110</v>
      </c>
      <c r="Q1225" s="8" t="s">
        <v>725</v>
      </c>
      <c r="R1225" s="10" t="s">
        <v>7759</v>
      </c>
      <c r="S1225" s="11"/>
      <c r="T1225" s="6" t="s">
        <v>906</v>
      </c>
      <c r="U1225" s="15" t="str">
        <f>HYPERLINK("https://media.infra-m.ru/2170/2170395/cover/2170395.jpg", "Обложка")</f>
        <v>Обложка</v>
      </c>
      <c r="V1225" s="15" t="str">
        <f>HYPERLINK("https://znanium.ru/catalog/product/2184815", "Ознакомиться")</f>
        <v>Ознакомиться</v>
      </c>
      <c r="W1225" s="8" t="s">
        <v>683</v>
      </c>
      <c r="X1225" s="6"/>
      <c r="Y1225" s="6"/>
      <c r="Z1225" s="6"/>
      <c r="AA1225" s="6" t="s">
        <v>209</v>
      </c>
      <c r="AB1225" s="8"/>
    </row>
    <row r="1226" spans="1:28" s="4" customFormat="1" ht="51.95" customHeight="1" x14ac:dyDescent="0.2">
      <c r="A1226" s="5">
        <v>0</v>
      </c>
      <c r="B1226" s="6" t="s">
        <v>7760</v>
      </c>
      <c r="C1226" s="13">
        <v>2992</v>
      </c>
      <c r="D1226" s="8" t="s">
        <v>7761</v>
      </c>
      <c r="E1226" s="8" t="s">
        <v>7762</v>
      </c>
      <c r="F1226" s="8" t="s">
        <v>7763</v>
      </c>
      <c r="G1226" s="6" t="s">
        <v>66</v>
      </c>
      <c r="H1226" s="6" t="s">
        <v>309</v>
      </c>
      <c r="I1226" s="8" t="s">
        <v>118</v>
      </c>
      <c r="J1226" s="9">
        <v>1</v>
      </c>
      <c r="K1226" s="9">
        <v>456</v>
      </c>
      <c r="L1226" s="9">
        <v>2025</v>
      </c>
      <c r="M1226" s="8" t="s">
        <v>7764</v>
      </c>
      <c r="N1226" s="8" t="s">
        <v>42</v>
      </c>
      <c r="O1226" s="8" t="s">
        <v>215</v>
      </c>
      <c r="P1226" s="6" t="s">
        <v>110</v>
      </c>
      <c r="Q1226" s="8" t="s">
        <v>725</v>
      </c>
      <c r="R1226" s="10" t="s">
        <v>7759</v>
      </c>
      <c r="S1226" s="11"/>
      <c r="T1226" s="6" t="s">
        <v>906</v>
      </c>
      <c r="U1226" s="15" t="str">
        <f>HYPERLINK("https://media.infra-m.ru/2184/2184815/cover/2184815.jpg", "Обложка")</f>
        <v>Обложка</v>
      </c>
      <c r="V1226" s="15" t="str">
        <f>HYPERLINK("https://znanium.ru/catalog/product/2184815", "Ознакомиться")</f>
        <v>Ознакомиться</v>
      </c>
      <c r="W1226" s="8" t="s">
        <v>683</v>
      </c>
      <c r="X1226" s="6" t="s">
        <v>560</v>
      </c>
      <c r="Y1226" s="6"/>
      <c r="Z1226" s="6"/>
      <c r="AA1226" s="6" t="s">
        <v>351</v>
      </c>
      <c r="AB1226" s="8"/>
    </row>
    <row r="1227" spans="1:28" s="4" customFormat="1" ht="51.95" customHeight="1" x14ac:dyDescent="0.2">
      <c r="A1227" s="5">
        <v>0</v>
      </c>
      <c r="B1227" s="6" t="s">
        <v>7765</v>
      </c>
      <c r="C1227" s="13">
        <v>1432</v>
      </c>
      <c r="D1227" s="8" t="s">
        <v>7766</v>
      </c>
      <c r="E1227" s="8" t="s">
        <v>7767</v>
      </c>
      <c r="F1227" s="8" t="s">
        <v>3796</v>
      </c>
      <c r="G1227" s="6" t="s">
        <v>77</v>
      </c>
      <c r="H1227" s="6" t="s">
        <v>309</v>
      </c>
      <c r="I1227" s="8" t="s">
        <v>118</v>
      </c>
      <c r="J1227" s="9">
        <v>1</v>
      </c>
      <c r="K1227" s="9">
        <v>152</v>
      </c>
      <c r="L1227" s="9">
        <v>2024</v>
      </c>
      <c r="M1227" s="8" t="s">
        <v>7768</v>
      </c>
      <c r="N1227" s="8" t="s">
        <v>42</v>
      </c>
      <c r="O1227" s="8" t="s">
        <v>205</v>
      </c>
      <c r="P1227" s="6" t="s">
        <v>44</v>
      </c>
      <c r="Q1227" s="8" t="s">
        <v>90</v>
      </c>
      <c r="R1227" s="10" t="s">
        <v>7769</v>
      </c>
      <c r="S1227" s="11" t="s">
        <v>7770</v>
      </c>
      <c r="T1227" s="6"/>
      <c r="U1227" s="15" t="str">
        <f>HYPERLINK("https://media.infra-m.ru/1916/1916402/cover/1916402.jpg", "Обложка")</f>
        <v>Обложка</v>
      </c>
      <c r="V1227" s="15" t="str">
        <f>HYPERLINK("https://znanium.ru/catalog/product/1916402", "Ознакомиться")</f>
        <v>Ознакомиться</v>
      </c>
      <c r="W1227" s="8" t="s">
        <v>3799</v>
      </c>
      <c r="X1227" s="6"/>
      <c r="Y1227" s="6"/>
      <c r="Z1227" s="6"/>
      <c r="AA1227" s="6" t="s">
        <v>155</v>
      </c>
      <c r="AB1227" s="8"/>
    </row>
    <row r="1228" spans="1:28" s="4" customFormat="1" ht="51.95" customHeight="1" x14ac:dyDescent="0.2">
      <c r="A1228" s="5">
        <v>0</v>
      </c>
      <c r="B1228" s="6" t="s">
        <v>7771</v>
      </c>
      <c r="C1228" s="7">
        <v>504</v>
      </c>
      <c r="D1228" s="8" t="s">
        <v>7772</v>
      </c>
      <c r="E1228" s="8" t="s">
        <v>7773</v>
      </c>
      <c r="F1228" s="8" t="s">
        <v>7774</v>
      </c>
      <c r="G1228" s="6" t="s">
        <v>77</v>
      </c>
      <c r="H1228" s="6" t="s">
        <v>39</v>
      </c>
      <c r="I1228" s="8" t="s">
        <v>376</v>
      </c>
      <c r="J1228" s="9">
        <v>1</v>
      </c>
      <c r="K1228" s="9">
        <v>51</v>
      </c>
      <c r="L1228" s="9">
        <v>2023</v>
      </c>
      <c r="M1228" s="8" t="s">
        <v>7775</v>
      </c>
      <c r="N1228" s="8" t="s">
        <v>42</v>
      </c>
      <c r="O1228" s="8" t="s">
        <v>215</v>
      </c>
      <c r="P1228" s="6" t="s">
        <v>780</v>
      </c>
      <c r="Q1228" s="8" t="s">
        <v>90</v>
      </c>
      <c r="R1228" s="10" t="s">
        <v>7776</v>
      </c>
      <c r="S1228" s="11"/>
      <c r="T1228" s="6"/>
      <c r="U1228" s="15" t="str">
        <f>HYPERLINK("https://media.infra-m.ru/1150/1150286/cover/1150286.jpg", "Обложка")</f>
        <v>Обложка</v>
      </c>
      <c r="V1228" s="15" t="str">
        <f>HYPERLINK("https://znanium.ru/catalog/product/1015650", "Ознакомиться")</f>
        <v>Ознакомиться</v>
      </c>
      <c r="W1228" s="8" t="s">
        <v>380</v>
      </c>
      <c r="X1228" s="6"/>
      <c r="Y1228" s="6"/>
      <c r="Z1228" s="6"/>
      <c r="AA1228" s="6" t="s">
        <v>138</v>
      </c>
      <c r="AB1228" s="8"/>
    </row>
    <row r="1229" spans="1:28" s="4" customFormat="1" ht="51.95" customHeight="1" x14ac:dyDescent="0.2">
      <c r="A1229" s="5">
        <v>0</v>
      </c>
      <c r="B1229" s="6" t="s">
        <v>7777</v>
      </c>
      <c r="C1229" s="7">
        <v>420</v>
      </c>
      <c r="D1229" s="8" t="s">
        <v>7778</v>
      </c>
      <c r="E1229" s="8" t="s">
        <v>7779</v>
      </c>
      <c r="F1229" s="8" t="s">
        <v>7780</v>
      </c>
      <c r="G1229" s="6" t="s">
        <v>77</v>
      </c>
      <c r="H1229" s="6" t="s">
        <v>39</v>
      </c>
      <c r="I1229" s="8" t="s">
        <v>376</v>
      </c>
      <c r="J1229" s="9">
        <v>1</v>
      </c>
      <c r="K1229" s="9">
        <v>50</v>
      </c>
      <c r="L1229" s="9">
        <v>2023</v>
      </c>
      <c r="M1229" s="8" t="s">
        <v>7781</v>
      </c>
      <c r="N1229" s="8" t="s">
        <v>42</v>
      </c>
      <c r="O1229" s="8" t="s">
        <v>215</v>
      </c>
      <c r="P1229" s="6" t="s">
        <v>780</v>
      </c>
      <c r="Q1229" s="8" t="s">
        <v>90</v>
      </c>
      <c r="R1229" s="10" t="s">
        <v>7782</v>
      </c>
      <c r="S1229" s="11"/>
      <c r="T1229" s="6"/>
      <c r="U1229" s="15" t="str">
        <f>HYPERLINK("https://media.infra-m.ru/1976/1976132/cover/1976132.jpg", "Обложка")</f>
        <v>Обложка</v>
      </c>
      <c r="V1229" s="15" t="str">
        <f>HYPERLINK("https://znanium.ru/catalog/product/1976132", "Ознакомиться")</f>
        <v>Ознакомиться</v>
      </c>
      <c r="W1229" s="8" t="s">
        <v>380</v>
      </c>
      <c r="X1229" s="6"/>
      <c r="Y1229" s="6"/>
      <c r="Z1229" s="6"/>
      <c r="AA1229" s="6" t="s">
        <v>138</v>
      </c>
      <c r="AB1229" s="8"/>
    </row>
    <row r="1230" spans="1:28" s="4" customFormat="1" ht="51.95" customHeight="1" x14ac:dyDescent="0.2">
      <c r="A1230" s="5">
        <v>0</v>
      </c>
      <c r="B1230" s="6" t="s">
        <v>7783</v>
      </c>
      <c r="C1230" s="13">
        <v>1274</v>
      </c>
      <c r="D1230" s="8" t="s">
        <v>7784</v>
      </c>
      <c r="E1230" s="8" t="s">
        <v>7785</v>
      </c>
      <c r="F1230" s="8" t="s">
        <v>7786</v>
      </c>
      <c r="G1230" s="6" t="s">
        <v>77</v>
      </c>
      <c r="H1230" s="6" t="s">
        <v>39</v>
      </c>
      <c r="I1230" s="8" t="s">
        <v>133</v>
      </c>
      <c r="J1230" s="9">
        <v>1</v>
      </c>
      <c r="K1230" s="9">
        <v>282</v>
      </c>
      <c r="L1230" s="9">
        <v>2023</v>
      </c>
      <c r="M1230" s="8" t="s">
        <v>7787</v>
      </c>
      <c r="N1230" s="8" t="s">
        <v>42</v>
      </c>
      <c r="O1230" s="8" t="s">
        <v>215</v>
      </c>
      <c r="P1230" s="6" t="s">
        <v>44</v>
      </c>
      <c r="Q1230" s="8" t="s">
        <v>45</v>
      </c>
      <c r="R1230" s="10" t="s">
        <v>4530</v>
      </c>
      <c r="S1230" s="11" t="s">
        <v>7788</v>
      </c>
      <c r="T1230" s="6"/>
      <c r="U1230" s="15" t="str">
        <f>HYPERLINK("https://media.infra-m.ru/2010/2010600/cover/2010600.jpg", "Обложка")</f>
        <v>Обложка</v>
      </c>
      <c r="V1230" s="15" t="str">
        <f>HYPERLINK("https://znanium.ru/catalog/product/1834702", "Ознакомиться")</f>
        <v>Ознакомиться</v>
      </c>
      <c r="W1230" s="8" t="s">
        <v>683</v>
      </c>
      <c r="X1230" s="6"/>
      <c r="Y1230" s="6"/>
      <c r="Z1230" s="6"/>
      <c r="AA1230" s="6" t="s">
        <v>289</v>
      </c>
      <c r="AB1230" s="8"/>
    </row>
    <row r="1231" spans="1:28" s="4" customFormat="1" ht="51.95" customHeight="1" x14ac:dyDescent="0.2">
      <c r="A1231" s="5">
        <v>0</v>
      </c>
      <c r="B1231" s="6" t="s">
        <v>7789</v>
      </c>
      <c r="C1231" s="13">
        <v>1334</v>
      </c>
      <c r="D1231" s="8" t="s">
        <v>7790</v>
      </c>
      <c r="E1231" s="8" t="s">
        <v>7785</v>
      </c>
      <c r="F1231" s="8" t="s">
        <v>7786</v>
      </c>
      <c r="G1231" s="6" t="s">
        <v>66</v>
      </c>
      <c r="H1231" s="6" t="s">
        <v>39</v>
      </c>
      <c r="I1231" s="8" t="s">
        <v>98</v>
      </c>
      <c r="J1231" s="9">
        <v>1</v>
      </c>
      <c r="K1231" s="9">
        <v>282</v>
      </c>
      <c r="L1231" s="9">
        <v>2024</v>
      </c>
      <c r="M1231" s="8" t="s">
        <v>7791</v>
      </c>
      <c r="N1231" s="8" t="s">
        <v>42</v>
      </c>
      <c r="O1231" s="8" t="s">
        <v>215</v>
      </c>
      <c r="P1231" s="6" t="s">
        <v>44</v>
      </c>
      <c r="Q1231" s="8" t="s">
        <v>100</v>
      </c>
      <c r="R1231" s="10" t="s">
        <v>7792</v>
      </c>
      <c r="S1231" s="11" t="s">
        <v>7793</v>
      </c>
      <c r="T1231" s="6"/>
      <c r="U1231" s="15" t="str">
        <f>HYPERLINK("https://media.infra-m.ru/2152/2152112/cover/2152112.jpg", "Обложка")</f>
        <v>Обложка</v>
      </c>
      <c r="V1231" s="15" t="str">
        <f>HYPERLINK("https://znanium.ru/catalog/product/1858849", "Ознакомиться")</f>
        <v>Ознакомиться</v>
      </c>
      <c r="W1231" s="8" t="s">
        <v>683</v>
      </c>
      <c r="X1231" s="6"/>
      <c r="Y1231" s="6"/>
      <c r="Z1231" s="6" t="s">
        <v>129</v>
      </c>
      <c r="AA1231" s="6" t="s">
        <v>138</v>
      </c>
      <c r="AB1231" s="8"/>
    </row>
    <row r="1232" spans="1:28" s="4" customFormat="1" ht="51.95" customHeight="1" x14ac:dyDescent="0.2">
      <c r="A1232" s="5">
        <v>0</v>
      </c>
      <c r="B1232" s="6" t="s">
        <v>7794</v>
      </c>
      <c r="C1232" s="13">
        <v>1040</v>
      </c>
      <c r="D1232" s="8" t="s">
        <v>7795</v>
      </c>
      <c r="E1232" s="8" t="s">
        <v>7796</v>
      </c>
      <c r="F1232" s="8" t="s">
        <v>5355</v>
      </c>
      <c r="G1232" s="6" t="s">
        <v>38</v>
      </c>
      <c r="H1232" s="6" t="s">
        <v>284</v>
      </c>
      <c r="I1232" s="8" t="s">
        <v>98</v>
      </c>
      <c r="J1232" s="9">
        <v>1</v>
      </c>
      <c r="K1232" s="9">
        <v>208</v>
      </c>
      <c r="L1232" s="9">
        <v>2025</v>
      </c>
      <c r="M1232" s="8" t="s">
        <v>7797</v>
      </c>
      <c r="N1232" s="8" t="s">
        <v>42</v>
      </c>
      <c r="O1232" s="8" t="s">
        <v>215</v>
      </c>
      <c r="P1232" s="6" t="s">
        <v>44</v>
      </c>
      <c r="Q1232" s="8" t="s">
        <v>100</v>
      </c>
      <c r="R1232" s="10" t="s">
        <v>1422</v>
      </c>
      <c r="S1232" s="11" t="s">
        <v>7798</v>
      </c>
      <c r="T1232" s="6"/>
      <c r="U1232" s="15" t="str">
        <f>HYPERLINK("https://media.infra-m.ru/2180/2180542/cover/2180542.jpg", "Обложка")</f>
        <v>Обложка</v>
      </c>
      <c r="V1232" s="15" t="str">
        <f>HYPERLINK("https://znanium.ru/catalog/product/2180542", "Ознакомиться")</f>
        <v>Ознакомиться</v>
      </c>
      <c r="W1232" s="8" t="s">
        <v>288</v>
      </c>
      <c r="X1232" s="6"/>
      <c r="Y1232" s="6"/>
      <c r="Z1232" s="6"/>
      <c r="AA1232" s="6" t="s">
        <v>629</v>
      </c>
      <c r="AB1232" s="8"/>
    </row>
    <row r="1233" spans="1:28" s="4" customFormat="1" ht="51.95" customHeight="1" x14ac:dyDescent="0.2">
      <c r="A1233" s="5">
        <v>0</v>
      </c>
      <c r="B1233" s="6" t="s">
        <v>7799</v>
      </c>
      <c r="C1233" s="13">
        <v>1210</v>
      </c>
      <c r="D1233" s="8" t="s">
        <v>7800</v>
      </c>
      <c r="E1233" s="8" t="s">
        <v>7801</v>
      </c>
      <c r="F1233" s="8" t="s">
        <v>5355</v>
      </c>
      <c r="G1233" s="6" t="s">
        <v>38</v>
      </c>
      <c r="H1233" s="6" t="s">
        <v>284</v>
      </c>
      <c r="I1233" s="8" t="s">
        <v>98</v>
      </c>
      <c r="J1233" s="9">
        <v>1</v>
      </c>
      <c r="K1233" s="9">
        <v>256</v>
      </c>
      <c r="L1233" s="9">
        <v>2024</v>
      </c>
      <c r="M1233" s="8" t="s">
        <v>7802</v>
      </c>
      <c r="N1233" s="8" t="s">
        <v>42</v>
      </c>
      <c r="O1233" s="8" t="s">
        <v>215</v>
      </c>
      <c r="P1233" s="6" t="s">
        <v>44</v>
      </c>
      <c r="Q1233" s="8" t="s">
        <v>100</v>
      </c>
      <c r="R1233" s="10" t="s">
        <v>7803</v>
      </c>
      <c r="S1233" s="11" t="s">
        <v>7798</v>
      </c>
      <c r="T1233" s="6"/>
      <c r="U1233" s="15" t="str">
        <f>HYPERLINK("https://media.infra-m.ru/2149/2149614/cover/2149614.jpg", "Обложка")</f>
        <v>Обложка</v>
      </c>
      <c r="V1233" s="15" t="str">
        <f>HYPERLINK("https://znanium.ru/catalog/product/2149614", "Ознакомиться")</f>
        <v>Ознакомиться</v>
      </c>
      <c r="W1233" s="8" t="s">
        <v>288</v>
      </c>
      <c r="X1233" s="6"/>
      <c r="Y1233" s="6"/>
      <c r="Z1233" s="6"/>
      <c r="AA1233" s="6" t="s">
        <v>3103</v>
      </c>
      <c r="AB1233" s="8"/>
    </row>
    <row r="1234" spans="1:28" s="4" customFormat="1" ht="51.95" customHeight="1" x14ac:dyDescent="0.2">
      <c r="A1234" s="5">
        <v>0</v>
      </c>
      <c r="B1234" s="6" t="s">
        <v>7804</v>
      </c>
      <c r="C1234" s="13">
        <v>2997</v>
      </c>
      <c r="D1234" s="8" t="s">
        <v>7805</v>
      </c>
      <c r="E1234" s="8" t="s">
        <v>7806</v>
      </c>
      <c r="F1234" s="8" t="s">
        <v>7807</v>
      </c>
      <c r="G1234" s="6" t="s">
        <v>77</v>
      </c>
      <c r="H1234" s="6" t="s">
        <v>284</v>
      </c>
      <c r="I1234" s="8" t="s">
        <v>98</v>
      </c>
      <c r="J1234" s="9">
        <v>1</v>
      </c>
      <c r="K1234" s="9">
        <v>349</v>
      </c>
      <c r="L1234" s="9">
        <v>2025</v>
      </c>
      <c r="M1234" s="8" t="s">
        <v>7808</v>
      </c>
      <c r="N1234" s="8" t="s">
        <v>42</v>
      </c>
      <c r="O1234" s="8" t="s">
        <v>215</v>
      </c>
      <c r="P1234" s="6" t="s">
        <v>44</v>
      </c>
      <c r="Q1234" s="8" t="s">
        <v>100</v>
      </c>
      <c r="R1234" s="10" t="s">
        <v>7809</v>
      </c>
      <c r="S1234" s="11" t="s">
        <v>1423</v>
      </c>
      <c r="T1234" s="6"/>
      <c r="U1234" s="15" t="str">
        <f>HYPERLINK("https://media.infra-m.ru/2141/2141753/cover/2141753.jpg", "Обложка")</f>
        <v>Обложка</v>
      </c>
      <c r="V1234" s="15" t="str">
        <f>HYPERLINK("https://znanium.ru/catalog/product/2012654", "Ознакомиться")</f>
        <v>Ознакомиться</v>
      </c>
      <c r="W1234" s="8" t="s">
        <v>683</v>
      </c>
      <c r="X1234" s="6"/>
      <c r="Y1234" s="6"/>
      <c r="Z1234" s="6"/>
      <c r="AA1234" s="6" t="s">
        <v>298</v>
      </c>
      <c r="AB1234" s="8"/>
    </row>
    <row r="1235" spans="1:28" s="4" customFormat="1" ht="51.95" customHeight="1" x14ac:dyDescent="0.2">
      <c r="A1235" s="5">
        <v>0</v>
      </c>
      <c r="B1235" s="6" t="s">
        <v>7810</v>
      </c>
      <c r="C1235" s="7">
        <v>984</v>
      </c>
      <c r="D1235" s="8" t="s">
        <v>7811</v>
      </c>
      <c r="E1235" s="8" t="s">
        <v>7812</v>
      </c>
      <c r="F1235" s="8" t="s">
        <v>283</v>
      </c>
      <c r="G1235" s="6" t="s">
        <v>38</v>
      </c>
      <c r="H1235" s="6" t="s">
        <v>284</v>
      </c>
      <c r="I1235" s="8" t="s">
        <v>98</v>
      </c>
      <c r="J1235" s="9">
        <v>1</v>
      </c>
      <c r="K1235" s="9">
        <v>192</v>
      </c>
      <c r="L1235" s="9">
        <v>2025</v>
      </c>
      <c r="M1235" s="8" t="s">
        <v>7813</v>
      </c>
      <c r="N1235" s="8" t="s">
        <v>42</v>
      </c>
      <c r="O1235" s="8" t="s">
        <v>215</v>
      </c>
      <c r="P1235" s="6" t="s">
        <v>44</v>
      </c>
      <c r="Q1235" s="8" t="s">
        <v>100</v>
      </c>
      <c r="R1235" s="10" t="s">
        <v>1430</v>
      </c>
      <c r="S1235" s="11" t="s">
        <v>1423</v>
      </c>
      <c r="T1235" s="6"/>
      <c r="U1235" s="15" t="str">
        <f>HYPERLINK("https://media.infra-m.ru/2180/2180543/cover/2180543.jpg", "Обложка")</f>
        <v>Обложка</v>
      </c>
      <c r="V1235" s="15" t="str">
        <f>HYPERLINK("https://znanium.ru/catalog/product/1921416", "Ознакомиться")</f>
        <v>Ознакомиться</v>
      </c>
      <c r="W1235" s="8" t="s">
        <v>288</v>
      </c>
      <c r="X1235" s="6"/>
      <c r="Y1235" s="6"/>
      <c r="Z1235" s="6"/>
      <c r="AA1235" s="6" t="s">
        <v>1424</v>
      </c>
      <c r="AB1235" s="8"/>
    </row>
    <row r="1236" spans="1:28" s="4" customFormat="1" ht="51.95" customHeight="1" x14ac:dyDescent="0.2">
      <c r="A1236" s="5">
        <v>0</v>
      </c>
      <c r="B1236" s="6" t="s">
        <v>7814</v>
      </c>
      <c r="C1236" s="13">
        <v>2164</v>
      </c>
      <c r="D1236" s="8" t="s">
        <v>7815</v>
      </c>
      <c r="E1236" s="8" t="s">
        <v>7801</v>
      </c>
      <c r="F1236" s="8" t="s">
        <v>5355</v>
      </c>
      <c r="G1236" s="6" t="s">
        <v>38</v>
      </c>
      <c r="H1236" s="6" t="s">
        <v>284</v>
      </c>
      <c r="I1236" s="8" t="s">
        <v>98</v>
      </c>
      <c r="J1236" s="9">
        <v>1</v>
      </c>
      <c r="K1236" s="9">
        <v>432</v>
      </c>
      <c r="L1236" s="9">
        <v>2025</v>
      </c>
      <c r="M1236" s="8" t="s">
        <v>7816</v>
      </c>
      <c r="N1236" s="8" t="s">
        <v>42</v>
      </c>
      <c r="O1236" s="8" t="s">
        <v>215</v>
      </c>
      <c r="P1236" s="6" t="s">
        <v>44</v>
      </c>
      <c r="Q1236" s="8" t="s">
        <v>100</v>
      </c>
      <c r="R1236" s="10" t="s">
        <v>7817</v>
      </c>
      <c r="S1236" s="11" t="s">
        <v>7818</v>
      </c>
      <c r="T1236" s="6"/>
      <c r="U1236" s="15" t="str">
        <f>HYPERLINK("https://media.infra-m.ru/2185/2185902/cover/2185902.jpg", "Обложка")</f>
        <v>Обложка</v>
      </c>
      <c r="V1236" s="15" t="str">
        <f>HYPERLINK("https://znanium.ru/catalog/product/1971871", "Ознакомиться")</f>
        <v>Ознакомиться</v>
      </c>
      <c r="W1236" s="8" t="s">
        <v>288</v>
      </c>
      <c r="X1236" s="6"/>
      <c r="Y1236" s="6"/>
      <c r="Z1236" s="6"/>
      <c r="AA1236" s="6" t="s">
        <v>3103</v>
      </c>
      <c r="AB1236" s="8"/>
    </row>
    <row r="1237" spans="1:28" s="4" customFormat="1" ht="42" customHeight="1" x14ac:dyDescent="0.2">
      <c r="A1237" s="5">
        <v>0</v>
      </c>
      <c r="B1237" s="6" t="s">
        <v>7819</v>
      </c>
      <c r="C1237" s="13">
        <v>1684.9</v>
      </c>
      <c r="D1237" s="8" t="s">
        <v>7820</v>
      </c>
      <c r="E1237" s="8" t="s">
        <v>7821</v>
      </c>
      <c r="F1237" s="8" t="s">
        <v>7822</v>
      </c>
      <c r="G1237" s="6" t="s">
        <v>66</v>
      </c>
      <c r="H1237" s="6" t="s">
        <v>143</v>
      </c>
      <c r="I1237" s="8" t="s">
        <v>133</v>
      </c>
      <c r="J1237" s="9">
        <v>1</v>
      </c>
      <c r="K1237" s="9">
        <v>288</v>
      </c>
      <c r="L1237" s="9">
        <v>2023</v>
      </c>
      <c r="M1237" s="8" t="s">
        <v>7823</v>
      </c>
      <c r="N1237" s="8" t="s">
        <v>42</v>
      </c>
      <c r="O1237" s="8" t="s">
        <v>88</v>
      </c>
      <c r="P1237" s="6" t="s">
        <v>44</v>
      </c>
      <c r="Q1237" s="8" t="s">
        <v>45</v>
      </c>
      <c r="R1237" s="10" t="s">
        <v>5197</v>
      </c>
      <c r="S1237" s="11"/>
      <c r="T1237" s="6"/>
      <c r="U1237" s="15" t="str">
        <f>HYPERLINK("https://media.infra-m.ru/1913/1913677/cover/1913677.jpg", "Обложка")</f>
        <v>Обложка</v>
      </c>
      <c r="V1237" s="15" t="str">
        <f>HYPERLINK("https://znanium.ru/catalog/product/1036513", "Ознакомиться")</f>
        <v>Ознакомиться</v>
      </c>
      <c r="W1237" s="8"/>
      <c r="X1237" s="6"/>
      <c r="Y1237" s="6"/>
      <c r="Z1237" s="6"/>
      <c r="AA1237" s="6" t="s">
        <v>123</v>
      </c>
      <c r="AB1237" s="8"/>
    </row>
    <row r="1238" spans="1:28" s="4" customFormat="1" ht="44.1" customHeight="1" x14ac:dyDescent="0.2">
      <c r="A1238" s="5">
        <v>0</v>
      </c>
      <c r="B1238" s="6" t="s">
        <v>7824</v>
      </c>
      <c r="C1238" s="7">
        <v>974</v>
      </c>
      <c r="D1238" s="8" t="s">
        <v>7825</v>
      </c>
      <c r="E1238" s="8" t="s">
        <v>7826</v>
      </c>
      <c r="F1238" s="8" t="s">
        <v>7827</v>
      </c>
      <c r="G1238" s="6" t="s">
        <v>77</v>
      </c>
      <c r="H1238" s="6" t="s">
        <v>39</v>
      </c>
      <c r="I1238" s="8" t="s">
        <v>7828</v>
      </c>
      <c r="J1238" s="9">
        <v>1</v>
      </c>
      <c r="K1238" s="9">
        <v>206</v>
      </c>
      <c r="L1238" s="9">
        <v>2024</v>
      </c>
      <c r="M1238" s="8" t="s">
        <v>7829</v>
      </c>
      <c r="N1238" s="8" t="s">
        <v>42</v>
      </c>
      <c r="O1238" s="8" t="s">
        <v>205</v>
      </c>
      <c r="P1238" s="6" t="s">
        <v>494</v>
      </c>
      <c r="Q1238" s="8" t="s">
        <v>58</v>
      </c>
      <c r="R1238" s="10" t="s">
        <v>7830</v>
      </c>
      <c r="S1238" s="11"/>
      <c r="T1238" s="6"/>
      <c r="U1238" s="15" t="str">
        <f>HYPERLINK("https://media.infra-m.ru/2152/2152063/cover/2152063.jpg", "Обложка")</f>
        <v>Обложка</v>
      </c>
      <c r="V1238" s="15" t="str">
        <f>HYPERLINK("https://znanium.ru/catalog/product/1002710", "Ознакомиться")</f>
        <v>Ознакомиться</v>
      </c>
      <c r="W1238" s="8" t="s">
        <v>7831</v>
      </c>
      <c r="X1238" s="6"/>
      <c r="Y1238" s="6"/>
      <c r="Z1238" s="6"/>
      <c r="AA1238" s="6" t="s">
        <v>61</v>
      </c>
      <c r="AB1238" s="8"/>
    </row>
    <row r="1239" spans="1:28" s="4" customFormat="1" ht="42" customHeight="1" x14ac:dyDescent="0.2">
      <c r="A1239" s="5">
        <v>0</v>
      </c>
      <c r="B1239" s="6" t="s">
        <v>7832</v>
      </c>
      <c r="C1239" s="13">
        <v>1790</v>
      </c>
      <c r="D1239" s="8" t="s">
        <v>7833</v>
      </c>
      <c r="E1239" s="8" t="s">
        <v>7834</v>
      </c>
      <c r="F1239" s="8" t="s">
        <v>7835</v>
      </c>
      <c r="G1239" s="6" t="s">
        <v>66</v>
      </c>
      <c r="H1239" s="6" t="s">
        <v>39</v>
      </c>
      <c r="I1239" s="8" t="s">
        <v>53</v>
      </c>
      <c r="J1239" s="9">
        <v>1</v>
      </c>
      <c r="K1239" s="9">
        <v>358</v>
      </c>
      <c r="L1239" s="9">
        <v>2025</v>
      </c>
      <c r="M1239" s="8" t="s">
        <v>7836</v>
      </c>
      <c r="N1239" s="8" t="s">
        <v>42</v>
      </c>
      <c r="O1239" s="8" t="s">
        <v>88</v>
      </c>
      <c r="P1239" s="6" t="s">
        <v>57</v>
      </c>
      <c r="Q1239" s="8" t="s">
        <v>58</v>
      </c>
      <c r="R1239" s="10" t="s">
        <v>7837</v>
      </c>
      <c r="S1239" s="11"/>
      <c r="T1239" s="6"/>
      <c r="U1239" s="15" t="str">
        <f>HYPERLINK("https://media.infra-m.ru/2098/2098998/cover/2098998.jpg", "Обложка")</f>
        <v>Обложка</v>
      </c>
      <c r="V1239" s="15" t="str">
        <f>HYPERLINK("https://znanium.ru/catalog/product/2098998", "Ознакомиться")</f>
        <v>Ознакомиться</v>
      </c>
      <c r="W1239" s="8" t="s">
        <v>5191</v>
      </c>
      <c r="X1239" s="6" t="s">
        <v>1069</v>
      </c>
      <c r="Y1239" s="6"/>
      <c r="Z1239" s="6"/>
      <c r="AA1239" s="6" t="s">
        <v>365</v>
      </c>
      <c r="AB1239" s="8"/>
    </row>
    <row r="1240" spans="1:28" s="4" customFormat="1" ht="51.95" customHeight="1" x14ac:dyDescent="0.2">
      <c r="A1240" s="5">
        <v>0</v>
      </c>
      <c r="B1240" s="6" t="s">
        <v>7838</v>
      </c>
      <c r="C1240" s="13">
        <v>1624</v>
      </c>
      <c r="D1240" s="8" t="s">
        <v>7839</v>
      </c>
      <c r="E1240" s="8" t="s">
        <v>7840</v>
      </c>
      <c r="F1240" s="8" t="s">
        <v>7841</v>
      </c>
      <c r="G1240" s="6" t="s">
        <v>66</v>
      </c>
      <c r="H1240" s="6" t="s">
        <v>39</v>
      </c>
      <c r="I1240" s="8" t="s">
        <v>133</v>
      </c>
      <c r="J1240" s="9">
        <v>1</v>
      </c>
      <c r="K1240" s="9">
        <v>345</v>
      </c>
      <c r="L1240" s="9">
        <v>2024</v>
      </c>
      <c r="M1240" s="8" t="s">
        <v>7842</v>
      </c>
      <c r="N1240" s="8" t="s">
        <v>42</v>
      </c>
      <c r="O1240" s="8" t="s">
        <v>88</v>
      </c>
      <c r="P1240" s="6" t="s">
        <v>44</v>
      </c>
      <c r="Q1240" s="8" t="s">
        <v>45</v>
      </c>
      <c r="R1240" s="10" t="s">
        <v>3302</v>
      </c>
      <c r="S1240" s="11" t="s">
        <v>7843</v>
      </c>
      <c r="T1240" s="6"/>
      <c r="U1240" s="15" t="str">
        <f>HYPERLINK("https://media.infra-m.ru/2142/2142592/cover/2142592.jpg", "Обложка")</f>
        <v>Обложка</v>
      </c>
      <c r="V1240" s="15" t="str">
        <f>HYPERLINK("https://znanium.ru/catalog/product/1836736", "Ознакомиться")</f>
        <v>Ознакомиться</v>
      </c>
      <c r="W1240" s="8" t="s">
        <v>122</v>
      </c>
      <c r="X1240" s="6"/>
      <c r="Y1240" s="6"/>
      <c r="Z1240" s="6"/>
      <c r="AA1240" s="6" t="s">
        <v>113</v>
      </c>
      <c r="AB1240" s="8"/>
    </row>
    <row r="1241" spans="1:28" s="4" customFormat="1" ht="51.95" customHeight="1" x14ac:dyDescent="0.2">
      <c r="A1241" s="5">
        <v>0</v>
      </c>
      <c r="B1241" s="6" t="s">
        <v>7844</v>
      </c>
      <c r="C1241" s="13">
        <v>1354</v>
      </c>
      <c r="D1241" s="8" t="s">
        <v>7845</v>
      </c>
      <c r="E1241" s="8" t="s">
        <v>7846</v>
      </c>
      <c r="F1241" s="8" t="s">
        <v>7847</v>
      </c>
      <c r="G1241" s="6" t="s">
        <v>66</v>
      </c>
      <c r="H1241" s="6" t="s">
        <v>39</v>
      </c>
      <c r="I1241" s="8" t="s">
        <v>98</v>
      </c>
      <c r="J1241" s="9">
        <v>1</v>
      </c>
      <c r="K1241" s="9">
        <v>271</v>
      </c>
      <c r="L1241" s="9">
        <v>2024</v>
      </c>
      <c r="M1241" s="8" t="s">
        <v>7848</v>
      </c>
      <c r="N1241" s="8" t="s">
        <v>42</v>
      </c>
      <c r="O1241" s="8" t="s">
        <v>88</v>
      </c>
      <c r="P1241" s="6" t="s">
        <v>44</v>
      </c>
      <c r="Q1241" s="8" t="s">
        <v>100</v>
      </c>
      <c r="R1241" s="10" t="s">
        <v>7849</v>
      </c>
      <c r="S1241" s="11" t="s">
        <v>7850</v>
      </c>
      <c r="T1241" s="6"/>
      <c r="U1241" s="15" t="str">
        <f>HYPERLINK("https://media.infra-m.ru/2141/2141766/cover/2141766.jpg", "Обложка")</f>
        <v>Обложка</v>
      </c>
      <c r="V1241" s="15" t="str">
        <f>HYPERLINK("https://znanium.ru/catalog/product/1037188", "Ознакомиться")</f>
        <v>Ознакомиться</v>
      </c>
      <c r="W1241" s="8" t="s">
        <v>502</v>
      </c>
      <c r="X1241" s="6"/>
      <c r="Y1241" s="6"/>
      <c r="Z1241" s="6"/>
      <c r="AA1241" s="6" t="s">
        <v>449</v>
      </c>
      <c r="AB1241" s="8" t="s">
        <v>487</v>
      </c>
    </row>
    <row r="1242" spans="1:28" s="4" customFormat="1" ht="51.95" customHeight="1" x14ac:dyDescent="0.2">
      <c r="A1242" s="5">
        <v>0</v>
      </c>
      <c r="B1242" s="6" t="s">
        <v>7851</v>
      </c>
      <c r="C1242" s="13">
        <v>1520</v>
      </c>
      <c r="D1242" s="8" t="s">
        <v>7852</v>
      </c>
      <c r="E1242" s="8" t="s">
        <v>7853</v>
      </c>
      <c r="F1242" s="8" t="s">
        <v>7854</v>
      </c>
      <c r="G1242" s="6" t="s">
        <v>66</v>
      </c>
      <c r="H1242" s="6" t="s">
        <v>39</v>
      </c>
      <c r="I1242" s="8" t="s">
        <v>664</v>
      </c>
      <c r="J1242" s="9">
        <v>1</v>
      </c>
      <c r="K1242" s="9">
        <v>302</v>
      </c>
      <c r="L1242" s="9">
        <v>2025</v>
      </c>
      <c r="M1242" s="8" t="s">
        <v>7855</v>
      </c>
      <c r="N1242" s="8" t="s">
        <v>42</v>
      </c>
      <c r="O1242" s="8" t="s">
        <v>88</v>
      </c>
      <c r="P1242" s="6" t="s">
        <v>44</v>
      </c>
      <c r="Q1242" s="8" t="s">
        <v>90</v>
      </c>
      <c r="R1242" s="10" t="s">
        <v>7856</v>
      </c>
      <c r="S1242" s="11" t="s">
        <v>7857</v>
      </c>
      <c r="T1242" s="6"/>
      <c r="U1242" s="15" t="str">
        <f>HYPERLINK("https://media.infra-m.ru/2169/2169741/cover/2169741.jpg", "Обложка")</f>
        <v>Обложка</v>
      </c>
      <c r="V1242" s="15" t="str">
        <f>HYPERLINK("https://znanium.ru/catalog/product/2169741", "Ознакомиться")</f>
        <v>Ознакомиться</v>
      </c>
      <c r="W1242" s="8" t="s">
        <v>668</v>
      </c>
      <c r="X1242" s="6" t="s">
        <v>810</v>
      </c>
      <c r="Y1242" s="6"/>
      <c r="Z1242" s="6"/>
      <c r="AA1242" s="6" t="s">
        <v>365</v>
      </c>
      <c r="AB1242" s="8"/>
    </row>
    <row r="1243" spans="1:28" s="4" customFormat="1" ht="51.95" customHeight="1" x14ac:dyDescent="0.2">
      <c r="A1243" s="5">
        <v>0</v>
      </c>
      <c r="B1243" s="6" t="s">
        <v>7858</v>
      </c>
      <c r="C1243" s="13">
        <v>2280</v>
      </c>
      <c r="D1243" s="8" t="s">
        <v>7859</v>
      </c>
      <c r="E1243" s="8" t="s">
        <v>7860</v>
      </c>
      <c r="F1243" s="8" t="s">
        <v>7861</v>
      </c>
      <c r="G1243" s="6" t="s">
        <v>66</v>
      </c>
      <c r="H1243" s="6" t="s">
        <v>39</v>
      </c>
      <c r="I1243" s="8" t="s">
        <v>118</v>
      </c>
      <c r="J1243" s="9">
        <v>1</v>
      </c>
      <c r="K1243" s="9">
        <v>457</v>
      </c>
      <c r="L1243" s="9">
        <v>2025</v>
      </c>
      <c r="M1243" s="8" t="s">
        <v>7862</v>
      </c>
      <c r="N1243" s="8" t="s">
        <v>42</v>
      </c>
      <c r="O1243" s="8" t="s">
        <v>88</v>
      </c>
      <c r="P1243" s="6" t="s">
        <v>110</v>
      </c>
      <c r="Q1243" s="8" t="s">
        <v>45</v>
      </c>
      <c r="R1243" s="10" t="s">
        <v>7863</v>
      </c>
      <c r="S1243" s="11" t="s">
        <v>7864</v>
      </c>
      <c r="T1243" s="6"/>
      <c r="U1243" s="15" t="str">
        <f>HYPERLINK("https://media.infra-m.ru/2159/2159172/cover/2159172.jpg", "Обложка")</f>
        <v>Обложка</v>
      </c>
      <c r="V1243" s="15" t="str">
        <f>HYPERLINK("https://znanium.ru/catalog/product/2159172", "Ознакомиться")</f>
        <v>Ознакомиться</v>
      </c>
      <c r="W1243" s="8" t="s">
        <v>1027</v>
      </c>
      <c r="X1243" s="6"/>
      <c r="Y1243" s="6"/>
      <c r="Z1243" s="6"/>
      <c r="AA1243" s="6" t="s">
        <v>503</v>
      </c>
      <c r="AB1243" s="8"/>
    </row>
    <row r="1244" spans="1:28" s="4" customFormat="1" ht="51.95" customHeight="1" x14ac:dyDescent="0.2">
      <c r="A1244" s="5">
        <v>0</v>
      </c>
      <c r="B1244" s="6" t="s">
        <v>7865</v>
      </c>
      <c r="C1244" s="13">
        <v>1360</v>
      </c>
      <c r="D1244" s="8" t="s">
        <v>7866</v>
      </c>
      <c r="E1244" s="8" t="s">
        <v>7867</v>
      </c>
      <c r="F1244" s="8" t="s">
        <v>7868</v>
      </c>
      <c r="G1244" s="6" t="s">
        <v>38</v>
      </c>
      <c r="H1244" s="6" t="s">
        <v>108</v>
      </c>
      <c r="I1244" s="8" t="s">
        <v>995</v>
      </c>
      <c r="J1244" s="9">
        <v>20</v>
      </c>
      <c r="K1244" s="9">
        <v>272</v>
      </c>
      <c r="L1244" s="9">
        <v>2025</v>
      </c>
      <c r="M1244" s="8" t="s">
        <v>7869</v>
      </c>
      <c r="N1244" s="8" t="s">
        <v>42</v>
      </c>
      <c r="O1244" s="8" t="s">
        <v>88</v>
      </c>
      <c r="P1244" s="6" t="s">
        <v>110</v>
      </c>
      <c r="Q1244" s="8" t="s">
        <v>45</v>
      </c>
      <c r="R1244" s="10" t="s">
        <v>168</v>
      </c>
      <c r="S1244" s="11" t="s">
        <v>7870</v>
      </c>
      <c r="T1244" s="6"/>
      <c r="U1244" s="15" t="str">
        <f>HYPERLINK("https://media.infra-m.ru/2157/2157863/cover/2157863.jpg", "Обложка")</f>
        <v>Обложка</v>
      </c>
      <c r="V1244" s="15" t="str">
        <f>HYPERLINK("https://znanium.ru/catalog/product/2157863", "Ознакомиться")</f>
        <v>Ознакомиться</v>
      </c>
      <c r="W1244" s="8" t="s">
        <v>122</v>
      </c>
      <c r="X1244" s="6"/>
      <c r="Y1244" s="6"/>
      <c r="Z1244" s="6"/>
      <c r="AA1244" s="6" t="s">
        <v>113</v>
      </c>
      <c r="AB1244" s="8"/>
    </row>
    <row r="1245" spans="1:28" s="4" customFormat="1" ht="51.95" customHeight="1" x14ac:dyDescent="0.2">
      <c r="A1245" s="5">
        <v>0</v>
      </c>
      <c r="B1245" s="6" t="s">
        <v>7871</v>
      </c>
      <c r="C1245" s="13">
        <v>1524</v>
      </c>
      <c r="D1245" s="8" t="s">
        <v>7872</v>
      </c>
      <c r="E1245" s="8" t="s">
        <v>7873</v>
      </c>
      <c r="F1245" s="8" t="s">
        <v>7874</v>
      </c>
      <c r="G1245" s="6" t="s">
        <v>66</v>
      </c>
      <c r="H1245" s="6" t="s">
        <v>284</v>
      </c>
      <c r="I1245" s="8" t="s">
        <v>118</v>
      </c>
      <c r="J1245" s="9">
        <v>16</v>
      </c>
      <c r="K1245" s="9">
        <v>304</v>
      </c>
      <c r="L1245" s="9">
        <v>2025</v>
      </c>
      <c r="M1245" s="8" t="s">
        <v>7875</v>
      </c>
      <c r="N1245" s="8" t="s">
        <v>42</v>
      </c>
      <c r="O1245" s="8" t="s">
        <v>88</v>
      </c>
      <c r="P1245" s="6" t="s">
        <v>44</v>
      </c>
      <c r="Q1245" s="8" t="s">
        <v>45</v>
      </c>
      <c r="R1245" s="10" t="s">
        <v>2342</v>
      </c>
      <c r="S1245" s="11" t="s">
        <v>7876</v>
      </c>
      <c r="T1245" s="6"/>
      <c r="U1245" s="15" t="str">
        <f>HYPERLINK("https://media.infra-m.ru/2165/2165436/cover/2165436.jpg", "Обложка")</f>
        <v>Обложка</v>
      </c>
      <c r="V1245" s="15" t="str">
        <f>HYPERLINK("https://znanium.ru/catalog/product/1002236", "Ознакомиться")</f>
        <v>Ознакомиться</v>
      </c>
      <c r="W1245" s="8" t="s">
        <v>1079</v>
      </c>
      <c r="X1245" s="6"/>
      <c r="Y1245" s="6"/>
      <c r="Z1245" s="6"/>
      <c r="AA1245" s="6" t="s">
        <v>104</v>
      </c>
      <c r="AB1245" s="8"/>
    </row>
    <row r="1246" spans="1:28" s="4" customFormat="1" ht="51.95" customHeight="1" x14ac:dyDescent="0.2">
      <c r="A1246" s="5">
        <v>0</v>
      </c>
      <c r="B1246" s="6" t="s">
        <v>7877</v>
      </c>
      <c r="C1246" s="13">
        <v>1734</v>
      </c>
      <c r="D1246" s="8" t="s">
        <v>7878</v>
      </c>
      <c r="E1246" s="8" t="s">
        <v>7879</v>
      </c>
      <c r="F1246" s="8" t="s">
        <v>7880</v>
      </c>
      <c r="G1246" s="6" t="s">
        <v>66</v>
      </c>
      <c r="H1246" s="6" t="s">
        <v>39</v>
      </c>
      <c r="I1246" s="8" t="s">
        <v>98</v>
      </c>
      <c r="J1246" s="9">
        <v>1</v>
      </c>
      <c r="K1246" s="9">
        <v>346</v>
      </c>
      <c r="L1246" s="9">
        <v>2025</v>
      </c>
      <c r="M1246" s="8" t="s">
        <v>7881</v>
      </c>
      <c r="N1246" s="8" t="s">
        <v>42</v>
      </c>
      <c r="O1246" s="8" t="s">
        <v>88</v>
      </c>
      <c r="P1246" s="6" t="s">
        <v>44</v>
      </c>
      <c r="Q1246" s="8" t="s">
        <v>100</v>
      </c>
      <c r="R1246" s="10" t="s">
        <v>7882</v>
      </c>
      <c r="S1246" s="11" t="s">
        <v>7883</v>
      </c>
      <c r="T1246" s="6"/>
      <c r="U1246" s="15" t="str">
        <f>HYPERLINK("https://media.infra-m.ru/2156/2156923/cover/2156923.jpg", "Обложка")</f>
        <v>Обложка</v>
      </c>
      <c r="V1246" s="15" t="str">
        <f>HYPERLINK("https://znanium.ru/catalog/product/2103200", "Ознакомиться")</f>
        <v>Ознакомиться</v>
      </c>
      <c r="W1246" s="8" t="s">
        <v>272</v>
      </c>
      <c r="X1246" s="6"/>
      <c r="Y1246" s="6"/>
      <c r="Z1246" s="6" t="s">
        <v>129</v>
      </c>
      <c r="AA1246" s="6" t="s">
        <v>503</v>
      </c>
      <c r="AB1246" s="8"/>
    </row>
    <row r="1247" spans="1:28" s="4" customFormat="1" ht="51.95" customHeight="1" x14ac:dyDescent="0.2">
      <c r="A1247" s="5">
        <v>0</v>
      </c>
      <c r="B1247" s="6" t="s">
        <v>7884</v>
      </c>
      <c r="C1247" s="13">
        <v>1174.9000000000001</v>
      </c>
      <c r="D1247" s="8" t="s">
        <v>7885</v>
      </c>
      <c r="E1247" s="8" t="s">
        <v>7879</v>
      </c>
      <c r="F1247" s="8" t="s">
        <v>7880</v>
      </c>
      <c r="G1247" s="6" t="s">
        <v>66</v>
      </c>
      <c r="H1247" s="6" t="s">
        <v>39</v>
      </c>
      <c r="I1247" s="8" t="s">
        <v>133</v>
      </c>
      <c r="J1247" s="9">
        <v>1</v>
      </c>
      <c r="K1247" s="9">
        <v>346</v>
      </c>
      <c r="L1247" s="9">
        <v>2020</v>
      </c>
      <c r="M1247" s="8" t="s">
        <v>7886</v>
      </c>
      <c r="N1247" s="8" t="s">
        <v>42</v>
      </c>
      <c r="O1247" s="8" t="s">
        <v>88</v>
      </c>
      <c r="P1247" s="6" t="s">
        <v>44</v>
      </c>
      <c r="Q1247" s="8" t="s">
        <v>45</v>
      </c>
      <c r="R1247" s="10" t="s">
        <v>7887</v>
      </c>
      <c r="S1247" s="11" t="s">
        <v>7888</v>
      </c>
      <c r="T1247" s="6"/>
      <c r="U1247" s="15" t="str">
        <f>HYPERLINK("https://media.infra-m.ru/1043/1043823/cover/1043823.jpg", "Обложка")</f>
        <v>Обложка</v>
      </c>
      <c r="V1247" s="15" t="str">
        <f>HYPERLINK("https://znanium.ru/catalog/product/1945425", "Ознакомиться")</f>
        <v>Ознакомиться</v>
      </c>
      <c r="W1247" s="8" t="s">
        <v>272</v>
      </c>
      <c r="X1247" s="6"/>
      <c r="Y1247" s="6"/>
      <c r="Z1247" s="6"/>
      <c r="AA1247" s="6" t="s">
        <v>113</v>
      </c>
      <c r="AB1247" s="8"/>
    </row>
    <row r="1248" spans="1:28" s="4" customFormat="1" ht="44.1" customHeight="1" x14ac:dyDescent="0.2">
      <c r="A1248" s="5">
        <v>0</v>
      </c>
      <c r="B1248" s="6" t="s">
        <v>7889</v>
      </c>
      <c r="C1248" s="13">
        <v>2640</v>
      </c>
      <c r="D1248" s="8" t="s">
        <v>7890</v>
      </c>
      <c r="E1248" s="8" t="s">
        <v>7891</v>
      </c>
      <c r="F1248" s="8" t="s">
        <v>7892</v>
      </c>
      <c r="G1248" s="6" t="s">
        <v>66</v>
      </c>
      <c r="H1248" s="6" t="s">
        <v>143</v>
      </c>
      <c r="I1248" s="8" t="s">
        <v>118</v>
      </c>
      <c r="J1248" s="9">
        <v>1</v>
      </c>
      <c r="K1248" s="9">
        <v>559</v>
      </c>
      <c r="L1248" s="9">
        <v>2024</v>
      </c>
      <c r="M1248" s="8" t="s">
        <v>7893</v>
      </c>
      <c r="N1248" s="8" t="s">
        <v>42</v>
      </c>
      <c r="O1248" s="8" t="s">
        <v>88</v>
      </c>
      <c r="P1248" s="6" t="s">
        <v>44</v>
      </c>
      <c r="Q1248" s="8" t="s">
        <v>45</v>
      </c>
      <c r="R1248" s="10" t="s">
        <v>1736</v>
      </c>
      <c r="S1248" s="11"/>
      <c r="T1248" s="6"/>
      <c r="U1248" s="15" t="str">
        <f>HYPERLINK("https://media.infra-m.ru/1026/1026334/cover/1026334.jpg", "Обложка")</f>
        <v>Обложка</v>
      </c>
      <c r="V1248" s="15" t="str">
        <f>HYPERLINK("https://znanium.ru/catalog/product/1026334", "Ознакомиться")</f>
        <v>Ознакомиться</v>
      </c>
      <c r="W1248" s="8" t="s">
        <v>122</v>
      </c>
      <c r="X1248" s="6"/>
      <c r="Y1248" s="6"/>
      <c r="Z1248" s="6"/>
      <c r="AA1248" s="6" t="s">
        <v>618</v>
      </c>
      <c r="AB1248" s="8"/>
    </row>
    <row r="1249" spans="1:28" s="4" customFormat="1" ht="51.95" customHeight="1" x14ac:dyDescent="0.2">
      <c r="A1249" s="5">
        <v>0</v>
      </c>
      <c r="B1249" s="6" t="s">
        <v>7894</v>
      </c>
      <c r="C1249" s="13">
        <v>1694.9</v>
      </c>
      <c r="D1249" s="8" t="s">
        <v>7895</v>
      </c>
      <c r="E1249" s="8" t="s">
        <v>7896</v>
      </c>
      <c r="F1249" s="8" t="s">
        <v>7897</v>
      </c>
      <c r="G1249" s="6" t="s">
        <v>66</v>
      </c>
      <c r="H1249" s="6" t="s">
        <v>143</v>
      </c>
      <c r="I1249" s="8" t="s">
        <v>118</v>
      </c>
      <c r="J1249" s="9">
        <v>1</v>
      </c>
      <c r="K1249" s="9">
        <v>528</v>
      </c>
      <c r="L1249" s="9">
        <v>2019</v>
      </c>
      <c r="M1249" s="8" t="s">
        <v>7898</v>
      </c>
      <c r="N1249" s="8" t="s">
        <v>42</v>
      </c>
      <c r="O1249" s="8" t="s">
        <v>88</v>
      </c>
      <c r="P1249" s="6" t="s">
        <v>44</v>
      </c>
      <c r="Q1249" s="8" t="s">
        <v>45</v>
      </c>
      <c r="R1249" s="10" t="s">
        <v>1736</v>
      </c>
      <c r="S1249" s="11" t="s">
        <v>7899</v>
      </c>
      <c r="T1249" s="6"/>
      <c r="U1249" s="15" t="str">
        <f>HYPERLINK("https://media.infra-m.ru/0987/0987218/cover/987218.jpg", "Обложка")</f>
        <v>Обложка</v>
      </c>
      <c r="V1249" s="15" t="str">
        <f>HYPERLINK("https://znanium.ru/catalog/product/1026334", "Ознакомиться")</f>
        <v>Ознакомиться</v>
      </c>
      <c r="W1249" s="8" t="s">
        <v>320</v>
      </c>
      <c r="X1249" s="6"/>
      <c r="Y1249" s="6"/>
      <c r="Z1249" s="6"/>
      <c r="AA1249" s="6" t="s">
        <v>256</v>
      </c>
      <c r="AB1249" s="8"/>
    </row>
    <row r="1250" spans="1:28" s="4" customFormat="1" ht="51.95" customHeight="1" x14ac:dyDescent="0.2">
      <c r="A1250" s="5">
        <v>0</v>
      </c>
      <c r="B1250" s="6" t="s">
        <v>7900</v>
      </c>
      <c r="C1250" s="7">
        <v>824.9</v>
      </c>
      <c r="D1250" s="8" t="s">
        <v>7901</v>
      </c>
      <c r="E1250" s="8" t="s">
        <v>7896</v>
      </c>
      <c r="F1250" s="8" t="s">
        <v>7902</v>
      </c>
      <c r="G1250" s="6" t="s">
        <v>66</v>
      </c>
      <c r="H1250" s="6" t="s">
        <v>39</v>
      </c>
      <c r="I1250" s="8" t="s">
        <v>133</v>
      </c>
      <c r="J1250" s="9">
        <v>1</v>
      </c>
      <c r="K1250" s="9">
        <v>218</v>
      </c>
      <c r="L1250" s="9">
        <v>2022</v>
      </c>
      <c r="M1250" s="8" t="s">
        <v>7903</v>
      </c>
      <c r="N1250" s="8" t="s">
        <v>42</v>
      </c>
      <c r="O1250" s="8" t="s">
        <v>88</v>
      </c>
      <c r="P1250" s="6" t="s">
        <v>110</v>
      </c>
      <c r="Q1250" s="8" t="s">
        <v>45</v>
      </c>
      <c r="R1250" s="10" t="s">
        <v>7904</v>
      </c>
      <c r="S1250" s="11"/>
      <c r="T1250" s="6"/>
      <c r="U1250" s="15" t="str">
        <f>HYPERLINK("https://media.infra-m.ru/1850/1850667/cover/1850667.jpg", "Обложка")</f>
        <v>Обложка</v>
      </c>
      <c r="V1250" s="15" t="str">
        <f>HYPERLINK("https://znanium.ru/catalog/product/1009015", "Ознакомиться")</f>
        <v>Ознакомиться</v>
      </c>
      <c r="W1250" s="8" t="s">
        <v>4316</v>
      </c>
      <c r="X1250" s="6"/>
      <c r="Y1250" s="6"/>
      <c r="Z1250" s="6"/>
      <c r="AA1250" s="6" t="s">
        <v>93</v>
      </c>
      <c r="AB1250" s="8"/>
    </row>
    <row r="1251" spans="1:28" s="4" customFormat="1" ht="44.1" customHeight="1" x14ac:dyDescent="0.2">
      <c r="A1251" s="5">
        <v>0</v>
      </c>
      <c r="B1251" s="6" t="s">
        <v>7905</v>
      </c>
      <c r="C1251" s="13">
        <v>1190</v>
      </c>
      <c r="D1251" s="8" t="s">
        <v>7906</v>
      </c>
      <c r="E1251" s="8" t="s">
        <v>7907</v>
      </c>
      <c r="F1251" s="8" t="s">
        <v>7908</v>
      </c>
      <c r="G1251" s="6" t="s">
        <v>66</v>
      </c>
      <c r="H1251" s="6" t="s">
        <v>39</v>
      </c>
      <c r="I1251" s="8" t="s">
        <v>118</v>
      </c>
      <c r="J1251" s="9">
        <v>1</v>
      </c>
      <c r="K1251" s="9">
        <v>221</v>
      </c>
      <c r="L1251" s="9">
        <v>2024</v>
      </c>
      <c r="M1251" s="8" t="s">
        <v>7909</v>
      </c>
      <c r="N1251" s="8" t="s">
        <v>42</v>
      </c>
      <c r="O1251" s="8" t="s">
        <v>88</v>
      </c>
      <c r="P1251" s="6" t="s">
        <v>44</v>
      </c>
      <c r="Q1251" s="8" t="s">
        <v>229</v>
      </c>
      <c r="R1251" s="10" t="s">
        <v>7910</v>
      </c>
      <c r="S1251" s="11"/>
      <c r="T1251" s="6"/>
      <c r="U1251" s="15" t="str">
        <f>HYPERLINK("https://media.infra-m.ru/1900/1900534/cover/1900534.jpg", "Обложка")</f>
        <v>Обложка</v>
      </c>
      <c r="V1251" s="15" t="str">
        <f>HYPERLINK("https://znanium.ru/catalog/product/1900534", "Ознакомиться")</f>
        <v>Ознакомиться</v>
      </c>
      <c r="W1251" s="8" t="s">
        <v>502</v>
      </c>
      <c r="X1251" s="6" t="s">
        <v>1069</v>
      </c>
      <c r="Y1251" s="6"/>
      <c r="Z1251" s="6"/>
      <c r="AA1251" s="6" t="s">
        <v>72</v>
      </c>
      <c r="AB1251" s="8"/>
    </row>
    <row r="1252" spans="1:28" s="4" customFormat="1" ht="51.95" customHeight="1" x14ac:dyDescent="0.2">
      <c r="A1252" s="5">
        <v>0</v>
      </c>
      <c r="B1252" s="6" t="s">
        <v>7911</v>
      </c>
      <c r="C1252" s="7">
        <v>840</v>
      </c>
      <c r="D1252" s="8" t="s">
        <v>7912</v>
      </c>
      <c r="E1252" s="8" t="s">
        <v>7913</v>
      </c>
      <c r="F1252" s="8" t="s">
        <v>7914</v>
      </c>
      <c r="G1252" s="6" t="s">
        <v>38</v>
      </c>
      <c r="H1252" s="6" t="s">
        <v>39</v>
      </c>
      <c r="I1252" s="8" t="s">
        <v>5134</v>
      </c>
      <c r="J1252" s="9">
        <v>1</v>
      </c>
      <c r="K1252" s="9">
        <v>171</v>
      </c>
      <c r="L1252" s="9">
        <v>2024</v>
      </c>
      <c r="M1252" s="8" t="s">
        <v>7915</v>
      </c>
      <c r="N1252" s="8" t="s">
        <v>42</v>
      </c>
      <c r="O1252" s="8" t="s">
        <v>215</v>
      </c>
      <c r="P1252" s="6" t="s">
        <v>44</v>
      </c>
      <c r="Q1252" s="8" t="s">
        <v>100</v>
      </c>
      <c r="R1252" s="10" t="s">
        <v>7916</v>
      </c>
      <c r="S1252" s="11" t="s">
        <v>7917</v>
      </c>
      <c r="T1252" s="6"/>
      <c r="U1252" s="15" t="str">
        <f>HYPERLINK("https://media.infra-m.ru/2141/2141853/cover/2141853.jpg", "Обложка")</f>
        <v>Обложка</v>
      </c>
      <c r="V1252" s="12"/>
      <c r="W1252" s="8" t="s">
        <v>728</v>
      </c>
      <c r="X1252" s="6"/>
      <c r="Y1252" s="6"/>
      <c r="Z1252" s="6" t="s">
        <v>129</v>
      </c>
      <c r="AA1252" s="6" t="s">
        <v>138</v>
      </c>
      <c r="AB1252" s="8"/>
    </row>
    <row r="1253" spans="1:28" s="4" customFormat="1" ht="51.95" customHeight="1" x14ac:dyDescent="0.2">
      <c r="A1253" s="5">
        <v>0</v>
      </c>
      <c r="B1253" s="6" t="s">
        <v>7918</v>
      </c>
      <c r="C1253" s="7">
        <v>844</v>
      </c>
      <c r="D1253" s="8" t="s">
        <v>7919</v>
      </c>
      <c r="E1253" s="8" t="s">
        <v>7920</v>
      </c>
      <c r="F1253" s="8" t="s">
        <v>7914</v>
      </c>
      <c r="G1253" s="6" t="s">
        <v>38</v>
      </c>
      <c r="H1253" s="6" t="s">
        <v>39</v>
      </c>
      <c r="I1253" s="8" t="s">
        <v>5134</v>
      </c>
      <c r="J1253" s="9">
        <v>1</v>
      </c>
      <c r="K1253" s="9">
        <v>168</v>
      </c>
      <c r="L1253" s="9">
        <v>2025</v>
      </c>
      <c r="M1253" s="8" t="s">
        <v>7921</v>
      </c>
      <c r="N1253" s="8" t="s">
        <v>42</v>
      </c>
      <c r="O1253" s="8" t="s">
        <v>215</v>
      </c>
      <c r="P1253" s="6" t="s">
        <v>44</v>
      </c>
      <c r="Q1253" s="8" t="s">
        <v>100</v>
      </c>
      <c r="R1253" s="10" t="s">
        <v>7916</v>
      </c>
      <c r="S1253" s="11" t="s">
        <v>7917</v>
      </c>
      <c r="T1253" s="6"/>
      <c r="U1253" s="15" t="str">
        <f>HYPERLINK("https://media.infra-m.ru/2187/2187051/cover/2187051.jpg", "Обложка")</f>
        <v>Обложка</v>
      </c>
      <c r="V1253" s="12"/>
      <c r="W1253" s="8" t="s">
        <v>728</v>
      </c>
      <c r="X1253" s="6"/>
      <c r="Y1253" s="6"/>
      <c r="Z1253" s="6" t="s">
        <v>129</v>
      </c>
      <c r="AA1253" s="6" t="s">
        <v>138</v>
      </c>
      <c r="AB1253" s="8"/>
    </row>
    <row r="1254" spans="1:28" s="4" customFormat="1" ht="51.95" customHeight="1" x14ac:dyDescent="0.2">
      <c r="A1254" s="5">
        <v>0</v>
      </c>
      <c r="B1254" s="6" t="s">
        <v>7922</v>
      </c>
      <c r="C1254" s="7">
        <v>794</v>
      </c>
      <c r="D1254" s="8" t="s">
        <v>7923</v>
      </c>
      <c r="E1254" s="8" t="s">
        <v>7920</v>
      </c>
      <c r="F1254" s="8" t="s">
        <v>7914</v>
      </c>
      <c r="G1254" s="6" t="s">
        <v>38</v>
      </c>
      <c r="H1254" s="6" t="s">
        <v>39</v>
      </c>
      <c r="I1254" s="8"/>
      <c r="J1254" s="9">
        <v>1</v>
      </c>
      <c r="K1254" s="9">
        <v>168</v>
      </c>
      <c r="L1254" s="9">
        <v>2024</v>
      </c>
      <c r="M1254" s="8" t="s">
        <v>7924</v>
      </c>
      <c r="N1254" s="8" t="s">
        <v>42</v>
      </c>
      <c r="O1254" s="8" t="s">
        <v>215</v>
      </c>
      <c r="P1254" s="6" t="s">
        <v>44</v>
      </c>
      <c r="Q1254" s="8" t="s">
        <v>45</v>
      </c>
      <c r="R1254" s="10" t="s">
        <v>1107</v>
      </c>
      <c r="S1254" s="11" t="s">
        <v>7925</v>
      </c>
      <c r="T1254" s="6"/>
      <c r="U1254" s="15" t="str">
        <f>HYPERLINK("https://media.infra-m.ru/2006/2006849/cover/2006849.jpg", "Обложка")</f>
        <v>Обложка</v>
      </c>
      <c r="V1254" s="12"/>
      <c r="W1254" s="8" t="s">
        <v>728</v>
      </c>
      <c r="X1254" s="6"/>
      <c r="Y1254" s="6"/>
      <c r="Z1254" s="6"/>
      <c r="AA1254" s="6" t="s">
        <v>48</v>
      </c>
      <c r="AB1254" s="8"/>
    </row>
    <row r="1255" spans="1:28" s="4" customFormat="1" ht="51.95" customHeight="1" x14ac:dyDescent="0.2">
      <c r="A1255" s="5">
        <v>0</v>
      </c>
      <c r="B1255" s="6" t="s">
        <v>7926</v>
      </c>
      <c r="C1255" s="7">
        <v>550</v>
      </c>
      <c r="D1255" s="8" t="s">
        <v>7927</v>
      </c>
      <c r="E1255" s="8" t="s">
        <v>7928</v>
      </c>
      <c r="F1255" s="8" t="s">
        <v>7914</v>
      </c>
      <c r="G1255" s="6" t="s">
        <v>38</v>
      </c>
      <c r="H1255" s="6" t="s">
        <v>39</v>
      </c>
      <c r="I1255" s="8" t="s">
        <v>946</v>
      </c>
      <c r="J1255" s="9">
        <v>1</v>
      </c>
      <c r="K1255" s="9">
        <v>171</v>
      </c>
      <c r="L1255" s="9">
        <v>2019</v>
      </c>
      <c r="M1255" s="8" t="s">
        <v>7929</v>
      </c>
      <c r="N1255" s="8" t="s">
        <v>42</v>
      </c>
      <c r="O1255" s="8" t="s">
        <v>215</v>
      </c>
      <c r="P1255" s="6" t="s">
        <v>44</v>
      </c>
      <c r="Q1255" s="8" t="s">
        <v>45</v>
      </c>
      <c r="R1255" s="10"/>
      <c r="S1255" s="11" t="s">
        <v>7925</v>
      </c>
      <c r="T1255" s="6"/>
      <c r="U1255" s="15" t="str">
        <f>HYPERLINK("https://media.infra-m.ru/1008/1008368/cover/1008368.jpg", "Обложка")</f>
        <v>Обложка</v>
      </c>
      <c r="V1255" s="12"/>
      <c r="W1255" s="8" t="s">
        <v>728</v>
      </c>
      <c r="X1255" s="6"/>
      <c r="Y1255" s="6"/>
      <c r="Z1255" s="6"/>
      <c r="AA1255" s="6" t="s">
        <v>48</v>
      </c>
      <c r="AB1255" s="8"/>
    </row>
    <row r="1256" spans="1:28" s="4" customFormat="1" ht="51.95" customHeight="1" x14ac:dyDescent="0.2">
      <c r="A1256" s="5">
        <v>0</v>
      </c>
      <c r="B1256" s="6" t="s">
        <v>7930</v>
      </c>
      <c r="C1256" s="13">
        <v>2564</v>
      </c>
      <c r="D1256" s="8" t="s">
        <v>7931</v>
      </c>
      <c r="E1256" s="8" t="s">
        <v>7932</v>
      </c>
      <c r="F1256" s="8" t="s">
        <v>6953</v>
      </c>
      <c r="G1256" s="6" t="s">
        <v>66</v>
      </c>
      <c r="H1256" s="6" t="s">
        <v>39</v>
      </c>
      <c r="I1256" s="8" t="s">
        <v>98</v>
      </c>
      <c r="J1256" s="9">
        <v>1</v>
      </c>
      <c r="K1256" s="9">
        <v>512</v>
      </c>
      <c r="L1256" s="9">
        <v>2025</v>
      </c>
      <c r="M1256" s="8" t="s">
        <v>7933</v>
      </c>
      <c r="N1256" s="8" t="s">
        <v>42</v>
      </c>
      <c r="O1256" s="8" t="s">
        <v>88</v>
      </c>
      <c r="P1256" s="6" t="s">
        <v>110</v>
      </c>
      <c r="Q1256" s="8" t="s">
        <v>100</v>
      </c>
      <c r="R1256" s="10" t="s">
        <v>7934</v>
      </c>
      <c r="S1256" s="11" t="s">
        <v>7935</v>
      </c>
      <c r="T1256" s="6"/>
      <c r="U1256" s="15" t="str">
        <f>HYPERLINK("https://media.infra-m.ru/2185/2185637/cover/2185637.jpg", "Обложка")</f>
        <v>Обложка</v>
      </c>
      <c r="V1256" s="15" t="str">
        <f>HYPERLINK("https://znanium.ru/catalog/product/1288990", "Ознакомиться")</f>
        <v>Ознакомиться</v>
      </c>
      <c r="W1256" s="8" t="s">
        <v>103</v>
      </c>
      <c r="X1256" s="6"/>
      <c r="Y1256" s="6"/>
      <c r="Z1256" s="6"/>
      <c r="AA1256" s="6" t="s">
        <v>7321</v>
      </c>
      <c r="AB1256" s="8"/>
    </row>
    <row r="1257" spans="1:28" s="4" customFormat="1" ht="51.95" customHeight="1" x14ac:dyDescent="0.2">
      <c r="A1257" s="5">
        <v>0</v>
      </c>
      <c r="B1257" s="6" t="s">
        <v>7936</v>
      </c>
      <c r="C1257" s="7">
        <v>524</v>
      </c>
      <c r="D1257" s="8" t="s">
        <v>7937</v>
      </c>
      <c r="E1257" s="8" t="s">
        <v>7938</v>
      </c>
      <c r="F1257" s="8" t="s">
        <v>5347</v>
      </c>
      <c r="G1257" s="6" t="s">
        <v>77</v>
      </c>
      <c r="H1257" s="6" t="s">
        <v>284</v>
      </c>
      <c r="I1257" s="8" t="s">
        <v>98</v>
      </c>
      <c r="J1257" s="9">
        <v>1</v>
      </c>
      <c r="K1257" s="9">
        <v>104</v>
      </c>
      <c r="L1257" s="9">
        <v>2025</v>
      </c>
      <c r="M1257" s="8" t="s">
        <v>7939</v>
      </c>
      <c r="N1257" s="8" t="s">
        <v>42</v>
      </c>
      <c r="O1257" s="8" t="s">
        <v>88</v>
      </c>
      <c r="P1257" s="6" t="s">
        <v>44</v>
      </c>
      <c r="Q1257" s="8" t="s">
        <v>100</v>
      </c>
      <c r="R1257" s="10" t="s">
        <v>7940</v>
      </c>
      <c r="S1257" s="11" t="s">
        <v>7941</v>
      </c>
      <c r="T1257" s="6"/>
      <c r="U1257" s="15" t="str">
        <f>HYPERLINK("https://media.infra-m.ru/2174/2174113/cover/2174113.jpg", "Обложка")</f>
        <v>Обложка</v>
      </c>
      <c r="V1257" s="15" t="str">
        <f>HYPERLINK("https://znanium.ru/catalog/product/1168662", "Ознакомиться")</f>
        <v>Ознакомиться</v>
      </c>
      <c r="W1257" s="8" t="s">
        <v>5351</v>
      </c>
      <c r="X1257" s="6"/>
      <c r="Y1257" s="6"/>
      <c r="Z1257" s="6"/>
      <c r="AA1257" s="6" t="s">
        <v>93</v>
      </c>
      <c r="AB1257" s="8"/>
    </row>
    <row r="1258" spans="1:28" s="4" customFormat="1" ht="51.95" customHeight="1" x14ac:dyDescent="0.2">
      <c r="A1258" s="5">
        <v>0</v>
      </c>
      <c r="B1258" s="6" t="s">
        <v>7942</v>
      </c>
      <c r="C1258" s="13">
        <v>2344</v>
      </c>
      <c r="D1258" s="8" t="s">
        <v>7943</v>
      </c>
      <c r="E1258" s="8" t="s">
        <v>7944</v>
      </c>
      <c r="F1258" s="8" t="s">
        <v>7945</v>
      </c>
      <c r="G1258" s="6" t="s">
        <v>66</v>
      </c>
      <c r="H1258" s="6" t="s">
        <v>39</v>
      </c>
      <c r="I1258" s="8" t="s">
        <v>98</v>
      </c>
      <c r="J1258" s="9">
        <v>1</v>
      </c>
      <c r="K1258" s="9">
        <v>469</v>
      </c>
      <c r="L1258" s="9">
        <v>2024</v>
      </c>
      <c r="M1258" s="8" t="s">
        <v>7946</v>
      </c>
      <c r="N1258" s="8" t="s">
        <v>42</v>
      </c>
      <c r="O1258" s="8" t="s">
        <v>88</v>
      </c>
      <c r="P1258" s="6" t="s">
        <v>110</v>
      </c>
      <c r="Q1258" s="8" t="s">
        <v>100</v>
      </c>
      <c r="R1258" s="10" t="s">
        <v>7947</v>
      </c>
      <c r="S1258" s="11" t="s">
        <v>7948</v>
      </c>
      <c r="T1258" s="6"/>
      <c r="U1258" s="15" t="str">
        <f>HYPERLINK("https://media.infra-m.ru/2187/2187249/cover/2187249.jpg", "Обложка")</f>
        <v>Обложка</v>
      </c>
      <c r="V1258" s="15" t="str">
        <f>HYPERLINK("https://znanium.ru/catalog/product/2147288", "Ознакомиться")</f>
        <v>Ознакомиться</v>
      </c>
      <c r="W1258" s="8" t="s">
        <v>5351</v>
      </c>
      <c r="X1258" s="6"/>
      <c r="Y1258" s="6"/>
      <c r="Z1258" s="6"/>
      <c r="AA1258" s="6" t="s">
        <v>7321</v>
      </c>
      <c r="AB1258" s="8"/>
    </row>
    <row r="1259" spans="1:28" s="4" customFormat="1" ht="51.95" customHeight="1" x14ac:dyDescent="0.2">
      <c r="A1259" s="5">
        <v>0</v>
      </c>
      <c r="B1259" s="6" t="s">
        <v>7949</v>
      </c>
      <c r="C1259" s="13">
        <v>1654.9</v>
      </c>
      <c r="D1259" s="8" t="s">
        <v>7950</v>
      </c>
      <c r="E1259" s="8" t="s">
        <v>7951</v>
      </c>
      <c r="F1259" s="8" t="s">
        <v>6953</v>
      </c>
      <c r="G1259" s="6" t="s">
        <v>66</v>
      </c>
      <c r="H1259" s="6" t="s">
        <v>143</v>
      </c>
      <c r="I1259" s="8" t="s">
        <v>235</v>
      </c>
      <c r="J1259" s="9">
        <v>1</v>
      </c>
      <c r="K1259" s="9">
        <v>448</v>
      </c>
      <c r="L1259" s="9">
        <v>2021</v>
      </c>
      <c r="M1259" s="8" t="s">
        <v>7952</v>
      </c>
      <c r="N1259" s="8" t="s">
        <v>42</v>
      </c>
      <c r="O1259" s="8" t="s">
        <v>88</v>
      </c>
      <c r="P1259" s="6" t="s">
        <v>110</v>
      </c>
      <c r="Q1259" s="8" t="s">
        <v>100</v>
      </c>
      <c r="R1259" s="10" t="s">
        <v>7934</v>
      </c>
      <c r="S1259" s="11" t="s">
        <v>7935</v>
      </c>
      <c r="T1259" s="6"/>
      <c r="U1259" s="15" t="str">
        <f>HYPERLINK("https://media.infra-m.ru/1288/1288990/cover/1288990.jpg", "Обложка")</f>
        <v>Обложка</v>
      </c>
      <c r="V1259" s="15" t="str">
        <f>HYPERLINK("https://znanium.ru/catalog/product/1288990", "Ознакомиться")</f>
        <v>Ознакомиться</v>
      </c>
      <c r="W1259" s="8" t="s">
        <v>103</v>
      </c>
      <c r="X1259" s="6"/>
      <c r="Y1259" s="6"/>
      <c r="Z1259" s="6"/>
      <c r="AA1259" s="6" t="s">
        <v>861</v>
      </c>
      <c r="AB1259" s="8"/>
    </row>
    <row r="1260" spans="1:28" s="4" customFormat="1" ht="51.95" customHeight="1" x14ac:dyDescent="0.2">
      <c r="A1260" s="5">
        <v>0</v>
      </c>
      <c r="B1260" s="6" t="s">
        <v>7953</v>
      </c>
      <c r="C1260" s="13">
        <v>1994</v>
      </c>
      <c r="D1260" s="8" t="s">
        <v>7954</v>
      </c>
      <c r="E1260" s="8" t="s">
        <v>7955</v>
      </c>
      <c r="F1260" s="8" t="s">
        <v>7956</v>
      </c>
      <c r="G1260" s="6" t="s">
        <v>66</v>
      </c>
      <c r="H1260" s="6" t="s">
        <v>39</v>
      </c>
      <c r="I1260" s="8" t="s">
        <v>133</v>
      </c>
      <c r="J1260" s="9">
        <v>1</v>
      </c>
      <c r="K1260" s="9">
        <v>496</v>
      </c>
      <c r="L1260" s="9">
        <v>2024</v>
      </c>
      <c r="M1260" s="8" t="s">
        <v>7957</v>
      </c>
      <c r="N1260" s="8" t="s">
        <v>42</v>
      </c>
      <c r="O1260" s="8" t="s">
        <v>88</v>
      </c>
      <c r="P1260" s="6" t="s">
        <v>110</v>
      </c>
      <c r="Q1260" s="8" t="s">
        <v>45</v>
      </c>
      <c r="R1260" s="10" t="s">
        <v>4314</v>
      </c>
      <c r="S1260" s="11" t="s">
        <v>7958</v>
      </c>
      <c r="T1260" s="6"/>
      <c r="U1260" s="15" t="str">
        <f>HYPERLINK("https://media.infra-m.ru/2084/2084563/cover/2084563.jpg", "Обложка")</f>
        <v>Обложка</v>
      </c>
      <c r="V1260" s="15" t="str">
        <f>HYPERLINK("https://znanium.ru/catalog/product/1850632", "Ознакомиться")</f>
        <v>Ознакомиться</v>
      </c>
      <c r="W1260" s="8" t="s">
        <v>602</v>
      </c>
      <c r="X1260" s="6"/>
      <c r="Y1260" s="6"/>
      <c r="Z1260" s="6"/>
      <c r="AA1260" s="6" t="s">
        <v>6857</v>
      </c>
      <c r="AB1260" s="8"/>
    </row>
    <row r="1261" spans="1:28" s="4" customFormat="1" ht="51.95" customHeight="1" x14ac:dyDescent="0.2">
      <c r="A1261" s="5">
        <v>0</v>
      </c>
      <c r="B1261" s="6" t="s">
        <v>7959</v>
      </c>
      <c r="C1261" s="13">
        <v>1640</v>
      </c>
      <c r="D1261" s="8" t="s">
        <v>7960</v>
      </c>
      <c r="E1261" s="8" t="s">
        <v>7961</v>
      </c>
      <c r="F1261" s="8" t="s">
        <v>7945</v>
      </c>
      <c r="G1261" s="6" t="s">
        <v>38</v>
      </c>
      <c r="H1261" s="6" t="s">
        <v>284</v>
      </c>
      <c r="I1261" s="8" t="s">
        <v>98</v>
      </c>
      <c r="J1261" s="9">
        <v>1</v>
      </c>
      <c r="K1261" s="9">
        <v>480</v>
      </c>
      <c r="L1261" s="9">
        <v>2019</v>
      </c>
      <c r="M1261" s="8" t="s">
        <v>7962</v>
      </c>
      <c r="N1261" s="8" t="s">
        <v>42</v>
      </c>
      <c r="O1261" s="8" t="s">
        <v>88</v>
      </c>
      <c r="P1261" s="6" t="s">
        <v>110</v>
      </c>
      <c r="Q1261" s="8" t="s">
        <v>100</v>
      </c>
      <c r="R1261" s="10" t="s">
        <v>7947</v>
      </c>
      <c r="S1261" s="11" t="s">
        <v>7948</v>
      </c>
      <c r="T1261" s="6"/>
      <c r="U1261" s="15" t="str">
        <f>HYPERLINK("https://media.infra-m.ru/1003/1003603/cover/1003603.jpg", "Обложка")</f>
        <v>Обложка</v>
      </c>
      <c r="V1261" s="15" t="str">
        <f>HYPERLINK("https://znanium.ru/catalog/product/2147288", "Ознакомиться")</f>
        <v>Ознакомиться</v>
      </c>
      <c r="W1261" s="8" t="s">
        <v>5351</v>
      </c>
      <c r="X1261" s="6"/>
      <c r="Y1261" s="6"/>
      <c r="Z1261" s="6"/>
      <c r="AA1261" s="6" t="s">
        <v>861</v>
      </c>
      <c r="AB1261" s="8"/>
    </row>
    <row r="1262" spans="1:28" s="4" customFormat="1" ht="51.95" customHeight="1" x14ac:dyDescent="0.2">
      <c r="A1262" s="5">
        <v>0</v>
      </c>
      <c r="B1262" s="6" t="s">
        <v>7963</v>
      </c>
      <c r="C1262" s="13">
        <v>1774</v>
      </c>
      <c r="D1262" s="8" t="s">
        <v>7964</v>
      </c>
      <c r="E1262" s="8" t="s">
        <v>7965</v>
      </c>
      <c r="F1262" s="8" t="s">
        <v>7966</v>
      </c>
      <c r="G1262" s="6" t="s">
        <v>66</v>
      </c>
      <c r="H1262" s="6" t="s">
        <v>39</v>
      </c>
      <c r="I1262" s="8" t="s">
        <v>133</v>
      </c>
      <c r="J1262" s="9">
        <v>1</v>
      </c>
      <c r="K1262" s="9">
        <v>353</v>
      </c>
      <c r="L1262" s="9">
        <v>2025</v>
      </c>
      <c r="M1262" s="8" t="s">
        <v>7967</v>
      </c>
      <c r="N1262" s="8" t="s">
        <v>42</v>
      </c>
      <c r="O1262" s="8" t="s">
        <v>88</v>
      </c>
      <c r="P1262" s="6" t="s">
        <v>110</v>
      </c>
      <c r="Q1262" s="8" t="s">
        <v>45</v>
      </c>
      <c r="R1262" s="10" t="s">
        <v>5889</v>
      </c>
      <c r="S1262" s="11" t="s">
        <v>7968</v>
      </c>
      <c r="T1262" s="6"/>
      <c r="U1262" s="15" t="str">
        <f>HYPERLINK("https://media.infra-m.ru/2173/2173975/cover/2173975.jpg", "Обложка")</f>
        <v>Обложка</v>
      </c>
      <c r="V1262" s="15" t="str">
        <f>HYPERLINK("https://znanium.ru/catalog/product/1832088", "Ознакомиться")</f>
        <v>Ознакомиться</v>
      </c>
      <c r="W1262" s="8" t="s">
        <v>4316</v>
      </c>
      <c r="X1262" s="6"/>
      <c r="Y1262" s="6"/>
      <c r="Z1262" s="6"/>
      <c r="AA1262" s="6" t="s">
        <v>449</v>
      </c>
      <c r="AB1262" s="8"/>
    </row>
    <row r="1263" spans="1:28" s="4" customFormat="1" ht="51.95" customHeight="1" x14ac:dyDescent="0.2">
      <c r="A1263" s="5">
        <v>0</v>
      </c>
      <c r="B1263" s="6" t="s">
        <v>7969</v>
      </c>
      <c r="C1263" s="13">
        <v>1364</v>
      </c>
      <c r="D1263" s="8" t="s">
        <v>7970</v>
      </c>
      <c r="E1263" s="8" t="s">
        <v>7971</v>
      </c>
      <c r="F1263" s="8" t="s">
        <v>7972</v>
      </c>
      <c r="G1263" s="6" t="s">
        <v>38</v>
      </c>
      <c r="H1263" s="6" t="s">
        <v>815</v>
      </c>
      <c r="I1263" s="8" t="s">
        <v>7973</v>
      </c>
      <c r="J1263" s="9">
        <v>1</v>
      </c>
      <c r="K1263" s="9">
        <v>262</v>
      </c>
      <c r="L1263" s="9">
        <v>2025</v>
      </c>
      <c r="M1263" s="8" t="s">
        <v>7974</v>
      </c>
      <c r="N1263" s="8" t="s">
        <v>42</v>
      </c>
      <c r="O1263" s="8" t="s">
        <v>88</v>
      </c>
      <c r="P1263" s="6" t="s">
        <v>44</v>
      </c>
      <c r="Q1263" s="8" t="s">
        <v>45</v>
      </c>
      <c r="R1263" s="10" t="s">
        <v>7975</v>
      </c>
      <c r="S1263" s="11" t="s">
        <v>7976</v>
      </c>
      <c r="T1263" s="6"/>
      <c r="U1263" s="15" t="str">
        <f>HYPERLINK("https://media.infra-m.ru/2188/2188736/cover/2188736.jpg", "Обложка")</f>
        <v>Обложка</v>
      </c>
      <c r="V1263" s="15" t="str">
        <f>HYPERLINK("https://znanium.ru/catalog/product/2126632", "Ознакомиться")</f>
        <v>Ознакомиться</v>
      </c>
      <c r="W1263" s="8" t="s">
        <v>336</v>
      </c>
      <c r="X1263" s="6"/>
      <c r="Y1263" s="6"/>
      <c r="Z1263" s="6"/>
      <c r="AA1263" s="6" t="s">
        <v>104</v>
      </c>
      <c r="AB1263" s="8"/>
    </row>
    <row r="1264" spans="1:28" s="4" customFormat="1" ht="51.95" customHeight="1" x14ac:dyDescent="0.2">
      <c r="A1264" s="5">
        <v>0</v>
      </c>
      <c r="B1264" s="6" t="s">
        <v>7977</v>
      </c>
      <c r="C1264" s="13">
        <v>1120</v>
      </c>
      <c r="D1264" s="8" t="s">
        <v>7978</v>
      </c>
      <c r="E1264" s="8" t="s">
        <v>7979</v>
      </c>
      <c r="F1264" s="8" t="s">
        <v>7980</v>
      </c>
      <c r="G1264" s="6" t="s">
        <v>38</v>
      </c>
      <c r="H1264" s="6" t="s">
        <v>39</v>
      </c>
      <c r="I1264" s="8" t="s">
        <v>98</v>
      </c>
      <c r="J1264" s="9">
        <v>1</v>
      </c>
      <c r="K1264" s="9">
        <v>238</v>
      </c>
      <c r="L1264" s="9">
        <v>2024</v>
      </c>
      <c r="M1264" s="8" t="s">
        <v>7981</v>
      </c>
      <c r="N1264" s="8" t="s">
        <v>42</v>
      </c>
      <c r="O1264" s="8" t="s">
        <v>88</v>
      </c>
      <c r="P1264" s="6" t="s">
        <v>44</v>
      </c>
      <c r="Q1264" s="8" t="s">
        <v>100</v>
      </c>
      <c r="R1264" s="10" t="s">
        <v>7982</v>
      </c>
      <c r="S1264" s="11" t="s">
        <v>1286</v>
      </c>
      <c r="T1264" s="6"/>
      <c r="U1264" s="15" t="str">
        <f>HYPERLINK("https://media.infra-m.ru/2131/2131730/cover/2131730.jpg", "Обложка")</f>
        <v>Обложка</v>
      </c>
      <c r="V1264" s="15" t="str">
        <f>HYPERLINK("https://znanium.ru/catalog/product/2131730", "Ознакомиться")</f>
        <v>Ознакомиться</v>
      </c>
      <c r="W1264" s="8" t="s">
        <v>122</v>
      </c>
      <c r="X1264" s="6"/>
      <c r="Y1264" s="6"/>
      <c r="Z1264" s="6"/>
      <c r="AA1264" s="6" t="s">
        <v>629</v>
      </c>
      <c r="AB1264" s="8"/>
    </row>
    <row r="1265" spans="1:28" s="4" customFormat="1" ht="42" customHeight="1" x14ac:dyDescent="0.2">
      <c r="A1265" s="5">
        <v>0</v>
      </c>
      <c r="B1265" s="6" t="s">
        <v>7983</v>
      </c>
      <c r="C1265" s="13">
        <v>1090</v>
      </c>
      <c r="D1265" s="8" t="s">
        <v>7984</v>
      </c>
      <c r="E1265" s="8" t="s">
        <v>7985</v>
      </c>
      <c r="F1265" s="8" t="s">
        <v>7986</v>
      </c>
      <c r="G1265" s="6" t="s">
        <v>66</v>
      </c>
      <c r="H1265" s="6" t="s">
        <v>39</v>
      </c>
      <c r="I1265" s="8" t="s">
        <v>723</v>
      </c>
      <c r="J1265" s="9">
        <v>1</v>
      </c>
      <c r="K1265" s="9">
        <v>213</v>
      </c>
      <c r="L1265" s="9">
        <v>2024</v>
      </c>
      <c r="M1265" s="8" t="s">
        <v>7987</v>
      </c>
      <c r="N1265" s="8" t="s">
        <v>42</v>
      </c>
      <c r="O1265" s="8" t="s">
        <v>88</v>
      </c>
      <c r="P1265" s="6" t="s">
        <v>44</v>
      </c>
      <c r="Q1265" s="8" t="s">
        <v>90</v>
      </c>
      <c r="R1265" s="10" t="s">
        <v>7988</v>
      </c>
      <c r="S1265" s="11"/>
      <c r="T1265" s="6"/>
      <c r="U1265" s="15" t="str">
        <f>HYPERLINK("https://media.infra-m.ru/2133/2133996/cover/2133996.jpg", "Обложка")</f>
        <v>Обложка</v>
      </c>
      <c r="V1265" s="12"/>
      <c r="W1265" s="8" t="s">
        <v>728</v>
      </c>
      <c r="X1265" s="6" t="s">
        <v>1069</v>
      </c>
      <c r="Y1265" s="6"/>
      <c r="Z1265" s="6"/>
      <c r="AA1265" s="6" t="s">
        <v>72</v>
      </c>
      <c r="AB1265" s="8"/>
    </row>
    <row r="1266" spans="1:28" s="4" customFormat="1" ht="51.95" customHeight="1" x14ac:dyDescent="0.2">
      <c r="A1266" s="5">
        <v>0</v>
      </c>
      <c r="B1266" s="6" t="s">
        <v>7989</v>
      </c>
      <c r="C1266" s="13">
        <v>1484</v>
      </c>
      <c r="D1266" s="8" t="s">
        <v>7990</v>
      </c>
      <c r="E1266" s="8" t="s">
        <v>7991</v>
      </c>
      <c r="F1266" s="8" t="s">
        <v>7992</v>
      </c>
      <c r="G1266" s="6" t="s">
        <v>38</v>
      </c>
      <c r="H1266" s="6" t="s">
        <v>39</v>
      </c>
      <c r="I1266" s="8" t="s">
        <v>98</v>
      </c>
      <c r="J1266" s="9">
        <v>1</v>
      </c>
      <c r="K1266" s="9">
        <v>316</v>
      </c>
      <c r="L1266" s="9">
        <v>2024</v>
      </c>
      <c r="M1266" s="8" t="s">
        <v>7993</v>
      </c>
      <c r="N1266" s="8" t="s">
        <v>42</v>
      </c>
      <c r="O1266" s="8" t="s">
        <v>88</v>
      </c>
      <c r="P1266" s="6" t="s">
        <v>44</v>
      </c>
      <c r="Q1266" s="8" t="s">
        <v>100</v>
      </c>
      <c r="R1266" s="10" t="s">
        <v>7994</v>
      </c>
      <c r="S1266" s="11" t="s">
        <v>7995</v>
      </c>
      <c r="T1266" s="6"/>
      <c r="U1266" s="15" t="str">
        <f>HYPERLINK("https://media.infra-m.ru/2137/2137644/cover/2137644.jpg", "Обложка")</f>
        <v>Обложка</v>
      </c>
      <c r="V1266" s="15" t="str">
        <f>HYPERLINK("https://znanium.ru/catalog/product/1864128", "Ознакомиться")</f>
        <v>Ознакомиться</v>
      </c>
      <c r="W1266" s="8" t="s">
        <v>1614</v>
      </c>
      <c r="X1266" s="6"/>
      <c r="Y1266" s="6"/>
      <c r="Z1266" s="6" t="s">
        <v>129</v>
      </c>
      <c r="AA1266" s="6" t="s">
        <v>3016</v>
      </c>
      <c r="AB1266" s="8"/>
    </row>
    <row r="1267" spans="1:28" s="4" customFormat="1" ht="51.95" customHeight="1" x14ac:dyDescent="0.2">
      <c r="A1267" s="5">
        <v>0</v>
      </c>
      <c r="B1267" s="6" t="s">
        <v>7996</v>
      </c>
      <c r="C1267" s="13">
        <v>1494</v>
      </c>
      <c r="D1267" s="8" t="s">
        <v>7997</v>
      </c>
      <c r="E1267" s="8" t="s">
        <v>7991</v>
      </c>
      <c r="F1267" s="8" t="s">
        <v>7992</v>
      </c>
      <c r="G1267" s="6" t="s">
        <v>66</v>
      </c>
      <c r="H1267" s="6" t="s">
        <v>39</v>
      </c>
      <c r="I1267" s="8" t="s">
        <v>133</v>
      </c>
      <c r="J1267" s="9">
        <v>1</v>
      </c>
      <c r="K1267" s="9">
        <v>316</v>
      </c>
      <c r="L1267" s="9">
        <v>2024</v>
      </c>
      <c r="M1267" s="8" t="s">
        <v>7998</v>
      </c>
      <c r="N1267" s="8" t="s">
        <v>42</v>
      </c>
      <c r="O1267" s="8" t="s">
        <v>88</v>
      </c>
      <c r="P1267" s="6" t="s">
        <v>44</v>
      </c>
      <c r="Q1267" s="8" t="s">
        <v>45</v>
      </c>
      <c r="R1267" s="10" t="s">
        <v>2279</v>
      </c>
      <c r="S1267" s="11" t="s">
        <v>7999</v>
      </c>
      <c r="T1267" s="6"/>
      <c r="U1267" s="15" t="str">
        <f>HYPERLINK("https://media.infra-m.ru/2137/2137648/cover/2137648.jpg", "Обложка")</f>
        <v>Обложка</v>
      </c>
      <c r="V1267" s="15" t="str">
        <f>HYPERLINK("https://znanium.ru/catalog/product/1099276", "Ознакомиться")</f>
        <v>Ознакомиться</v>
      </c>
      <c r="W1267" s="8" t="s">
        <v>1614</v>
      </c>
      <c r="X1267" s="6"/>
      <c r="Y1267" s="6"/>
      <c r="Z1267" s="6"/>
      <c r="AA1267" s="6" t="s">
        <v>3016</v>
      </c>
      <c r="AB1267" s="8"/>
    </row>
    <row r="1268" spans="1:28" s="4" customFormat="1" ht="51.95" customHeight="1" x14ac:dyDescent="0.2">
      <c r="A1268" s="5">
        <v>0</v>
      </c>
      <c r="B1268" s="6" t="s">
        <v>8000</v>
      </c>
      <c r="C1268" s="13">
        <v>1670</v>
      </c>
      <c r="D1268" s="8" t="s">
        <v>8001</v>
      </c>
      <c r="E1268" s="8" t="s">
        <v>8002</v>
      </c>
      <c r="F1268" s="8" t="s">
        <v>1253</v>
      </c>
      <c r="G1268" s="6" t="s">
        <v>66</v>
      </c>
      <c r="H1268" s="6" t="s">
        <v>39</v>
      </c>
      <c r="I1268" s="8" t="s">
        <v>98</v>
      </c>
      <c r="J1268" s="9">
        <v>1</v>
      </c>
      <c r="K1268" s="9">
        <v>327</v>
      </c>
      <c r="L1268" s="9">
        <v>2025</v>
      </c>
      <c r="M1268" s="8" t="s">
        <v>8003</v>
      </c>
      <c r="N1268" s="8" t="s">
        <v>42</v>
      </c>
      <c r="O1268" s="8" t="s">
        <v>88</v>
      </c>
      <c r="P1268" s="6" t="s">
        <v>44</v>
      </c>
      <c r="Q1268" s="8" t="s">
        <v>100</v>
      </c>
      <c r="R1268" s="10" t="s">
        <v>8004</v>
      </c>
      <c r="S1268" s="11"/>
      <c r="T1268" s="6"/>
      <c r="U1268" s="15" t="str">
        <f>HYPERLINK("https://media.infra-m.ru/2163/2163857/cover/2163857.jpg", "Обложка")</f>
        <v>Обложка</v>
      </c>
      <c r="V1268" s="15" t="str">
        <f>HYPERLINK("https://znanium.ru/catalog/product/2163857", "Ознакомиться")</f>
        <v>Ознакомиться</v>
      </c>
      <c r="W1268" s="8" t="s">
        <v>1257</v>
      </c>
      <c r="X1268" s="6" t="s">
        <v>421</v>
      </c>
      <c r="Y1268" s="6"/>
      <c r="Z1268" s="6" t="s">
        <v>129</v>
      </c>
      <c r="AA1268" s="6" t="s">
        <v>365</v>
      </c>
      <c r="AB1268" s="8"/>
    </row>
    <row r="1269" spans="1:28" s="4" customFormat="1" ht="51.95" customHeight="1" x14ac:dyDescent="0.2">
      <c r="A1269" s="5">
        <v>0</v>
      </c>
      <c r="B1269" s="6" t="s">
        <v>8005</v>
      </c>
      <c r="C1269" s="13">
        <v>1094.9000000000001</v>
      </c>
      <c r="D1269" s="8" t="s">
        <v>8006</v>
      </c>
      <c r="E1269" s="8" t="s">
        <v>8007</v>
      </c>
      <c r="F1269" s="8" t="s">
        <v>8008</v>
      </c>
      <c r="G1269" s="6" t="s">
        <v>66</v>
      </c>
      <c r="H1269" s="6" t="s">
        <v>39</v>
      </c>
      <c r="I1269" s="8" t="s">
        <v>118</v>
      </c>
      <c r="J1269" s="9">
        <v>1</v>
      </c>
      <c r="K1269" s="9">
        <v>288</v>
      </c>
      <c r="L1269" s="9">
        <v>2022</v>
      </c>
      <c r="M1269" s="8" t="s">
        <v>8009</v>
      </c>
      <c r="N1269" s="8" t="s">
        <v>42</v>
      </c>
      <c r="O1269" s="8" t="s">
        <v>88</v>
      </c>
      <c r="P1269" s="6" t="s">
        <v>44</v>
      </c>
      <c r="Q1269" s="8" t="s">
        <v>45</v>
      </c>
      <c r="R1269" s="10" t="s">
        <v>188</v>
      </c>
      <c r="S1269" s="11" t="s">
        <v>8010</v>
      </c>
      <c r="T1269" s="6"/>
      <c r="U1269" s="15" t="str">
        <f>HYPERLINK("https://media.infra-m.ru/1853/1853552/cover/1853552.jpg", "Обложка")</f>
        <v>Обложка</v>
      </c>
      <c r="V1269" s="15" t="str">
        <f>HYPERLINK("https://znanium.ru/catalog/product/1009733", "Ознакомиться")</f>
        <v>Ознакомиться</v>
      </c>
      <c r="W1269" s="8" t="s">
        <v>312</v>
      </c>
      <c r="X1269" s="6"/>
      <c r="Y1269" s="6"/>
      <c r="Z1269" s="6"/>
      <c r="AA1269" s="6" t="s">
        <v>81</v>
      </c>
      <c r="AB1269" s="8"/>
    </row>
    <row r="1270" spans="1:28" s="4" customFormat="1" ht="42" customHeight="1" x14ac:dyDescent="0.2">
      <c r="A1270" s="5">
        <v>0</v>
      </c>
      <c r="B1270" s="6" t="s">
        <v>8011</v>
      </c>
      <c r="C1270" s="13">
        <v>1690</v>
      </c>
      <c r="D1270" s="8" t="s">
        <v>8012</v>
      </c>
      <c r="E1270" s="8" t="s">
        <v>8002</v>
      </c>
      <c r="F1270" s="8" t="s">
        <v>1253</v>
      </c>
      <c r="G1270" s="6" t="s">
        <v>66</v>
      </c>
      <c r="H1270" s="6" t="s">
        <v>39</v>
      </c>
      <c r="I1270" s="8" t="s">
        <v>118</v>
      </c>
      <c r="J1270" s="9">
        <v>1</v>
      </c>
      <c r="K1270" s="9">
        <v>327</v>
      </c>
      <c r="L1270" s="9">
        <v>2025</v>
      </c>
      <c r="M1270" s="8" t="s">
        <v>8013</v>
      </c>
      <c r="N1270" s="8" t="s">
        <v>42</v>
      </c>
      <c r="O1270" s="8" t="s">
        <v>88</v>
      </c>
      <c r="P1270" s="6" t="s">
        <v>44</v>
      </c>
      <c r="Q1270" s="8" t="s">
        <v>45</v>
      </c>
      <c r="R1270" s="10" t="s">
        <v>1963</v>
      </c>
      <c r="S1270" s="11"/>
      <c r="T1270" s="6"/>
      <c r="U1270" s="15" t="str">
        <f>HYPERLINK("https://media.infra-m.ru/1874/1874284/cover/1874284.jpg", "Обложка")</f>
        <v>Обложка</v>
      </c>
      <c r="V1270" s="15" t="str">
        <f>HYPERLINK("https://znanium.ru/catalog/product/1874284", "Ознакомиться")</f>
        <v>Ознакомиться</v>
      </c>
      <c r="W1270" s="8" t="s">
        <v>1257</v>
      </c>
      <c r="X1270" s="6" t="s">
        <v>1069</v>
      </c>
      <c r="Y1270" s="6"/>
      <c r="Z1270" s="6"/>
      <c r="AA1270" s="6" t="s">
        <v>365</v>
      </c>
      <c r="AB1270" s="8"/>
    </row>
    <row r="1271" spans="1:28" s="4" customFormat="1" ht="51.95" customHeight="1" x14ac:dyDescent="0.2">
      <c r="A1271" s="5">
        <v>0</v>
      </c>
      <c r="B1271" s="6" t="s">
        <v>8014</v>
      </c>
      <c r="C1271" s="13">
        <v>2040</v>
      </c>
      <c r="D1271" s="8" t="s">
        <v>8015</v>
      </c>
      <c r="E1271" s="8" t="s">
        <v>8016</v>
      </c>
      <c r="F1271" s="8" t="s">
        <v>8017</v>
      </c>
      <c r="G1271" s="6" t="s">
        <v>66</v>
      </c>
      <c r="H1271" s="6" t="s">
        <v>39</v>
      </c>
      <c r="I1271" s="8" t="s">
        <v>133</v>
      </c>
      <c r="J1271" s="9">
        <v>1</v>
      </c>
      <c r="K1271" s="9">
        <v>443</v>
      </c>
      <c r="L1271" s="9">
        <v>2024</v>
      </c>
      <c r="M1271" s="8" t="s">
        <v>8018</v>
      </c>
      <c r="N1271" s="8" t="s">
        <v>42</v>
      </c>
      <c r="O1271" s="8" t="s">
        <v>88</v>
      </c>
      <c r="P1271" s="6" t="s">
        <v>44</v>
      </c>
      <c r="Q1271" s="8" t="s">
        <v>45</v>
      </c>
      <c r="R1271" s="10" t="s">
        <v>8019</v>
      </c>
      <c r="S1271" s="11" t="s">
        <v>8020</v>
      </c>
      <c r="T1271" s="6" t="s">
        <v>906</v>
      </c>
      <c r="U1271" s="15" t="str">
        <f>HYPERLINK("https://media.infra-m.ru/2083/2083884/cover/2083884.jpg", "Обложка")</f>
        <v>Обложка</v>
      </c>
      <c r="V1271" s="15" t="str">
        <f>HYPERLINK("https://znanium.ru/catalog/product/2083884", "Ознакомиться")</f>
        <v>Ознакомиться</v>
      </c>
      <c r="W1271" s="8" t="s">
        <v>272</v>
      </c>
      <c r="X1271" s="6"/>
      <c r="Y1271" s="6"/>
      <c r="Z1271" s="6"/>
      <c r="AA1271" s="6" t="s">
        <v>389</v>
      </c>
      <c r="AB1271" s="8"/>
    </row>
    <row r="1272" spans="1:28" s="4" customFormat="1" ht="51.95" customHeight="1" x14ac:dyDescent="0.2">
      <c r="A1272" s="5">
        <v>0</v>
      </c>
      <c r="B1272" s="6" t="s">
        <v>8021</v>
      </c>
      <c r="C1272" s="13">
        <v>2210</v>
      </c>
      <c r="D1272" s="8" t="s">
        <v>8022</v>
      </c>
      <c r="E1272" s="8" t="s">
        <v>8016</v>
      </c>
      <c r="F1272" s="8" t="s">
        <v>8017</v>
      </c>
      <c r="G1272" s="6" t="s">
        <v>66</v>
      </c>
      <c r="H1272" s="6" t="s">
        <v>39</v>
      </c>
      <c r="I1272" s="8" t="s">
        <v>98</v>
      </c>
      <c r="J1272" s="9">
        <v>1</v>
      </c>
      <c r="K1272" s="9">
        <v>443</v>
      </c>
      <c r="L1272" s="9">
        <v>2025</v>
      </c>
      <c r="M1272" s="8" t="s">
        <v>8023</v>
      </c>
      <c r="N1272" s="8" t="s">
        <v>42</v>
      </c>
      <c r="O1272" s="8" t="s">
        <v>88</v>
      </c>
      <c r="P1272" s="6" t="s">
        <v>44</v>
      </c>
      <c r="Q1272" s="8" t="s">
        <v>100</v>
      </c>
      <c r="R1272" s="10" t="s">
        <v>8024</v>
      </c>
      <c r="S1272" s="11" t="s">
        <v>8025</v>
      </c>
      <c r="T1272" s="6" t="s">
        <v>906</v>
      </c>
      <c r="U1272" s="15" t="str">
        <f>HYPERLINK("https://media.infra-m.ru/2162/2162576/cover/2162576.jpg", "Обложка")</f>
        <v>Обложка</v>
      </c>
      <c r="V1272" s="15" t="str">
        <f>HYPERLINK("https://znanium.ru/catalog/product/2162576", "Ознакомиться")</f>
        <v>Ознакомиться</v>
      </c>
      <c r="W1272" s="8" t="s">
        <v>272</v>
      </c>
      <c r="X1272" s="6"/>
      <c r="Y1272" s="6"/>
      <c r="Z1272" s="6" t="s">
        <v>129</v>
      </c>
      <c r="AA1272" s="6" t="s">
        <v>712</v>
      </c>
      <c r="AB1272" s="8"/>
    </row>
    <row r="1273" spans="1:28" s="4" customFormat="1" ht="51.95" customHeight="1" x14ac:dyDescent="0.2">
      <c r="A1273" s="5">
        <v>0</v>
      </c>
      <c r="B1273" s="6" t="s">
        <v>8026</v>
      </c>
      <c r="C1273" s="13">
        <v>1614</v>
      </c>
      <c r="D1273" s="8" t="s">
        <v>8027</v>
      </c>
      <c r="E1273" s="8" t="s">
        <v>8028</v>
      </c>
      <c r="F1273" s="8" t="s">
        <v>5210</v>
      </c>
      <c r="G1273" s="6" t="s">
        <v>66</v>
      </c>
      <c r="H1273" s="6" t="s">
        <v>39</v>
      </c>
      <c r="I1273" s="8" t="s">
        <v>133</v>
      </c>
      <c r="J1273" s="9">
        <v>1</v>
      </c>
      <c r="K1273" s="9">
        <v>358</v>
      </c>
      <c r="L1273" s="9">
        <v>2023</v>
      </c>
      <c r="M1273" s="8" t="s">
        <v>8029</v>
      </c>
      <c r="N1273" s="8" t="s">
        <v>42</v>
      </c>
      <c r="O1273" s="8" t="s">
        <v>88</v>
      </c>
      <c r="P1273" s="6" t="s">
        <v>44</v>
      </c>
      <c r="Q1273" s="8" t="s">
        <v>45</v>
      </c>
      <c r="R1273" s="10" t="s">
        <v>7479</v>
      </c>
      <c r="S1273" s="11" t="s">
        <v>8030</v>
      </c>
      <c r="T1273" s="6"/>
      <c r="U1273" s="15" t="str">
        <f>HYPERLINK("https://media.infra-m.ru/2006/2006867/cover/2006867.jpg", "Обложка")</f>
        <v>Обложка</v>
      </c>
      <c r="V1273" s="15" t="str">
        <f>HYPERLINK("https://znanium.ru/catalog/product/1003411", "Ознакомиться")</f>
        <v>Ознакомиться</v>
      </c>
      <c r="W1273" s="8" t="s">
        <v>137</v>
      </c>
      <c r="X1273" s="6"/>
      <c r="Y1273" s="6"/>
      <c r="Z1273" s="6"/>
      <c r="AA1273" s="6" t="s">
        <v>48</v>
      </c>
      <c r="AB1273" s="8"/>
    </row>
    <row r="1274" spans="1:28" s="4" customFormat="1" ht="51.95" customHeight="1" x14ac:dyDescent="0.2">
      <c r="A1274" s="5">
        <v>0</v>
      </c>
      <c r="B1274" s="6" t="s">
        <v>8031</v>
      </c>
      <c r="C1274" s="13">
        <v>1050</v>
      </c>
      <c r="D1274" s="8" t="s">
        <v>8032</v>
      </c>
      <c r="E1274" s="8" t="s">
        <v>8033</v>
      </c>
      <c r="F1274" s="8" t="s">
        <v>5974</v>
      </c>
      <c r="G1274" s="6" t="s">
        <v>38</v>
      </c>
      <c r="H1274" s="6" t="s">
        <v>284</v>
      </c>
      <c r="I1274" s="8" t="s">
        <v>98</v>
      </c>
      <c r="J1274" s="9">
        <v>1</v>
      </c>
      <c r="K1274" s="9">
        <v>208</v>
      </c>
      <c r="L1274" s="9">
        <v>2025</v>
      </c>
      <c r="M1274" s="8" t="s">
        <v>8034</v>
      </c>
      <c r="N1274" s="8" t="s">
        <v>42</v>
      </c>
      <c r="O1274" s="8" t="s">
        <v>88</v>
      </c>
      <c r="P1274" s="6" t="s">
        <v>110</v>
      </c>
      <c r="Q1274" s="8" t="s">
        <v>100</v>
      </c>
      <c r="R1274" s="10" t="s">
        <v>8035</v>
      </c>
      <c r="S1274" s="11" t="s">
        <v>3614</v>
      </c>
      <c r="T1274" s="6"/>
      <c r="U1274" s="15" t="str">
        <f>HYPERLINK("https://media.infra-m.ru/2185/2185403/cover/2185403.jpg", "Обложка")</f>
        <v>Обложка</v>
      </c>
      <c r="V1274" s="15" t="str">
        <f>HYPERLINK("https://znanium.ru/catalog/product/2185403", "Ознакомиться")</f>
        <v>Ознакомиться</v>
      </c>
      <c r="W1274" s="8" t="s">
        <v>122</v>
      </c>
      <c r="X1274" s="6"/>
      <c r="Y1274" s="6"/>
      <c r="Z1274" s="6"/>
      <c r="AA1274" s="6" t="s">
        <v>81</v>
      </c>
      <c r="AB1274" s="8"/>
    </row>
    <row r="1275" spans="1:28" s="4" customFormat="1" ht="51.95" customHeight="1" x14ac:dyDescent="0.2">
      <c r="A1275" s="5">
        <v>0</v>
      </c>
      <c r="B1275" s="6" t="s">
        <v>8036</v>
      </c>
      <c r="C1275" s="13">
        <v>1610</v>
      </c>
      <c r="D1275" s="8" t="s">
        <v>8037</v>
      </c>
      <c r="E1275" s="8" t="s">
        <v>8028</v>
      </c>
      <c r="F1275" s="8" t="s">
        <v>5210</v>
      </c>
      <c r="G1275" s="6" t="s">
        <v>38</v>
      </c>
      <c r="H1275" s="6" t="s">
        <v>39</v>
      </c>
      <c r="I1275" s="8" t="s">
        <v>98</v>
      </c>
      <c r="J1275" s="9">
        <v>1</v>
      </c>
      <c r="K1275" s="9">
        <v>358</v>
      </c>
      <c r="L1275" s="9">
        <v>2023</v>
      </c>
      <c r="M1275" s="8" t="s">
        <v>8038</v>
      </c>
      <c r="N1275" s="8" t="s">
        <v>42</v>
      </c>
      <c r="O1275" s="8" t="s">
        <v>88</v>
      </c>
      <c r="P1275" s="6" t="s">
        <v>44</v>
      </c>
      <c r="Q1275" s="8" t="s">
        <v>100</v>
      </c>
      <c r="R1275" s="10" t="s">
        <v>8039</v>
      </c>
      <c r="S1275" s="11" t="s">
        <v>5216</v>
      </c>
      <c r="T1275" s="6"/>
      <c r="U1275" s="15" t="str">
        <f>HYPERLINK("https://media.infra-m.ru/1965/1965755/cover/1965755.jpg", "Обложка")</f>
        <v>Обложка</v>
      </c>
      <c r="V1275" s="15" t="str">
        <f>HYPERLINK("https://znanium.ru/catalog/product/1965755", "Ознакомиться")</f>
        <v>Ознакомиться</v>
      </c>
      <c r="W1275" s="8" t="s">
        <v>137</v>
      </c>
      <c r="X1275" s="6"/>
      <c r="Y1275" s="6"/>
      <c r="Z1275" s="6" t="s">
        <v>129</v>
      </c>
      <c r="AA1275" s="6" t="s">
        <v>138</v>
      </c>
      <c r="AB1275" s="8"/>
    </row>
    <row r="1276" spans="1:28" s="4" customFormat="1" ht="51.95" customHeight="1" x14ac:dyDescent="0.2">
      <c r="A1276" s="5">
        <v>0</v>
      </c>
      <c r="B1276" s="6" t="s">
        <v>8040</v>
      </c>
      <c r="C1276" s="13">
        <v>1964.9</v>
      </c>
      <c r="D1276" s="8" t="s">
        <v>8041</v>
      </c>
      <c r="E1276" s="8" t="s">
        <v>8042</v>
      </c>
      <c r="F1276" s="8" t="s">
        <v>8043</v>
      </c>
      <c r="G1276" s="6" t="s">
        <v>38</v>
      </c>
      <c r="H1276" s="6" t="s">
        <v>39</v>
      </c>
      <c r="I1276" s="8" t="s">
        <v>133</v>
      </c>
      <c r="J1276" s="9">
        <v>1</v>
      </c>
      <c r="K1276" s="9">
        <v>437</v>
      </c>
      <c r="L1276" s="9">
        <v>2023</v>
      </c>
      <c r="M1276" s="8" t="s">
        <v>8044</v>
      </c>
      <c r="N1276" s="8" t="s">
        <v>42</v>
      </c>
      <c r="O1276" s="8" t="s">
        <v>88</v>
      </c>
      <c r="P1276" s="6" t="s">
        <v>44</v>
      </c>
      <c r="Q1276" s="8" t="s">
        <v>45</v>
      </c>
      <c r="R1276" s="10" t="s">
        <v>8045</v>
      </c>
      <c r="S1276" s="11" t="s">
        <v>8046</v>
      </c>
      <c r="T1276" s="6"/>
      <c r="U1276" s="15" t="str">
        <f>HYPERLINK("https://media.infra-m.ru/1976/1976185/cover/1976185.jpg", "Обложка")</f>
        <v>Обложка</v>
      </c>
      <c r="V1276" s="15" t="str">
        <f>HYPERLINK("https://znanium.ru/catalog/product/1227681", "Ознакомиться")</f>
        <v>Ознакомиться</v>
      </c>
      <c r="W1276" s="8" t="s">
        <v>1965</v>
      </c>
      <c r="X1276" s="6"/>
      <c r="Y1276" s="6"/>
      <c r="Z1276" s="6"/>
      <c r="AA1276" s="6" t="s">
        <v>486</v>
      </c>
      <c r="AB1276" s="8"/>
    </row>
    <row r="1277" spans="1:28" s="4" customFormat="1" ht="51.95" customHeight="1" x14ac:dyDescent="0.2">
      <c r="A1277" s="5">
        <v>0</v>
      </c>
      <c r="B1277" s="6" t="s">
        <v>8047</v>
      </c>
      <c r="C1277" s="13">
        <v>2240</v>
      </c>
      <c r="D1277" s="8" t="s">
        <v>8048</v>
      </c>
      <c r="E1277" s="8" t="s">
        <v>8049</v>
      </c>
      <c r="F1277" s="8" t="s">
        <v>8050</v>
      </c>
      <c r="G1277" s="6" t="s">
        <v>66</v>
      </c>
      <c r="H1277" s="6" t="s">
        <v>39</v>
      </c>
      <c r="I1277" s="8" t="s">
        <v>98</v>
      </c>
      <c r="J1277" s="9">
        <v>1</v>
      </c>
      <c r="K1277" s="9">
        <v>445</v>
      </c>
      <c r="L1277" s="9">
        <v>2025</v>
      </c>
      <c r="M1277" s="8" t="s">
        <v>8051</v>
      </c>
      <c r="N1277" s="8" t="s">
        <v>42</v>
      </c>
      <c r="O1277" s="8" t="s">
        <v>88</v>
      </c>
      <c r="P1277" s="6" t="s">
        <v>110</v>
      </c>
      <c r="Q1277" s="8" t="s">
        <v>100</v>
      </c>
      <c r="R1277" s="10" t="s">
        <v>8052</v>
      </c>
      <c r="S1277" s="11" t="s">
        <v>8053</v>
      </c>
      <c r="T1277" s="6"/>
      <c r="U1277" s="15" t="str">
        <f>HYPERLINK("https://media.infra-m.ru/2181/2181435/cover/2181435.jpg", "Обложка")</f>
        <v>Обложка</v>
      </c>
      <c r="V1277" s="15" t="str">
        <f>HYPERLINK("https://znanium.ru/catalog/product/2102695", "Ознакомиться")</f>
        <v>Ознакомиться</v>
      </c>
      <c r="W1277" s="8" t="s">
        <v>312</v>
      </c>
      <c r="X1277" s="6"/>
      <c r="Y1277" s="6"/>
      <c r="Z1277" s="6" t="s">
        <v>129</v>
      </c>
      <c r="AA1277" s="6" t="s">
        <v>209</v>
      </c>
      <c r="AB1277" s="8" t="s">
        <v>487</v>
      </c>
    </row>
    <row r="1278" spans="1:28" s="4" customFormat="1" ht="51.95" customHeight="1" x14ac:dyDescent="0.2">
      <c r="A1278" s="5">
        <v>0</v>
      </c>
      <c r="B1278" s="6" t="s">
        <v>8054</v>
      </c>
      <c r="C1278" s="13">
        <v>2044</v>
      </c>
      <c r="D1278" s="8" t="s">
        <v>8055</v>
      </c>
      <c r="E1278" s="8" t="s">
        <v>8049</v>
      </c>
      <c r="F1278" s="8" t="s">
        <v>8056</v>
      </c>
      <c r="G1278" s="6" t="s">
        <v>38</v>
      </c>
      <c r="H1278" s="6" t="s">
        <v>39</v>
      </c>
      <c r="I1278" s="8" t="s">
        <v>133</v>
      </c>
      <c r="J1278" s="9">
        <v>1</v>
      </c>
      <c r="K1278" s="9">
        <v>443</v>
      </c>
      <c r="L1278" s="9">
        <v>2024</v>
      </c>
      <c r="M1278" s="8" t="s">
        <v>8057</v>
      </c>
      <c r="N1278" s="8" t="s">
        <v>42</v>
      </c>
      <c r="O1278" s="8" t="s">
        <v>88</v>
      </c>
      <c r="P1278" s="6" t="s">
        <v>110</v>
      </c>
      <c r="Q1278" s="8" t="s">
        <v>45</v>
      </c>
      <c r="R1278" s="10" t="s">
        <v>440</v>
      </c>
      <c r="S1278" s="11" t="s">
        <v>8058</v>
      </c>
      <c r="T1278" s="6"/>
      <c r="U1278" s="15" t="str">
        <f>HYPERLINK("https://media.infra-m.ru/2096/2096084/cover/2096084.jpg", "Обложка")</f>
        <v>Обложка</v>
      </c>
      <c r="V1278" s="15" t="str">
        <f>HYPERLINK("https://znanium.ru/catalog/product/1224801", "Ознакомиться")</f>
        <v>Ознакомиться</v>
      </c>
      <c r="W1278" s="8" t="s">
        <v>312</v>
      </c>
      <c r="X1278" s="6"/>
      <c r="Y1278" s="6"/>
      <c r="Z1278" s="6"/>
      <c r="AA1278" s="6" t="s">
        <v>138</v>
      </c>
      <c r="AB1278" s="8"/>
    </row>
    <row r="1279" spans="1:28" s="4" customFormat="1" ht="51.95" customHeight="1" x14ac:dyDescent="0.2">
      <c r="A1279" s="5">
        <v>0</v>
      </c>
      <c r="B1279" s="6" t="s">
        <v>8059</v>
      </c>
      <c r="C1279" s="7">
        <v>940</v>
      </c>
      <c r="D1279" s="8" t="s">
        <v>8060</v>
      </c>
      <c r="E1279" s="8" t="s">
        <v>8061</v>
      </c>
      <c r="F1279" s="8" t="s">
        <v>8062</v>
      </c>
      <c r="G1279" s="6" t="s">
        <v>38</v>
      </c>
      <c r="H1279" s="6" t="s">
        <v>39</v>
      </c>
      <c r="I1279" s="8" t="s">
        <v>118</v>
      </c>
      <c r="J1279" s="9">
        <v>1</v>
      </c>
      <c r="K1279" s="9">
        <v>204</v>
      </c>
      <c r="L1279" s="9">
        <v>2024</v>
      </c>
      <c r="M1279" s="8" t="s">
        <v>8063</v>
      </c>
      <c r="N1279" s="8" t="s">
        <v>42</v>
      </c>
      <c r="O1279" s="8" t="s">
        <v>88</v>
      </c>
      <c r="P1279" s="6" t="s">
        <v>44</v>
      </c>
      <c r="Q1279" s="8" t="s">
        <v>90</v>
      </c>
      <c r="R1279" s="10" t="s">
        <v>8064</v>
      </c>
      <c r="S1279" s="11" t="s">
        <v>8065</v>
      </c>
      <c r="T1279" s="6"/>
      <c r="U1279" s="15" t="str">
        <f>HYPERLINK("https://media.infra-m.ru/2082/2082716/cover/2082716.jpg", "Обложка")</f>
        <v>Обложка</v>
      </c>
      <c r="V1279" s="15" t="str">
        <f>HYPERLINK("https://znanium.ru/catalog/product/2082716", "Ознакомиться")</f>
        <v>Ознакомиться</v>
      </c>
      <c r="W1279" s="8" t="s">
        <v>147</v>
      </c>
      <c r="X1279" s="6"/>
      <c r="Y1279" s="6"/>
      <c r="Z1279" s="6"/>
      <c r="AA1279" s="6" t="s">
        <v>712</v>
      </c>
      <c r="AB1279" s="8"/>
    </row>
    <row r="1280" spans="1:28" s="4" customFormat="1" ht="51.95" customHeight="1" x14ac:dyDescent="0.2">
      <c r="A1280" s="5">
        <v>0</v>
      </c>
      <c r="B1280" s="6" t="s">
        <v>8066</v>
      </c>
      <c r="C1280" s="13">
        <v>2474.9</v>
      </c>
      <c r="D1280" s="8" t="s">
        <v>8067</v>
      </c>
      <c r="E1280" s="8" t="s">
        <v>8068</v>
      </c>
      <c r="F1280" s="8" t="s">
        <v>8069</v>
      </c>
      <c r="G1280" s="6" t="s">
        <v>66</v>
      </c>
      <c r="H1280" s="6" t="s">
        <v>39</v>
      </c>
      <c r="I1280" s="8" t="s">
        <v>133</v>
      </c>
      <c r="J1280" s="9">
        <v>1</v>
      </c>
      <c r="K1280" s="9">
        <v>551</v>
      </c>
      <c r="L1280" s="9">
        <v>2023</v>
      </c>
      <c r="M1280" s="8" t="s">
        <v>8070</v>
      </c>
      <c r="N1280" s="8" t="s">
        <v>42</v>
      </c>
      <c r="O1280" s="8" t="s">
        <v>88</v>
      </c>
      <c r="P1280" s="6" t="s">
        <v>44</v>
      </c>
      <c r="Q1280" s="8" t="s">
        <v>45</v>
      </c>
      <c r="R1280" s="10" t="s">
        <v>2442</v>
      </c>
      <c r="S1280" s="11" t="s">
        <v>8071</v>
      </c>
      <c r="T1280" s="6"/>
      <c r="U1280" s="15" t="str">
        <f>HYPERLINK("https://media.infra-m.ru/1981/1981713/cover/1981713.jpg", "Обложка")</f>
        <v>Обложка</v>
      </c>
      <c r="V1280" s="12"/>
      <c r="W1280" s="8" t="s">
        <v>728</v>
      </c>
      <c r="X1280" s="6"/>
      <c r="Y1280" s="6"/>
      <c r="Z1280" s="6"/>
      <c r="AA1280" s="6" t="s">
        <v>93</v>
      </c>
      <c r="AB1280" s="8"/>
    </row>
    <row r="1281" spans="1:28" s="4" customFormat="1" ht="51.95" customHeight="1" x14ac:dyDescent="0.2">
      <c r="A1281" s="5">
        <v>0</v>
      </c>
      <c r="B1281" s="6" t="s">
        <v>8072</v>
      </c>
      <c r="C1281" s="7">
        <v>810</v>
      </c>
      <c r="D1281" s="8" t="s">
        <v>8073</v>
      </c>
      <c r="E1281" s="8" t="s">
        <v>8074</v>
      </c>
      <c r="F1281" s="8" t="s">
        <v>2475</v>
      </c>
      <c r="G1281" s="6" t="s">
        <v>66</v>
      </c>
      <c r="H1281" s="6" t="s">
        <v>39</v>
      </c>
      <c r="I1281" s="8" t="s">
        <v>1577</v>
      </c>
      <c r="J1281" s="9">
        <v>1</v>
      </c>
      <c r="K1281" s="9">
        <v>214</v>
      </c>
      <c r="L1281" s="9">
        <v>2021</v>
      </c>
      <c r="M1281" s="8" t="s">
        <v>8075</v>
      </c>
      <c r="N1281" s="8" t="s">
        <v>42</v>
      </c>
      <c r="O1281" s="8" t="s">
        <v>88</v>
      </c>
      <c r="P1281" s="6" t="s">
        <v>110</v>
      </c>
      <c r="Q1281" s="8" t="s">
        <v>229</v>
      </c>
      <c r="R1281" s="10" t="s">
        <v>8076</v>
      </c>
      <c r="S1281" s="11" t="s">
        <v>8077</v>
      </c>
      <c r="T1281" s="6"/>
      <c r="U1281" s="15" t="str">
        <f>HYPERLINK("https://media.infra-m.ru/1243/1243774/cover/1243774.jpg", "Обложка")</f>
        <v>Обложка</v>
      </c>
      <c r="V1281" s="15" t="str">
        <f>HYPERLINK("https://znanium.ru/catalog/product/1819335", "Ознакомиться")</f>
        <v>Ознакомиться</v>
      </c>
      <c r="W1281" s="8" t="s">
        <v>728</v>
      </c>
      <c r="X1281" s="6"/>
      <c r="Y1281" s="6"/>
      <c r="Z1281" s="6"/>
      <c r="AA1281" s="6" t="s">
        <v>209</v>
      </c>
      <c r="AB1281" s="8"/>
    </row>
    <row r="1282" spans="1:28" s="4" customFormat="1" ht="51.95" customHeight="1" x14ac:dyDescent="0.2">
      <c r="A1282" s="5">
        <v>0</v>
      </c>
      <c r="B1282" s="6" t="s">
        <v>8078</v>
      </c>
      <c r="C1282" s="7">
        <v>950</v>
      </c>
      <c r="D1282" s="8" t="s">
        <v>8079</v>
      </c>
      <c r="E1282" s="8" t="s">
        <v>8080</v>
      </c>
      <c r="F1282" s="8" t="s">
        <v>8081</v>
      </c>
      <c r="G1282" s="6" t="s">
        <v>38</v>
      </c>
      <c r="H1282" s="6" t="s">
        <v>39</v>
      </c>
      <c r="I1282" s="8" t="s">
        <v>664</v>
      </c>
      <c r="J1282" s="9">
        <v>1</v>
      </c>
      <c r="K1282" s="9">
        <v>189</v>
      </c>
      <c r="L1282" s="9">
        <v>2025</v>
      </c>
      <c r="M1282" s="8" t="s">
        <v>8082</v>
      </c>
      <c r="N1282" s="8" t="s">
        <v>42</v>
      </c>
      <c r="O1282" s="8" t="s">
        <v>88</v>
      </c>
      <c r="P1282" s="6" t="s">
        <v>44</v>
      </c>
      <c r="Q1282" s="8" t="s">
        <v>45</v>
      </c>
      <c r="R1282" s="10" t="s">
        <v>8083</v>
      </c>
      <c r="S1282" s="11" t="s">
        <v>8084</v>
      </c>
      <c r="T1282" s="6"/>
      <c r="U1282" s="15" t="str">
        <f>HYPERLINK("https://media.infra-m.ru/2166/2166232/cover/2166232.jpg", "Обложка")</f>
        <v>Обложка</v>
      </c>
      <c r="V1282" s="15" t="str">
        <f>HYPERLINK("https://znanium.ru/catalog/product/2166232", "Ознакомиться")</f>
        <v>Ознакомиться</v>
      </c>
      <c r="W1282" s="8" t="s">
        <v>668</v>
      </c>
      <c r="X1282" s="6"/>
      <c r="Y1282" s="6"/>
      <c r="Z1282" s="6"/>
      <c r="AA1282" s="6" t="s">
        <v>669</v>
      </c>
      <c r="AB1282" s="8"/>
    </row>
    <row r="1283" spans="1:28" s="4" customFormat="1" ht="51.95" customHeight="1" x14ac:dyDescent="0.2">
      <c r="A1283" s="5">
        <v>0</v>
      </c>
      <c r="B1283" s="6" t="s">
        <v>8085</v>
      </c>
      <c r="C1283" s="13">
        <v>1140</v>
      </c>
      <c r="D1283" s="8" t="s">
        <v>8086</v>
      </c>
      <c r="E1283" s="8" t="s">
        <v>8087</v>
      </c>
      <c r="F1283" s="8" t="s">
        <v>8088</v>
      </c>
      <c r="G1283" s="6" t="s">
        <v>66</v>
      </c>
      <c r="H1283" s="6" t="s">
        <v>39</v>
      </c>
      <c r="I1283" s="8" t="s">
        <v>664</v>
      </c>
      <c r="J1283" s="9">
        <v>1</v>
      </c>
      <c r="K1283" s="9">
        <v>227</v>
      </c>
      <c r="L1283" s="9">
        <v>2025</v>
      </c>
      <c r="M1283" s="8" t="s">
        <v>8089</v>
      </c>
      <c r="N1283" s="8" t="s">
        <v>42</v>
      </c>
      <c r="O1283" s="8" t="s">
        <v>88</v>
      </c>
      <c r="P1283" s="6" t="s">
        <v>44</v>
      </c>
      <c r="Q1283" s="8" t="s">
        <v>90</v>
      </c>
      <c r="R1283" s="10" t="s">
        <v>8090</v>
      </c>
      <c r="S1283" s="11" t="s">
        <v>8091</v>
      </c>
      <c r="T1283" s="6"/>
      <c r="U1283" s="15" t="str">
        <f>HYPERLINK("https://media.infra-m.ru/2169/2169742/cover/2169742.jpg", "Обложка")</f>
        <v>Обложка</v>
      </c>
      <c r="V1283" s="15" t="str">
        <f>HYPERLINK("https://znanium.ru/catalog/product/2169742", "Ознакомиться")</f>
        <v>Ознакомиться</v>
      </c>
      <c r="W1283" s="8" t="s">
        <v>668</v>
      </c>
      <c r="X1283" s="6" t="s">
        <v>810</v>
      </c>
      <c r="Y1283" s="6"/>
      <c r="Z1283" s="6"/>
      <c r="AA1283" s="6" t="s">
        <v>365</v>
      </c>
      <c r="AB1283" s="8"/>
    </row>
    <row r="1284" spans="1:28" s="4" customFormat="1" ht="51.95" customHeight="1" x14ac:dyDescent="0.2">
      <c r="A1284" s="5">
        <v>0</v>
      </c>
      <c r="B1284" s="6" t="s">
        <v>8092</v>
      </c>
      <c r="C1284" s="13">
        <v>1320</v>
      </c>
      <c r="D1284" s="8" t="s">
        <v>8093</v>
      </c>
      <c r="E1284" s="8" t="s">
        <v>8094</v>
      </c>
      <c r="F1284" s="8" t="s">
        <v>8088</v>
      </c>
      <c r="G1284" s="6" t="s">
        <v>66</v>
      </c>
      <c r="H1284" s="6" t="s">
        <v>39</v>
      </c>
      <c r="I1284" s="8" t="s">
        <v>664</v>
      </c>
      <c r="J1284" s="9">
        <v>1</v>
      </c>
      <c r="K1284" s="9">
        <v>262</v>
      </c>
      <c r="L1284" s="9">
        <v>2025</v>
      </c>
      <c r="M1284" s="8" t="s">
        <v>8095</v>
      </c>
      <c r="N1284" s="8" t="s">
        <v>42</v>
      </c>
      <c r="O1284" s="8" t="s">
        <v>88</v>
      </c>
      <c r="P1284" s="6" t="s">
        <v>44</v>
      </c>
      <c r="Q1284" s="8" t="s">
        <v>90</v>
      </c>
      <c r="R1284" s="10" t="s">
        <v>8090</v>
      </c>
      <c r="S1284" s="11" t="s">
        <v>8091</v>
      </c>
      <c r="T1284" s="6"/>
      <c r="U1284" s="15" t="str">
        <f>HYPERLINK("https://media.infra-m.ru/2169/2169743/cover/2169743.jpg", "Обложка")</f>
        <v>Обложка</v>
      </c>
      <c r="V1284" s="15" t="str">
        <f>HYPERLINK("https://znanium.ru/catalog/product/2169743", "Ознакомиться")</f>
        <v>Ознакомиться</v>
      </c>
      <c r="W1284" s="8" t="s">
        <v>668</v>
      </c>
      <c r="X1284" s="6" t="s">
        <v>810</v>
      </c>
      <c r="Y1284" s="6"/>
      <c r="Z1284" s="6"/>
      <c r="AA1284" s="6" t="s">
        <v>365</v>
      </c>
      <c r="AB1284" s="8"/>
    </row>
    <row r="1285" spans="1:28" s="4" customFormat="1" ht="51.95" customHeight="1" x14ac:dyDescent="0.2">
      <c r="A1285" s="5">
        <v>0</v>
      </c>
      <c r="B1285" s="6" t="s">
        <v>8096</v>
      </c>
      <c r="C1285" s="7">
        <v>714</v>
      </c>
      <c r="D1285" s="8" t="s">
        <v>8097</v>
      </c>
      <c r="E1285" s="8" t="s">
        <v>8098</v>
      </c>
      <c r="F1285" s="8" t="s">
        <v>8099</v>
      </c>
      <c r="G1285" s="6" t="s">
        <v>77</v>
      </c>
      <c r="H1285" s="6" t="s">
        <v>39</v>
      </c>
      <c r="I1285" s="8" t="s">
        <v>98</v>
      </c>
      <c r="J1285" s="9">
        <v>1</v>
      </c>
      <c r="K1285" s="9">
        <v>142</v>
      </c>
      <c r="L1285" s="9">
        <v>2025</v>
      </c>
      <c r="M1285" s="8" t="s">
        <v>8100</v>
      </c>
      <c r="N1285" s="8" t="s">
        <v>42</v>
      </c>
      <c r="O1285" s="8" t="s">
        <v>88</v>
      </c>
      <c r="P1285" s="6" t="s">
        <v>44</v>
      </c>
      <c r="Q1285" s="8" t="s">
        <v>100</v>
      </c>
      <c r="R1285" s="10" t="s">
        <v>8101</v>
      </c>
      <c r="S1285" s="11" t="s">
        <v>8102</v>
      </c>
      <c r="T1285" s="6"/>
      <c r="U1285" s="15" t="str">
        <f>HYPERLINK("https://media.infra-m.ru/2179/2179850/cover/2179850.jpg", "Обложка")</f>
        <v>Обложка</v>
      </c>
      <c r="V1285" s="15" t="str">
        <f>HYPERLINK("https://znanium.ru/catalog/product/2177881", "Ознакомиться")</f>
        <v>Ознакомиться</v>
      </c>
      <c r="W1285" s="8" t="s">
        <v>320</v>
      </c>
      <c r="X1285" s="6"/>
      <c r="Y1285" s="6"/>
      <c r="Z1285" s="6" t="s">
        <v>129</v>
      </c>
      <c r="AA1285" s="6" t="s">
        <v>503</v>
      </c>
      <c r="AB1285" s="8"/>
    </row>
    <row r="1286" spans="1:28" s="4" customFormat="1" ht="51.95" customHeight="1" x14ac:dyDescent="0.2">
      <c r="A1286" s="5">
        <v>0</v>
      </c>
      <c r="B1286" s="6" t="s">
        <v>8103</v>
      </c>
      <c r="C1286" s="13">
        <v>1944</v>
      </c>
      <c r="D1286" s="8" t="s">
        <v>8104</v>
      </c>
      <c r="E1286" s="8" t="s">
        <v>8105</v>
      </c>
      <c r="F1286" s="8" t="s">
        <v>8106</v>
      </c>
      <c r="G1286" s="6" t="s">
        <v>66</v>
      </c>
      <c r="H1286" s="6" t="s">
        <v>39</v>
      </c>
      <c r="I1286" s="8" t="s">
        <v>133</v>
      </c>
      <c r="J1286" s="9">
        <v>1</v>
      </c>
      <c r="K1286" s="9">
        <v>423</v>
      </c>
      <c r="L1286" s="9">
        <v>2024</v>
      </c>
      <c r="M1286" s="8" t="s">
        <v>8107</v>
      </c>
      <c r="N1286" s="8" t="s">
        <v>42</v>
      </c>
      <c r="O1286" s="8" t="s">
        <v>88</v>
      </c>
      <c r="P1286" s="6" t="s">
        <v>110</v>
      </c>
      <c r="Q1286" s="8" t="s">
        <v>45</v>
      </c>
      <c r="R1286" s="10" t="s">
        <v>5664</v>
      </c>
      <c r="S1286" s="11" t="s">
        <v>8108</v>
      </c>
      <c r="T1286" s="6"/>
      <c r="U1286" s="15" t="str">
        <f>HYPERLINK("https://media.infra-m.ru/2124/2124923/cover/2124923.jpg", "Обложка")</f>
        <v>Обложка</v>
      </c>
      <c r="V1286" s="15" t="str">
        <f>HYPERLINK("https://znanium.ru/catalog/product/2124923", "Ознакомиться")</f>
        <v>Ознакомиться</v>
      </c>
      <c r="W1286" s="8" t="s">
        <v>92</v>
      </c>
      <c r="X1286" s="6"/>
      <c r="Y1286" s="6"/>
      <c r="Z1286" s="6"/>
      <c r="AA1286" s="6" t="s">
        <v>398</v>
      </c>
      <c r="AB1286" s="8"/>
    </row>
    <row r="1287" spans="1:28" s="4" customFormat="1" ht="51.95" customHeight="1" x14ac:dyDescent="0.2">
      <c r="A1287" s="5">
        <v>0</v>
      </c>
      <c r="B1287" s="6" t="s">
        <v>8109</v>
      </c>
      <c r="C1287" s="7">
        <v>714</v>
      </c>
      <c r="D1287" s="8" t="s">
        <v>8110</v>
      </c>
      <c r="E1287" s="8" t="s">
        <v>8098</v>
      </c>
      <c r="F1287" s="8" t="s">
        <v>8099</v>
      </c>
      <c r="G1287" s="6" t="s">
        <v>77</v>
      </c>
      <c r="H1287" s="6" t="s">
        <v>39</v>
      </c>
      <c r="I1287" s="8" t="s">
        <v>133</v>
      </c>
      <c r="J1287" s="9">
        <v>1</v>
      </c>
      <c r="K1287" s="9">
        <v>142</v>
      </c>
      <c r="L1287" s="9">
        <v>2025</v>
      </c>
      <c r="M1287" s="8" t="s">
        <v>8111</v>
      </c>
      <c r="N1287" s="8" t="s">
        <v>42</v>
      </c>
      <c r="O1287" s="8" t="s">
        <v>88</v>
      </c>
      <c r="P1287" s="6" t="s">
        <v>44</v>
      </c>
      <c r="Q1287" s="8" t="s">
        <v>45</v>
      </c>
      <c r="R1287" s="10" t="s">
        <v>8112</v>
      </c>
      <c r="S1287" s="11" t="s">
        <v>8113</v>
      </c>
      <c r="T1287" s="6"/>
      <c r="U1287" s="15" t="str">
        <f>HYPERLINK("https://media.infra-m.ru/2188/2188753/cover/2188753.jpg", "Обложка")</f>
        <v>Обложка</v>
      </c>
      <c r="V1287" s="15" t="str">
        <f>HYPERLINK("https://znanium.ru/catalog/product/1841688", "Ознакомиться")</f>
        <v>Ознакомиться</v>
      </c>
      <c r="W1287" s="8" t="s">
        <v>320</v>
      </c>
      <c r="X1287" s="6"/>
      <c r="Y1287" s="6"/>
      <c r="Z1287" s="6"/>
      <c r="AA1287" s="6" t="s">
        <v>61</v>
      </c>
      <c r="AB1287" s="8"/>
    </row>
    <row r="1288" spans="1:28" s="4" customFormat="1" ht="51.95" customHeight="1" x14ac:dyDescent="0.2">
      <c r="A1288" s="5">
        <v>0</v>
      </c>
      <c r="B1288" s="6" t="s">
        <v>8114</v>
      </c>
      <c r="C1288" s="13">
        <v>2694</v>
      </c>
      <c r="D1288" s="8" t="s">
        <v>8115</v>
      </c>
      <c r="E1288" s="8" t="s">
        <v>8116</v>
      </c>
      <c r="F1288" s="8" t="s">
        <v>891</v>
      </c>
      <c r="G1288" s="6" t="s">
        <v>38</v>
      </c>
      <c r="H1288" s="6" t="s">
        <v>39</v>
      </c>
      <c r="I1288" s="8" t="s">
        <v>133</v>
      </c>
      <c r="J1288" s="9">
        <v>1</v>
      </c>
      <c r="K1288" s="9">
        <v>656</v>
      </c>
      <c r="L1288" s="9">
        <v>2023</v>
      </c>
      <c r="M1288" s="8" t="s">
        <v>8117</v>
      </c>
      <c r="N1288" s="8" t="s">
        <v>42</v>
      </c>
      <c r="O1288" s="8" t="s">
        <v>88</v>
      </c>
      <c r="P1288" s="6" t="s">
        <v>110</v>
      </c>
      <c r="Q1288" s="8" t="s">
        <v>45</v>
      </c>
      <c r="R1288" s="10" t="s">
        <v>1743</v>
      </c>
      <c r="S1288" s="11" t="s">
        <v>8118</v>
      </c>
      <c r="T1288" s="6"/>
      <c r="U1288" s="15" t="str">
        <f>HYPERLINK("https://media.infra-m.ru/2006/2006866/cover/2006866.jpg", "Обложка")</f>
        <v>Обложка</v>
      </c>
      <c r="V1288" s="15" t="str">
        <f>HYPERLINK("https://znanium.ru/catalog/product/1190681", "Ознакомиться")</f>
        <v>Ознакомиться</v>
      </c>
      <c r="W1288" s="8" t="s">
        <v>137</v>
      </c>
      <c r="X1288" s="6"/>
      <c r="Y1288" s="6"/>
      <c r="Z1288" s="6"/>
      <c r="AA1288" s="6" t="s">
        <v>148</v>
      </c>
      <c r="AB1288" s="8"/>
    </row>
    <row r="1289" spans="1:28" s="4" customFormat="1" ht="51.95" customHeight="1" x14ac:dyDescent="0.2">
      <c r="A1289" s="5">
        <v>0</v>
      </c>
      <c r="B1289" s="6" t="s">
        <v>8119</v>
      </c>
      <c r="C1289" s="13">
        <v>2300</v>
      </c>
      <c r="D1289" s="8" t="s">
        <v>8120</v>
      </c>
      <c r="E1289" s="8" t="s">
        <v>8121</v>
      </c>
      <c r="F1289" s="8" t="s">
        <v>8122</v>
      </c>
      <c r="G1289" s="6" t="s">
        <v>66</v>
      </c>
      <c r="H1289" s="6" t="s">
        <v>39</v>
      </c>
      <c r="I1289" s="8" t="s">
        <v>1700</v>
      </c>
      <c r="J1289" s="9">
        <v>1</v>
      </c>
      <c r="K1289" s="9">
        <v>475</v>
      </c>
      <c r="L1289" s="9">
        <v>2024</v>
      </c>
      <c r="M1289" s="8" t="s">
        <v>8123</v>
      </c>
      <c r="N1289" s="8" t="s">
        <v>42</v>
      </c>
      <c r="O1289" s="8" t="s">
        <v>43</v>
      </c>
      <c r="P1289" s="6" t="s">
        <v>110</v>
      </c>
      <c r="Q1289" s="8" t="s">
        <v>90</v>
      </c>
      <c r="R1289" s="10" t="s">
        <v>8124</v>
      </c>
      <c r="S1289" s="11" t="s">
        <v>8125</v>
      </c>
      <c r="T1289" s="6"/>
      <c r="U1289" s="15" t="str">
        <f>HYPERLINK("https://media.infra-m.ru/2102/2102702/cover/2102702.jpg", "Обложка")</f>
        <v>Обложка</v>
      </c>
      <c r="V1289" s="12"/>
      <c r="W1289" s="8" t="s">
        <v>728</v>
      </c>
      <c r="X1289" s="6"/>
      <c r="Y1289" s="6"/>
      <c r="Z1289" s="6"/>
      <c r="AA1289" s="6" t="s">
        <v>138</v>
      </c>
      <c r="AB1289" s="8"/>
    </row>
    <row r="1290" spans="1:28" s="4" customFormat="1" ht="51.95" customHeight="1" x14ac:dyDescent="0.2">
      <c r="A1290" s="5">
        <v>0</v>
      </c>
      <c r="B1290" s="6" t="s">
        <v>8126</v>
      </c>
      <c r="C1290" s="13">
        <v>1184</v>
      </c>
      <c r="D1290" s="8" t="s">
        <v>8127</v>
      </c>
      <c r="E1290" s="8" t="s">
        <v>8121</v>
      </c>
      <c r="F1290" s="8" t="s">
        <v>8128</v>
      </c>
      <c r="G1290" s="6" t="s">
        <v>38</v>
      </c>
      <c r="H1290" s="6" t="s">
        <v>39</v>
      </c>
      <c r="I1290" s="8" t="s">
        <v>133</v>
      </c>
      <c r="J1290" s="9">
        <v>1</v>
      </c>
      <c r="K1290" s="9">
        <v>263</v>
      </c>
      <c r="L1290" s="9">
        <v>2019</v>
      </c>
      <c r="M1290" s="8" t="s">
        <v>8129</v>
      </c>
      <c r="N1290" s="8" t="s">
        <v>42</v>
      </c>
      <c r="O1290" s="8" t="s">
        <v>43</v>
      </c>
      <c r="P1290" s="6" t="s">
        <v>44</v>
      </c>
      <c r="Q1290" s="8" t="s">
        <v>45</v>
      </c>
      <c r="R1290" s="10" t="s">
        <v>5197</v>
      </c>
      <c r="S1290" s="11" t="s">
        <v>8130</v>
      </c>
      <c r="T1290" s="6"/>
      <c r="U1290" s="15" t="str">
        <f>HYPERLINK("https://media.infra-m.ru/2113/2113426/cover/2113426.jpg", "Обложка")</f>
        <v>Обложка</v>
      </c>
      <c r="V1290" s="15" t="str">
        <f>HYPERLINK("https://znanium.ru/catalog/product/2111936", "Ознакомиться")</f>
        <v>Ознакомиться</v>
      </c>
      <c r="W1290" s="8" t="s">
        <v>8131</v>
      </c>
      <c r="X1290" s="6"/>
      <c r="Y1290" s="6"/>
      <c r="Z1290" s="6"/>
      <c r="AA1290" s="6" t="s">
        <v>138</v>
      </c>
      <c r="AB1290" s="8"/>
    </row>
    <row r="1291" spans="1:28" s="4" customFormat="1" ht="51.95" customHeight="1" x14ac:dyDescent="0.2">
      <c r="A1291" s="5">
        <v>0</v>
      </c>
      <c r="B1291" s="6" t="s">
        <v>8132</v>
      </c>
      <c r="C1291" s="13">
        <v>1214</v>
      </c>
      <c r="D1291" s="8" t="s">
        <v>8133</v>
      </c>
      <c r="E1291" s="8" t="s">
        <v>8121</v>
      </c>
      <c r="F1291" s="8" t="s">
        <v>8128</v>
      </c>
      <c r="G1291" s="6" t="s">
        <v>66</v>
      </c>
      <c r="H1291" s="6" t="s">
        <v>39</v>
      </c>
      <c r="I1291" s="8" t="s">
        <v>98</v>
      </c>
      <c r="J1291" s="9">
        <v>1</v>
      </c>
      <c r="K1291" s="9">
        <v>263</v>
      </c>
      <c r="L1291" s="9">
        <v>2024</v>
      </c>
      <c r="M1291" s="8" t="s">
        <v>8134</v>
      </c>
      <c r="N1291" s="8" t="s">
        <v>42</v>
      </c>
      <c r="O1291" s="8" t="s">
        <v>43</v>
      </c>
      <c r="P1291" s="6" t="s">
        <v>44</v>
      </c>
      <c r="Q1291" s="8" t="s">
        <v>100</v>
      </c>
      <c r="R1291" s="10" t="s">
        <v>8135</v>
      </c>
      <c r="S1291" s="11" t="s">
        <v>8136</v>
      </c>
      <c r="T1291" s="6"/>
      <c r="U1291" s="15" t="str">
        <f>HYPERLINK("https://media.infra-m.ru/2116/2116703/cover/2116703.jpg", "Обложка")</f>
        <v>Обложка</v>
      </c>
      <c r="V1291" s="15" t="str">
        <f>HYPERLINK("https://znanium.ru/catalog/product/2103213", "Ознакомиться")</f>
        <v>Ознакомиться</v>
      </c>
      <c r="W1291" s="8" t="s">
        <v>8131</v>
      </c>
      <c r="X1291" s="6"/>
      <c r="Y1291" s="6"/>
      <c r="Z1291" s="6" t="s">
        <v>129</v>
      </c>
      <c r="AA1291" s="6" t="s">
        <v>138</v>
      </c>
      <c r="AB1291" s="8"/>
    </row>
    <row r="1292" spans="1:28" s="4" customFormat="1" ht="51.95" customHeight="1" x14ac:dyDescent="0.2">
      <c r="A1292" s="5">
        <v>0</v>
      </c>
      <c r="B1292" s="6" t="s">
        <v>8137</v>
      </c>
      <c r="C1292" s="13">
        <v>1364</v>
      </c>
      <c r="D1292" s="8" t="s">
        <v>8138</v>
      </c>
      <c r="E1292" s="8" t="s">
        <v>8139</v>
      </c>
      <c r="F1292" s="8" t="s">
        <v>8140</v>
      </c>
      <c r="G1292" s="6" t="s">
        <v>66</v>
      </c>
      <c r="H1292" s="6" t="s">
        <v>39</v>
      </c>
      <c r="I1292" s="8" t="s">
        <v>133</v>
      </c>
      <c r="J1292" s="9">
        <v>1</v>
      </c>
      <c r="K1292" s="9">
        <v>272</v>
      </c>
      <c r="L1292" s="9">
        <v>2025</v>
      </c>
      <c r="M1292" s="8" t="s">
        <v>8141</v>
      </c>
      <c r="N1292" s="8" t="s">
        <v>42</v>
      </c>
      <c r="O1292" s="8" t="s">
        <v>88</v>
      </c>
      <c r="P1292" s="6" t="s">
        <v>44</v>
      </c>
      <c r="Q1292" s="8" t="s">
        <v>45</v>
      </c>
      <c r="R1292" s="10" t="s">
        <v>3289</v>
      </c>
      <c r="S1292" s="11" t="s">
        <v>8142</v>
      </c>
      <c r="T1292" s="6"/>
      <c r="U1292" s="15" t="str">
        <f>HYPERLINK("https://media.infra-m.ru/2188/2188741/cover/2188741.jpg", "Обложка")</f>
        <v>Обложка</v>
      </c>
      <c r="V1292" s="15" t="str">
        <f>HYPERLINK("https://znanium.ru/catalog/product/1841430", "Ознакомиться")</f>
        <v>Ознакомиться</v>
      </c>
      <c r="W1292" s="8" t="s">
        <v>1109</v>
      </c>
      <c r="X1292" s="6"/>
      <c r="Y1292" s="6"/>
      <c r="Z1292" s="6"/>
      <c r="AA1292" s="6" t="s">
        <v>1763</v>
      </c>
      <c r="AB1292" s="8"/>
    </row>
    <row r="1293" spans="1:28" s="4" customFormat="1" ht="51.95" customHeight="1" x14ac:dyDescent="0.2">
      <c r="A1293" s="5">
        <v>0</v>
      </c>
      <c r="B1293" s="6" t="s">
        <v>8143</v>
      </c>
      <c r="C1293" s="13">
        <v>1224.9000000000001</v>
      </c>
      <c r="D1293" s="8" t="s">
        <v>8144</v>
      </c>
      <c r="E1293" s="8" t="s">
        <v>8139</v>
      </c>
      <c r="F1293" s="8" t="s">
        <v>8145</v>
      </c>
      <c r="G1293" s="6" t="s">
        <v>66</v>
      </c>
      <c r="H1293" s="6" t="s">
        <v>39</v>
      </c>
      <c r="I1293" s="8" t="s">
        <v>98</v>
      </c>
      <c r="J1293" s="9">
        <v>1</v>
      </c>
      <c r="K1293" s="9">
        <v>272</v>
      </c>
      <c r="L1293" s="9">
        <v>2023</v>
      </c>
      <c r="M1293" s="8" t="s">
        <v>8146</v>
      </c>
      <c r="N1293" s="8" t="s">
        <v>42</v>
      </c>
      <c r="O1293" s="8" t="s">
        <v>88</v>
      </c>
      <c r="P1293" s="6" t="s">
        <v>44</v>
      </c>
      <c r="Q1293" s="8" t="s">
        <v>100</v>
      </c>
      <c r="R1293" s="10" t="s">
        <v>8147</v>
      </c>
      <c r="S1293" s="11" t="s">
        <v>8148</v>
      </c>
      <c r="T1293" s="6"/>
      <c r="U1293" s="15" t="str">
        <f>HYPERLINK("https://media.infra-m.ru/1976/1976173/cover/1976173.jpg", "Обложка")</f>
        <v>Обложка</v>
      </c>
      <c r="V1293" s="15" t="str">
        <f>HYPERLINK("https://znanium.ru/catalog/product/1021172", "Ознакомиться")</f>
        <v>Ознакомиться</v>
      </c>
      <c r="W1293" s="8" t="s">
        <v>1109</v>
      </c>
      <c r="X1293" s="6"/>
      <c r="Y1293" s="6"/>
      <c r="Z1293" s="6" t="s">
        <v>129</v>
      </c>
      <c r="AA1293" s="6" t="s">
        <v>568</v>
      </c>
      <c r="AB1293" s="8"/>
    </row>
    <row r="1294" spans="1:28" s="4" customFormat="1" ht="51.95" customHeight="1" x14ac:dyDescent="0.2">
      <c r="A1294" s="5">
        <v>0</v>
      </c>
      <c r="B1294" s="6" t="s">
        <v>8149</v>
      </c>
      <c r="C1294" s="7">
        <v>760</v>
      </c>
      <c r="D1294" s="8" t="s">
        <v>8150</v>
      </c>
      <c r="E1294" s="8" t="s">
        <v>8151</v>
      </c>
      <c r="F1294" s="8" t="s">
        <v>8152</v>
      </c>
      <c r="G1294" s="6" t="s">
        <v>38</v>
      </c>
      <c r="H1294" s="6" t="s">
        <v>39</v>
      </c>
      <c r="I1294" s="8" t="s">
        <v>1700</v>
      </c>
      <c r="J1294" s="9">
        <v>1</v>
      </c>
      <c r="K1294" s="9">
        <v>168</v>
      </c>
      <c r="L1294" s="9">
        <v>2023</v>
      </c>
      <c r="M1294" s="8" t="s">
        <v>8153</v>
      </c>
      <c r="N1294" s="8" t="s">
        <v>42</v>
      </c>
      <c r="O1294" s="8" t="s">
        <v>88</v>
      </c>
      <c r="P1294" s="6" t="s">
        <v>44</v>
      </c>
      <c r="Q1294" s="8" t="s">
        <v>90</v>
      </c>
      <c r="R1294" s="10" t="s">
        <v>948</v>
      </c>
      <c r="S1294" s="11" t="s">
        <v>8071</v>
      </c>
      <c r="T1294" s="6"/>
      <c r="U1294" s="15" t="str">
        <f>HYPERLINK("https://media.infra-m.ru/2030/2030830/cover/2030830.jpg", "Обложка")</f>
        <v>Обложка</v>
      </c>
      <c r="V1294" s="12"/>
      <c r="W1294" s="8" t="s">
        <v>728</v>
      </c>
      <c r="X1294" s="6"/>
      <c r="Y1294" s="6"/>
      <c r="Z1294" s="6"/>
      <c r="AA1294" s="6" t="s">
        <v>48</v>
      </c>
      <c r="AB1294" s="8"/>
    </row>
    <row r="1295" spans="1:28" s="4" customFormat="1" ht="51.95" customHeight="1" x14ac:dyDescent="0.2">
      <c r="A1295" s="5">
        <v>0</v>
      </c>
      <c r="B1295" s="6" t="s">
        <v>8154</v>
      </c>
      <c r="C1295" s="13">
        <v>2804</v>
      </c>
      <c r="D1295" s="8" t="s">
        <v>8155</v>
      </c>
      <c r="E1295" s="8" t="s">
        <v>8156</v>
      </c>
      <c r="F1295" s="8" t="s">
        <v>8157</v>
      </c>
      <c r="G1295" s="6" t="s">
        <v>38</v>
      </c>
      <c r="H1295" s="6" t="s">
        <v>143</v>
      </c>
      <c r="I1295" s="8" t="s">
        <v>235</v>
      </c>
      <c r="J1295" s="9">
        <v>1</v>
      </c>
      <c r="K1295" s="9">
        <v>610</v>
      </c>
      <c r="L1295" s="9">
        <v>2024</v>
      </c>
      <c r="M1295" s="8" t="s">
        <v>8158</v>
      </c>
      <c r="N1295" s="8" t="s">
        <v>42</v>
      </c>
      <c r="O1295" s="8" t="s">
        <v>88</v>
      </c>
      <c r="P1295" s="6" t="s">
        <v>44</v>
      </c>
      <c r="Q1295" s="8" t="s">
        <v>100</v>
      </c>
      <c r="R1295" s="10" t="s">
        <v>8159</v>
      </c>
      <c r="S1295" s="11" t="s">
        <v>8160</v>
      </c>
      <c r="T1295" s="6"/>
      <c r="U1295" s="15" t="str">
        <f>HYPERLINK("https://media.infra-m.ru/2079/2079165/cover/2079165.jpg", "Обложка")</f>
        <v>Обложка</v>
      </c>
      <c r="V1295" s="15" t="str">
        <f>HYPERLINK("https://znanium.ru/catalog/product/1226473", "Ознакомиться")</f>
        <v>Ознакомиться</v>
      </c>
      <c r="W1295" s="8" t="s">
        <v>122</v>
      </c>
      <c r="X1295" s="6"/>
      <c r="Y1295" s="6"/>
      <c r="Z1295" s="6"/>
      <c r="AA1295" s="6" t="s">
        <v>104</v>
      </c>
      <c r="AB1295" s="8"/>
    </row>
    <row r="1296" spans="1:28" s="4" customFormat="1" ht="51.95" customHeight="1" x14ac:dyDescent="0.2">
      <c r="A1296" s="5">
        <v>0</v>
      </c>
      <c r="B1296" s="6" t="s">
        <v>8161</v>
      </c>
      <c r="C1296" s="13">
        <v>1364.9</v>
      </c>
      <c r="D1296" s="8" t="s">
        <v>8162</v>
      </c>
      <c r="E1296" s="8" t="s">
        <v>8163</v>
      </c>
      <c r="F1296" s="8" t="s">
        <v>8164</v>
      </c>
      <c r="G1296" s="6" t="s">
        <v>66</v>
      </c>
      <c r="H1296" s="6" t="s">
        <v>39</v>
      </c>
      <c r="I1296" s="8" t="s">
        <v>133</v>
      </c>
      <c r="J1296" s="9">
        <v>1</v>
      </c>
      <c r="K1296" s="9">
        <v>304</v>
      </c>
      <c r="L1296" s="9">
        <v>2023</v>
      </c>
      <c r="M1296" s="8" t="s">
        <v>8165</v>
      </c>
      <c r="N1296" s="8" t="s">
        <v>42</v>
      </c>
      <c r="O1296" s="8" t="s">
        <v>88</v>
      </c>
      <c r="P1296" s="6" t="s">
        <v>44</v>
      </c>
      <c r="Q1296" s="8" t="s">
        <v>45</v>
      </c>
      <c r="R1296" s="10" t="s">
        <v>8166</v>
      </c>
      <c r="S1296" s="11" t="s">
        <v>8167</v>
      </c>
      <c r="T1296" s="6"/>
      <c r="U1296" s="15" t="str">
        <f>HYPERLINK("https://media.infra-m.ru/1896/1896468/cover/1896468.jpg", "Обложка")</f>
        <v>Обложка</v>
      </c>
      <c r="V1296" s="15" t="str">
        <f>HYPERLINK("https://znanium.ru/catalog/product/1052256", "Ознакомиться")</f>
        <v>Ознакомиться</v>
      </c>
      <c r="W1296" s="8" t="s">
        <v>8168</v>
      </c>
      <c r="X1296" s="6"/>
      <c r="Y1296" s="6"/>
      <c r="Z1296" s="6"/>
      <c r="AA1296" s="6" t="s">
        <v>279</v>
      </c>
      <c r="AB1296" s="8"/>
    </row>
    <row r="1297" spans="1:28" s="4" customFormat="1" ht="51.95" customHeight="1" x14ac:dyDescent="0.2">
      <c r="A1297" s="5">
        <v>0</v>
      </c>
      <c r="B1297" s="6" t="s">
        <v>8169</v>
      </c>
      <c r="C1297" s="7">
        <v>830</v>
      </c>
      <c r="D1297" s="8" t="s">
        <v>8170</v>
      </c>
      <c r="E1297" s="8" t="s">
        <v>8171</v>
      </c>
      <c r="F1297" s="8" t="s">
        <v>8172</v>
      </c>
      <c r="G1297" s="6" t="s">
        <v>38</v>
      </c>
      <c r="H1297" s="6" t="s">
        <v>39</v>
      </c>
      <c r="I1297" s="8" t="s">
        <v>98</v>
      </c>
      <c r="J1297" s="9">
        <v>1</v>
      </c>
      <c r="K1297" s="9">
        <v>224</v>
      </c>
      <c r="L1297" s="9">
        <v>2022</v>
      </c>
      <c r="M1297" s="8" t="s">
        <v>8173</v>
      </c>
      <c r="N1297" s="8" t="s">
        <v>42</v>
      </c>
      <c r="O1297" s="8" t="s">
        <v>88</v>
      </c>
      <c r="P1297" s="6" t="s">
        <v>44</v>
      </c>
      <c r="Q1297" s="8" t="s">
        <v>100</v>
      </c>
      <c r="R1297" s="10" t="s">
        <v>8174</v>
      </c>
      <c r="S1297" s="11" t="s">
        <v>8175</v>
      </c>
      <c r="T1297" s="6"/>
      <c r="U1297" s="15" t="str">
        <f>HYPERLINK("https://media.infra-m.ru/1723/1723512/cover/1723512.jpg", "Обложка")</f>
        <v>Обложка</v>
      </c>
      <c r="V1297" s="15" t="str">
        <f>HYPERLINK("https://znanium.ru/catalog/product/1723512", "Ознакомиться")</f>
        <v>Ознакомиться</v>
      </c>
      <c r="W1297" s="8" t="s">
        <v>312</v>
      </c>
      <c r="X1297" s="6"/>
      <c r="Y1297" s="6"/>
      <c r="Z1297" s="6" t="s">
        <v>129</v>
      </c>
      <c r="AA1297" s="6" t="s">
        <v>503</v>
      </c>
      <c r="AB1297" s="8"/>
    </row>
    <row r="1298" spans="1:28" s="4" customFormat="1" ht="51.95" customHeight="1" x14ac:dyDescent="0.2">
      <c r="A1298" s="5">
        <v>0</v>
      </c>
      <c r="B1298" s="6" t="s">
        <v>8176</v>
      </c>
      <c r="C1298" s="13">
        <v>1524</v>
      </c>
      <c r="D1298" s="8" t="s">
        <v>8177</v>
      </c>
      <c r="E1298" s="8" t="s">
        <v>8178</v>
      </c>
      <c r="F1298" s="8" t="s">
        <v>8179</v>
      </c>
      <c r="G1298" s="6" t="s">
        <v>66</v>
      </c>
      <c r="H1298" s="6" t="s">
        <v>143</v>
      </c>
      <c r="I1298" s="8" t="s">
        <v>235</v>
      </c>
      <c r="J1298" s="9">
        <v>1</v>
      </c>
      <c r="K1298" s="9">
        <v>304</v>
      </c>
      <c r="L1298" s="9">
        <v>2025</v>
      </c>
      <c r="M1298" s="8" t="s">
        <v>8180</v>
      </c>
      <c r="N1298" s="8" t="s">
        <v>42</v>
      </c>
      <c r="O1298" s="8" t="s">
        <v>88</v>
      </c>
      <c r="P1298" s="6" t="s">
        <v>44</v>
      </c>
      <c r="Q1298" s="8" t="s">
        <v>100</v>
      </c>
      <c r="R1298" s="10" t="s">
        <v>8181</v>
      </c>
      <c r="S1298" s="11" t="s">
        <v>8182</v>
      </c>
      <c r="T1298" s="6"/>
      <c r="U1298" s="15" t="str">
        <f>HYPERLINK("https://media.infra-m.ru/2161/2161685/cover/2161685.jpg", "Обложка")</f>
        <v>Обложка</v>
      </c>
      <c r="V1298" s="15" t="str">
        <f>HYPERLINK("https://znanium.ru/catalog/product/1834753", "Ознакомиться")</f>
        <v>Ознакомиться</v>
      </c>
      <c r="W1298" s="8" t="s">
        <v>122</v>
      </c>
      <c r="X1298" s="6"/>
      <c r="Y1298" s="6"/>
      <c r="Z1298" s="6"/>
      <c r="AA1298" s="6" t="s">
        <v>289</v>
      </c>
      <c r="AB1298" s="8"/>
    </row>
    <row r="1299" spans="1:28" s="4" customFormat="1" ht="51.95" customHeight="1" x14ac:dyDescent="0.2">
      <c r="A1299" s="5">
        <v>0</v>
      </c>
      <c r="B1299" s="6" t="s">
        <v>8183</v>
      </c>
      <c r="C1299" s="13">
        <v>1034.9000000000001</v>
      </c>
      <c r="D1299" s="8" t="s">
        <v>8184</v>
      </c>
      <c r="E1299" s="8" t="s">
        <v>8185</v>
      </c>
      <c r="F1299" s="8" t="s">
        <v>8186</v>
      </c>
      <c r="G1299" s="6" t="s">
        <v>38</v>
      </c>
      <c r="H1299" s="6" t="s">
        <v>39</v>
      </c>
      <c r="I1299" s="8" t="s">
        <v>133</v>
      </c>
      <c r="J1299" s="9">
        <v>1</v>
      </c>
      <c r="K1299" s="9">
        <v>229</v>
      </c>
      <c r="L1299" s="9">
        <v>2023</v>
      </c>
      <c r="M1299" s="8" t="s">
        <v>8187</v>
      </c>
      <c r="N1299" s="8" t="s">
        <v>42</v>
      </c>
      <c r="O1299" s="8" t="s">
        <v>88</v>
      </c>
      <c r="P1299" s="6" t="s">
        <v>44</v>
      </c>
      <c r="Q1299" s="8" t="s">
        <v>45</v>
      </c>
      <c r="R1299" s="10" t="s">
        <v>8188</v>
      </c>
      <c r="S1299" s="11" t="s">
        <v>8189</v>
      </c>
      <c r="T1299" s="6"/>
      <c r="U1299" s="15" t="str">
        <f>HYPERLINK("https://media.infra-m.ru/1913/1913708/cover/1913708.jpg", "Обложка")</f>
        <v>Обложка</v>
      </c>
      <c r="V1299" s="15" t="str">
        <f>HYPERLINK("https://znanium.ru/catalog/product/1081966", "Ознакомиться")</f>
        <v>Ознакомиться</v>
      </c>
      <c r="W1299" s="8" t="s">
        <v>122</v>
      </c>
      <c r="X1299" s="6"/>
      <c r="Y1299" s="6"/>
      <c r="Z1299" s="6"/>
      <c r="AA1299" s="6" t="s">
        <v>113</v>
      </c>
      <c r="AB1299" s="8"/>
    </row>
    <row r="1300" spans="1:28" s="4" customFormat="1" ht="51.95" customHeight="1" x14ac:dyDescent="0.2">
      <c r="A1300" s="5">
        <v>0</v>
      </c>
      <c r="B1300" s="6" t="s">
        <v>8190</v>
      </c>
      <c r="C1300" s="7">
        <v>804.9</v>
      </c>
      <c r="D1300" s="8" t="s">
        <v>8191</v>
      </c>
      <c r="E1300" s="8" t="s">
        <v>8171</v>
      </c>
      <c r="F1300" s="8" t="s">
        <v>6231</v>
      </c>
      <c r="G1300" s="6" t="s">
        <v>66</v>
      </c>
      <c r="H1300" s="6" t="s">
        <v>39</v>
      </c>
      <c r="I1300" s="8" t="s">
        <v>133</v>
      </c>
      <c r="J1300" s="9">
        <v>1</v>
      </c>
      <c r="K1300" s="9">
        <v>224</v>
      </c>
      <c r="L1300" s="9">
        <v>2021</v>
      </c>
      <c r="M1300" s="8" t="s">
        <v>8192</v>
      </c>
      <c r="N1300" s="8" t="s">
        <v>42</v>
      </c>
      <c r="O1300" s="8" t="s">
        <v>88</v>
      </c>
      <c r="P1300" s="6" t="s">
        <v>44</v>
      </c>
      <c r="Q1300" s="8" t="s">
        <v>45</v>
      </c>
      <c r="R1300" s="10" t="s">
        <v>8193</v>
      </c>
      <c r="S1300" s="11" t="s">
        <v>8194</v>
      </c>
      <c r="T1300" s="6"/>
      <c r="U1300" s="15" t="str">
        <f>HYPERLINK("https://media.infra-m.ru/1194/1194872/cover/1194872.jpg", "Обложка")</f>
        <v>Обложка</v>
      </c>
      <c r="V1300" s="15" t="str">
        <f>HYPERLINK("https://znanium.ru/catalog/product/1194872", "Ознакомиться")</f>
        <v>Ознакомиться</v>
      </c>
      <c r="W1300" s="8" t="s">
        <v>312</v>
      </c>
      <c r="X1300" s="6"/>
      <c r="Y1300" s="6"/>
      <c r="Z1300" s="6"/>
      <c r="AA1300" s="6" t="s">
        <v>93</v>
      </c>
      <c r="AB1300" s="8"/>
    </row>
    <row r="1301" spans="1:28" s="4" customFormat="1" ht="51.95" customHeight="1" x14ac:dyDescent="0.2">
      <c r="A1301" s="5">
        <v>0</v>
      </c>
      <c r="B1301" s="6" t="s">
        <v>8195</v>
      </c>
      <c r="C1301" s="13">
        <v>1064.9000000000001</v>
      </c>
      <c r="D1301" s="8" t="s">
        <v>8196</v>
      </c>
      <c r="E1301" s="8" t="s">
        <v>8197</v>
      </c>
      <c r="F1301" s="8" t="s">
        <v>8198</v>
      </c>
      <c r="G1301" s="6" t="s">
        <v>66</v>
      </c>
      <c r="H1301" s="6" t="s">
        <v>815</v>
      </c>
      <c r="I1301" s="8" t="s">
        <v>118</v>
      </c>
      <c r="J1301" s="9">
        <v>1</v>
      </c>
      <c r="K1301" s="9">
        <v>288</v>
      </c>
      <c r="L1301" s="9">
        <v>2022</v>
      </c>
      <c r="M1301" s="8" t="s">
        <v>8165</v>
      </c>
      <c r="N1301" s="8" t="s">
        <v>42</v>
      </c>
      <c r="O1301" s="8" t="s">
        <v>88</v>
      </c>
      <c r="P1301" s="6" t="s">
        <v>44</v>
      </c>
      <c r="Q1301" s="8" t="s">
        <v>45</v>
      </c>
      <c r="R1301" s="10" t="s">
        <v>8166</v>
      </c>
      <c r="S1301" s="11" t="s">
        <v>8167</v>
      </c>
      <c r="T1301" s="6"/>
      <c r="U1301" s="15" t="str">
        <f>HYPERLINK("https://media.infra-m.ru/1815/1815592/cover/1815592.jpg", "Обложка")</f>
        <v>Обложка</v>
      </c>
      <c r="V1301" s="15" t="str">
        <f>HYPERLINK("https://znanium.ru/catalog/product/1052256", "Ознакомиться")</f>
        <v>Ознакомиться</v>
      </c>
      <c r="W1301" s="8" t="s">
        <v>8168</v>
      </c>
      <c r="X1301" s="6"/>
      <c r="Y1301" s="6"/>
      <c r="Z1301" s="6"/>
      <c r="AA1301" s="6" t="s">
        <v>8199</v>
      </c>
      <c r="AB1301" s="8"/>
    </row>
    <row r="1302" spans="1:28" s="4" customFormat="1" ht="51.95" customHeight="1" x14ac:dyDescent="0.2">
      <c r="A1302" s="5">
        <v>0</v>
      </c>
      <c r="B1302" s="6" t="s">
        <v>8200</v>
      </c>
      <c r="C1302" s="13">
        <v>1100</v>
      </c>
      <c r="D1302" s="8" t="s">
        <v>8201</v>
      </c>
      <c r="E1302" s="8" t="s">
        <v>8163</v>
      </c>
      <c r="F1302" s="8" t="s">
        <v>8164</v>
      </c>
      <c r="G1302" s="6" t="s">
        <v>66</v>
      </c>
      <c r="H1302" s="6" t="s">
        <v>39</v>
      </c>
      <c r="I1302" s="8" t="s">
        <v>98</v>
      </c>
      <c r="J1302" s="9">
        <v>1</v>
      </c>
      <c r="K1302" s="9">
        <v>305</v>
      </c>
      <c r="L1302" s="9">
        <v>2021</v>
      </c>
      <c r="M1302" s="8" t="s">
        <v>8202</v>
      </c>
      <c r="N1302" s="8" t="s">
        <v>42</v>
      </c>
      <c r="O1302" s="8" t="s">
        <v>88</v>
      </c>
      <c r="P1302" s="6" t="s">
        <v>44</v>
      </c>
      <c r="Q1302" s="8" t="s">
        <v>100</v>
      </c>
      <c r="R1302" s="10" t="s">
        <v>8203</v>
      </c>
      <c r="S1302" s="11" t="s">
        <v>8204</v>
      </c>
      <c r="T1302" s="6"/>
      <c r="U1302" s="15" t="str">
        <f>HYPERLINK("https://media.infra-m.ru/1043/1043102/cover/1043102.jpg", "Обложка")</f>
        <v>Обложка</v>
      </c>
      <c r="V1302" s="12"/>
      <c r="W1302" s="8" t="s">
        <v>8168</v>
      </c>
      <c r="X1302" s="6"/>
      <c r="Y1302" s="6"/>
      <c r="Z1302" s="6" t="s">
        <v>129</v>
      </c>
      <c r="AA1302" s="6" t="s">
        <v>3016</v>
      </c>
      <c r="AB1302" s="8"/>
    </row>
    <row r="1303" spans="1:28" s="4" customFormat="1" ht="51.95" customHeight="1" x14ac:dyDescent="0.2">
      <c r="A1303" s="5">
        <v>0</v>
      </c>
      <c r="B1303" s="6" t="s">
        <v>8205</v>
      </c>
      <c r="C1303" s="13">
        <v>2384</v>
      </c>
      <c r="D1303" s="8" t="s">
        <v>8206</v>
      </c>
      <c r="E1303" s="8" t="s">
        <v>8207</v>
      </c>
      <c r="F1303" s="8" t="s">
        <v>8208</v>
      </c>
      <c r="G1303" s="6" t="s">
        <v>38</v>
      </c>
      <c r="H1303" s="6" t="s">
        <v>39</v>
      </c>
      <c r="I1303" s="8" t="s">
        <v>133</v>
      </c>
      <c r="J1303" s="9">
        <v>1</v>
      </c>
      <c r="K1303" s="9">
        <v>530</v>
      </c>
      <c r="L1303" s="9">
        <v>2023</v>
      </c>
      <c r="M1303" s="8" t="s">
        <v>8209</v>
      </c>
      <c r="N1303" s="8" t="s">
        <v>42</v>
      </c>
      <c r="O1303" s="8" t="s">
        <v>88</v>
      </c>
      <c r="P1303" s="6" t="s">
        <v>110</v>
      </c>
      <c r="Q1303" s="8" t="s">
        <v>45</v>
      </c>
      <c r="R1303" s="10" t="s">
        <v>8210</v>
      </c>
      <c r="S1303" s="11"/>
      <c r="T1303" s="6"/>
      <c r="U1303" s="15" t="str">
        <f>HYPERLINK("https://media.infra-m.ru/2006/2006078/cover/2006078.jpg", "Обложка")</f>
        <v>Обложка</v>
      </c>
      <c r="V1303" s="15" t="str">
        <f>HYPERLINK("https://znanium.ru/catalog/product/1846181", "Ознакомиться")</f>
        <v>Ознакомиться</v>
      </c>
      <c r="W1303" s="8" t="s">
        <v>137</v>
      </c>
      <c r="X1303" s="6"/>
      <c r="Y1303" s="6"/>
      <c r="Z1303" s="6"/>
      <c r="AA1303" s="6" t="s">
        <v>273</v>
      </c>
      <c r="AB1303" s="8"/>
    </row>
    <row r="1304" spans="1:28" s="4" customFormat="1" ht="51.95" customHeight="1" x14ac:dyDescent="0.2">
      <c r="A1304" s="5">
        <v>0</v>
      </c>
      <c r="B1304" s="6" t="s">
        <v>8211</v>
      </c>
      <c r="C1304" s="13">
        <v>2594</v>
      </c>
      <c r="D1304" s="8" t="s">
        <v>8212</v>
      </c>
      <c r="E1304" s="8" t="s">
        <v>8207</v>
      </c>
      <c r="F1304" s="8" t="s">
        <v>8208</v>
      </c>
      <c r="G1304" s="6" t="s">
        <v>38</v>
      </c>
      <c r="H1304" s="6" t="s">
        <v>39</v>
      </c>
      <c r="I1304" s="8" t="s">
        <v>98</v>
      </c>
      <c r="J1304" s="9">
        <v>1</v>
      </c>
      <c r="K1304" s="9">
        <v>530</v>
      </c>
      <c r="L1304" s="9">
        <v>2025</v>
      </c>
      <c r="M1304" s="8" t="s">
        <v>8213</v>
      </c>
      <c r="N1304" s="8" t="s">
        <v>42</v>
      </c>
      <c r="O1304" s="8" t="s">
        <v>88</v>
      </c>
      <c r="P1304" s="6" t="s">
        <v>110</v>
      </c>
      <c r="Q1304" s="8" t="s">
        <v>100</v>
      </c>
      <c r="R1304" s="10" t="s">
        <v>8214</v>
      </c>
      <c r="S1304" s="11" t="s">
        <v>8215</v>
      </c>
      <c r="T1304" s="6"/>
      <c r="U1304" s="15" t="str">
        <f>HYPERLINK("https://media.infra-m.ru/2141/2141830/cover/2141830.jpg", "Обложка")</f>
        <v>Обложка</v>
      </c>
      <c r="V1304" s="15" t="str">
        <f>HYPERLINK("https://znanium.ru/catalog/product/1850693", "Ознакомиться")</f>
        <v>Ознакомиться</v>
      </c>
      <c r="W1304" s="8" t="s">
        <v>137</v>
      </c>
      <c r="X1304" s="6"/>
      <c r="Y1304" s="6"/>
      <c r="Z1304" s="6" t="s">
        <v>129</v>
      </c>
      <c r="AA1304" s="6" t="s">
        <v>3016</v>
      </c>
      <c r="AB1304" s="8"/>
    </row>
    <row r="1305" spans="1:28" s="4" customFormat="1" ht="51.95" customHeight="1" x14ac:dyDescent="0.2">
      <c r="A1305" s="5">
        <v>0</v>
      </c>
      <c r="B1305" s="6" t="s">
        <v>8216</v>
      </c>
      <c r="C1305" s="13">
        <v>2544</v>
      </c>
      <c r="D1305" s="8" t="s">
        <v>8217</v>
      </c>
      <c r="E1305" s="8" t="s">
        <v>8197</v>
      </c>
      <c r="F1305" s="8" t="s">
        <v>8218</v>
      </c>
      <c r="G1305" s="6" t="s">
        <v>66</v>
      </c>
      <c r="H1305" s="6" t="s">
        <v>143</v>
      </c>
      <c r="I1305" s="8" t="s">
        <v>98</v>
      </c>
      <c r="J1305" s="9">
        <v>1</v>
      </c>
      <c r="K1305" s="9">
        <v>864</v>
      </c>
      <c r="L1305" s="9">
        <v>2024</v>
      </c>
      <c r="M1305" s="8" t="s">
        <v>8219</v>
      </c>
      <c r="N1305" s="8" t="s">
        <v>42</v>
      </c>
      <c r="O1305" s="8" t="s">
        <v>88</v>
      </c>
      <c r="P1305" s="6" t="s">
        <v>110</v>
      </c>
      <c r="Q1305" s="8" t="s">
        <v>100</v>
      </c>
      <c r="R1305" s="10" t="s">
        <v>8220</v>
      </c>
      <c r="S1305" s="11" t="s">
        <v>8221</v>
      </c>
      <c r="T1305" s="6"/>
      <c r="U1305" s="15" t="str">
        <f>HYPERLINK("https://media.infra-m.ru/2053/2053252/cover/2053252.jpg", "Обложка")</f>
        <v>Обложка</v>
      </c>
      <c r="V1305" s="12"/>
      <c r="W1305" s="8" t="s">
        <v>122</v>
      </c>
      <c r="X1305" s="6"/>
      <c r="Y1305" s="6"/>
      <c r="Z1305" s="6"/>
      <c r="AA1305" s="6" t="s">
        <v>8222</v>
      </c>
      <c r="AB1305" s="8"/>
    </row>
    <row r="1306" spans="1:28" s="4" customFormat="1" ht="51.95" customHeight="1" x14ac:dyDescent="0.2">
      <c r="A1306" s="5">
        <v>0</v>
      </c>
      <c r="B1306" s="6" t="s">
        <v>8223</v>
      </c>
      <c r="C1306" s="13">
        <v>1780</v>
      </c>
      <c r="D1306" s="8" t="s">
        <v>8224</v>
      </c>
      <c r="E1306" s="8" t="s">
        <v>8225</v>
      </c>
      <c r="F1306" s="8" t="s">
        <v>5176</v>
      </c>
      <c r="G1306" s="6" t="s">
        <v>38</v>
      </c>
      <c r="H1306" s="6" t="s">
        <v>39</v>
      </c>
      <c r="I1306" s="8" t="s">
        <v>118</v>
      </c>
      <c r="J1306" s="9">
        <v>1</v>
      </c>
      <c r="K1306" s="9">
        <v>387</v>
      </c>
      <c r="L1306" s="9">
        <v>2024</v>
      </c>
      <c r="M1306" s="8" t="s">
        <v>8226</v>
      </c>
      <c r="N1306" s="8" t="s">
        <v>42</v>
      </c>
      <c r="O1306" s="8" t="s">
        <v>88</v>
      </c>
      <c r="P1306" s="6" t="s">
        <v>110</v>
      </c>
      <c r="Q1306" s="8" t="s">
        <v>45</v>
      </c>
      <c r="R1306" s="10" t="s">
        <v>5183</v>
      </c>
      <c r="S1306" s="11" t="s">
        <v>8227</v>
      </c>
      <c r="T1306" s="6"/>
      <c r="U1306" s="15" t="str">
        <f>HYPERLINK("https://media.infra-m.ru/2091/2091910/cover/2091910.jpg", "Обложка")</f>
        <v>Обложка</v>
      </c>
      <c r="V1306" s="15" t="str">
        <f>HYPERLINK("https://znanium.ru/catalog/product/2091910", "Ознакомиться")</f>
        <v>Ознакомиться</v>
      </c>
      <c r="W1306" s="8" t="s">
        <v>122</v>
      </c>
      <c r="X1306" s="6"/>
      <c r="Y1306" s="6"/>
      <c r="Z1306" s="6"/>
      <c r="AA1306" s="6" t="s">
        <v>113</v>
      </c>
      <c r="AB1306" s="8"/>
    </row>
    <row r="1307" spans="1:28" s="4" customFormat="1" ht="51.95" customHeight="1" x14ac:dyDescent="0.2">
      <c r="A1307" s="5">
        <v>0</v>
      </c>
      <c r="B1307" s="6" t="s">
        <v>8228</v>
      </c>
      <c r="C1307" s="7">
        <v>820</v>
      </c>
      <c r="D1307" s="8" t="s">
        <v>8229</v>
      </c>
      <c r="E1307" s="8" t="s">
        <v>8197</v>
      </c>
      <c r="F1307" s="8" t="s">
        <v>8172</v>
      </c>
      <c r="G1307" s="6" t="s">
        <v>66</v>
      </c>
      <c r="H1307" s="6" t="s">
        <v>39</v>
      </c>
      <c r="I1307" s="8" t="s">
        <v>98</v>
      </c>
      <c r="J1307" s="9">
        <v>1</v>
      </c>
      <c r="K1307" s="9">
        <v>240</v>
      </c>
      <c r="L1307" s="9">
        <v>2020</v>
      </c>
      <c r="M1307" s="8" t="s">
        <v>8230</v>
      </c>
      <c r="N1307" s="8" t="s">
        <v>42</v>
      </c>
      <c r="O1307" s="8" t="s">
        <v>88</v>
      </c>
      <c r="P1307" s="6" t="s">
        <v>44</v>
      </c>
      <c r="Q1307" s="8" t="s">
        <v>100</v>
      </c>
      <c r="R1307" s="10" t="s">
        <v>8231</v>
      </c>
      <c r="S1307" s="11" t="s">
        <v>8232</v>
      </c>
      <c r="T1307" s="6"/>
      <c r="U1307" s="15" t="str">
        <f>HYPERLINK("https://media.infra-m.ru/1043/1043105/cover/1043105.jpg", "Обложка")</f>
        <v>Обложка</v>
      </c>
      <c r="V1307" s="15" t="str">
        <f>HYPERLINK("https://znanium.ru/catalog/product/1043105", "Ознакомиться")</f>
        <v>Ознакомиться</v>
      </c>
      <c r="W1307" s="8" t="s">
        <v>312</v>
      </c>
      <c r="X1307" s="6"/>
      <c r="Y1307" s="6"/>
      <c r="Z1307" s="6" t="s">
        <v>129</v>
      </c>
      <c r="AA1307" s="6" t="s">
        <v>486</v>
      </c>
      <c r="AB1307" s="8"/>
    </row>
    <row r="1308" spans="1:28" s="4" customFormat="1" ht="51.95" customHeight="1" x14ac:dyDescent="0.2">
      <c r="A1308" s="5">
        <v>0</v>
      </c>
      <c r="B1308" s="6" t="s">
        <v>8233</v>
      </c>
      <c r="C1308" s="13">
        <v>1104</v>
      </c>
      <c r="D1308" s="8" t="s">
        <v>8234</v>
      </c>
      <c r="E1308" s="8" t="s">
        <v>8197</v>
      </c>
      <c r="F1308" s="8" t="s">
        <v>8172</v>
      </c>
      <c r="G1308" s="6" t="s">
        <v>66</v>
      </c>
      <c r="H1308" s="6" t="s">
        <v>39</v>
      </c>
      <c r="I1308" s="8" t="s">
        <v>133</v>
      </c>
      <c r="J1308" s="9">
        <v>1</v>
      </c>
      <c r="K1308" s="9">
        <v>240</v>
      </c>
      <c r="L1308" s="9">
        <v>2024</v>
      </c>
      <c r="M1308" s="8" t="s">
        <v>8235</v>
      </c>
      <c r="N1308" s="8" t="s">
        <v>42</v>
      </c>
      <c r="O1308" s="8" t="s">
        <v>88</v>
      </c>
      <c r="P1308" s="6" t="s">
        <v>44</v>
      </c>
      <c r="Q1308" s="8" t="s">
        <v>45</v>
      </c>
      <c r="R1308" s="10" t="s">
        <v>8236</v>
      </c>
      <c r="S1308" s="11" t="s">
        <v>8237</v>
      </c>
      <c r="T1308" s="6"/>
      <c r="U1308" s="15" t="str">
        <f>HYPERLINK("https://media.infra-m.ru/2058/2058779/cover/2058779.jpg", "Обложка")</f>
        <v>Обложка</v>
      </c>
      <c r="V1308" s="15" t="str">
        <f>HYPERLINK("https://znanium.ru/catalog/product/2058779", "Ознакомиться")</f>
        <v>Ознакомиться</v>
      </c>
      <c r="W1308" s="8" t="s">
        <v>312</v>
      </c>
      <c r="X1308" s="6"/>
      <c r="Y1308" s="6"/>
      <c r="Z1308" s="6"/>
      <c r="AA1308" s="6" t="s">
        <v>389</v>
      </c>
      <c r="AB1308" s="8"/>
    </row>
    <row r="1309" spans="1:28" s="4" customFormat="1" ht="51.95" customHeight="1" x14ac:dyDescent="0.2">
      <c r="A1309" s="5">
        <v>0</v>
      </c>
      <c r="B1309" s="6" t="s">
        <v>8238</v>
      </c>
      <c r="C1309" s="13">
        <v>1234</v>
      </c>
      <c r="D1309" s="8" t="s">
        <v>8239</v>
      </c>
      <c r="E1309" s="8" t="s">
        <v>8240</v>
      </c>
      <c r="F1309" s="8" t="s">
        <v>8241</v>
      </c>
      <c r="G1309" s="6" t="s">
        <v>66</v>
      </c>
      <c r="H1309" s="6" t="s">
        <v>39</v>
      </c>
      <c r="I1309" s="8" t="s">
        <v>133</v>
      </c>
      <c r="J1309" s="9">
        <v>1</v>
      </c>
      <c r="K1309" s="9">
        <v>269</v>
      </c>
      <c r="L1309" s="9">
        <v>2024</v>
      </c>
      <c r="M1309" s="8" t="s">
        <v>8242</v>
      </c>
      <c r="N1309" s="8" t="s">
        <v>42</v>
      </c>
      <c r="O1309" s="8" t="s">
        <v>88</v>
      </c>
      <c r="P1309" s="6" t="s">
        <v>110</v>
      </c>
      <c r="Q1309" s="8" t="s">
        <v>45</v>
      </c>
      <c r="R1309" s="10" t="s">
        <v>5197</v>
      </c>
      <c r="S1309" s="11" t="s">
        <v>8243</v>
      </c>
      <c r="T1309" s="6"/>
      <c r="U1309" s="15" t="str">
        <f>HYPERLINK("https://media.infra-m.ru/2087/2087295/cover/2087295.jpg", "Обложка")</f>
        <v>Обложка</v>
      </c>
      <c r="V1309" s="15" t="str">
        <f>HYPERLINK("https://znanium.ru/catalog/product/1009619", "Ознакомиться")</f>
        <v>Ознакомиться</v>
      </c>
      <c r="W1309" s="8" t="s">
        <v>122</v>
      </c>
      <c r="X1309" s="6"/>
      <c r="Y1309" s="6"/>
      <c r="Z1309" s="6"/>
      <c r="AA1309" s="6" t="s">
        <v>81</v>
      </c>
      <c r="AB1309" s="8"/>
    </row>
    <row r="1310" spans="1:28" s="4" customFormat="1" ht="51.95" customHeight="1" x14ac:dyDescent="0.2">
      <c r="A1310" s="5">
        <v>0</v>
      </c>
      <c r="B1310" s="6" t="s">
        <v>8244</v>
      </c>
      <c r="C1310" s="7">
        <v>900</v>
      </c>
      <c r="D1310" s="8" t="s">
        <v>8245</v>
      </c>
      <c r="E1310" s="8" t="s">
        <v>8246</v>
      </c>
      <c r="F1310" s="8" t="s">
        <v>8247</v>
      </c>
      <c r="G1310" s="6" t="s">
        <v>38</v>
      </c>
      <c r="H1310" s="6" t="s">
        <v>39</v>
      </c>
      <c r="I1310" s="8" t="s">
        <v>118</v>
      </c>
      <c r="J1310" s="9">
        <v>1</v>
      </c>
      <c r="K1310" s="9">
        <v>180</v>
      </c>
      <c r="L1310" s="9">
        <v>2025</v>
      </c>
      <c r="M1310" s="8" t="s">
        <v>8248</v>
      </c>
      <c r="N1310" s="8" t="s">
        <v>42</v>
      </c>
      <c r="O1310" s="8" t="s">
        <v>88</v>
      </c>
      <c r="P1310" s="6" t="s">
        <v>44</v>
      </c>
      <c r="Q1310" s="8" t="s">
        <v>45</v>
      </c>
      <c r="R1310" s="10" t="s">
        <v>8083</v>
      </c>
      <c r="S1310" s="11" t="s">
        <v>8249</v>
      </c>
      <c r="T1310" s="6"/>
      <c r="U1310" s="15" t="str">
        <f>HYPERLINK("https://media.infra-m.ru/2186/2186907/cover/2186907.jpg", "Обложка")</f>
        <v>Обложка</v>
      </c>
      <c r="V1310" s="15" t="str">
        <f>HYPERLINK("https://znanium.ru/catalog/product/1904818", "Ознакомиться")</f>
        <v>Ознакомиться</v>
      </c>
      <c r="W1310" s="8" t="s">
        <v>272</v>
      </c>
      <c r="X1310" s="6"/>
      <c r="Y1310" s="6"/>
      <c r="Z1310" s="6"/>
      <c r="AA1310" s="6" t="s">
        <v>123</v>
      </c>
      <c r="AB1310" s="8"/>
    </row>
    <row r="1311" spans="1:28" s="4" customFormat="1" ht="51.95" customHeight="1" x14ac:dyDescent="0.2">
      <c r="A1311" s="5">
        <v>0</v>
      </c>
      <c r="B1311" s="6" t="s">
        <v>8250</v>
      </c>
      <c r="C1311" s="7">
        <v>840</v>
      </c>
      <c r="D1311" s="8" t="s">
        <v>8251</v>
      </c>
      <c r="E1311" s="8" t="s">
        <v>8246</v>
      </c>
      <c r="F1311" s="8" t="s">
        <v>8247</v>
      </c>
      <c r="G1311" s="6" t="s">
        <v>38</v>
      </c>
      <c r="H1311" s="6" t="s">
        <v>39</v>
      </c>
      <c r="I1311" s="8" t="s">
        <v>98</v>
      </c>
      <c r="J1311" s="9">
        <v>1</v>
      </c>
      <c r="K1311" s="9">
        <v>180</v>
      </c>
      <c r="L1311" s="9">
        <v>2023</v>
      </c>
      <c r="M1311" s="8" t="s">
        <v>8252</v>
      </c>
      <c r="N1311" s="8" t="s">
        <v>42</v>
      </c>
      <c r="O1311" s="8" t="s">
        <v>88</v>
      </c>
      <c r="P1311" s="6" t="s">
        <v>44</v>
      </c>
      <c r="Q1311" s="8" t="s">
        <v>100</v>
      </c>
      <c r="R1311" s="10" t="s">
        <v>8253</v>
      </c>
      <c r="S1311" s="11" t="s">
        <v>8254</v>
      </c>
      <c r="T1311" s="6"/>
      <c r="U1311" s="15" t="str">
        <f>HYPERLINK("https://media.infra-m.ru/1893/1893797/cover/1893797.jpg", "Обложка")</f>
        <v>Обложка</v>
      </c>
      <c r="V1311" s="15" t="str">
        <f>HYPERLINK("https://znanium.ru/catalog/product/1893797", "Ознакомиться")</f>
        <v>Ознакомиться</v>
      </c>
      <c r="W1311" s="8" t="s">
        <v>272</v>
      </c>
      <c r="X1311" s="6"/>
      <c r="Y1311" s="6"/>
      <c r="Z1311" s="6" t="s">
        <v>129</v>
      </c>
      <c r="AA1311" s="6" t="s">
        <v>138</v>
      </c>
      <c r="AB1311" s="8"/>
    </row>
    <row r="1312" spans="1:28" s="4" customFormat="1" ht="51.95" customHeight="1" x14ac:dyDescent="0.2">
      <c r="A1312" s="5">
        <v>0</v>
      </c>
      <c r="B1312" s="6" t="s">
        <v>8255</v>
      </c>
      <c r="C1312" s="13">
        <v>1789</v>
      </c>
      <c r="D1312" s="8" t="s">
        <v>8256</v>
      </c>
      <c r="E1312" s="8" t="s">
        <v>8257</v>
      </c>
      <c r="F1312" s="8" t="s">
        <v>8258</v>
      </c>
      <c r="G1312" s="6" t="s">
        <v>38</v>
      </c>
      <c r="H1312" s="6" t="s">
        <v>39</v>
      </c>
      <c r="I1312" s="8" t="s">
        <v>664</v>
      </c>
      <c r="J1312" s="9">
        <v>1</v>
      </c>
      <c r="K1312" s="9">
        <v>270</v>
      </c>
      <c r="L1312" s="9">
        <v>2025</v>
      </c>
      <c r="M1312" s="8" t="s">
        <v>8259</v>
      </c>
      <c r="N1312" s="8" t="s">
        <v>42</v>
      </c>
      <c r="O1312" s="8" t="s">
        <v>88</v>
      </c>
      <c r="P1312" s="6" t="s">
        <v>44</v>
      </c>
      <c r="Q1312" s="8" t="s">
        <v>90</v>
      </c>
      <c r="R1312" s="10" t="s">
        <v>8260</v>
      </c>
      <c r="S1312" s="11" t="s">
        <v>8261</v>
      </c>
      <c r="T1312" s="6"/>
      <c r="U1312" s="15" t="str">
        <f>HYPERLINK("https://media.infra-m.ru/2184/2184587/cover/2184587.jpg", "Обложка")</f>
        <v>Обложка</v>
      </c>
      <c r="V1312" s="15" t="str">
        <f>HYPERLINK("https://znanium.ru/catalog/product/2184587", "Ознакомиться")</f>
        <v>Ознакомиться</v>
      </c>
      <c r="W1312" s="8" t="s">
        <v>668</v>
      </c>
      <c r="X1312" s="6"/>
      <c r="Y1312" s="6"/>
      <c r="Z1312" s="6"/>
      <c r="AA1312" s="6" t="s">
        <v>72</v>
      </c>
      <c r="AB1312" s="8"/>
    </row>
    <row r="1313" spans="1:28" s="4" customFormat="1" ht="42" customHeight="1" x14ac:dyDescent="0.2">
      <c r="A1313" s="5">
        <v>0</v>
      </c>
      <c r="B1313" s="6" t="s">
        <v>8262</v>
      </c>
      <c r="C1313" s="13">
        <v>1890</v>
      </c>
      <c r="D1313" s="8" t="s">
        <v>8263</v>
      </c>
      <c r="E1313" s="8" t="s">
        <v>8264</v>
      </c>
      <c r="F1313" s="8" t="s">
        <v>7841</v>
      </c>
      <c r="G1313" s="6" t="s">
        <v>66</v>
      </c>
      <c r="H1313" s="6" t="s">
        <v>39</v>
      </c>
      <c r="I1313" s="8" t="s">
        <v>53</v>
      </c>
      <c r="J1313" s="9">
        <v>1</v>
      </c>
      <c r="K1313" s="9">
        <v>409</v>
      </c>
      <c r="L1313" s="9">
        <v>2024</v>
      </c>
      <c r="M1313" s="8" t="s">
        <v>8265</v>
      </c>
      <c r="N1313" s="8" t="s">
        <v>42</v>
      </c>
      <c r="O1313" s="8" t="s">
        <v>88</v>
      </c>
      <c r="P1313" s="6" t="s">
        <v>57</v>
      </c>
      <c r="Q1313" s="8" t="s">
        <v>58</v>
      </c>
      <c r="R1313" s="10" t="s">
        <v>8266</v>
      </c>
      <c r="S1313" s="11"/>
      <c r="T1313" s="6"/>
      <c r="U1313" s="15" t="str">
        <f>HYPERLINK("https://media.infra-m.ru/2117/2117144/cover/2117144.jpg", "Обложка")</f>
        <v>Обложка</v>
      </c>
      <c r="V1313" s="15" t="str">
        <f>HYPERLINK("https://znanium.ru/catalog/product/2117144", "Ознакомиться")</f>
        <v>Ознакомиться</v>
      </c>
      <c r="W1313" s="8" t="s">
        <v>122</v>
      </c>
      <c r="X1313" s="6"/>
      <c r="Y1313" s="6"/>
      <c r="Z1313" s="6"/>
      <c r="AA1313" s="6" t="s">
        <v>113</v>
      </c>
      <c r="AB1313" s="8"/>
    </row>
    <row r="1314" spans="1:28" s="4" customFormat="1" ht="51.95" customHeight="1" x14ac:dyDescent="0.2">
      <c r="A1314" s="5">
        <v>0</v>
      </c>
      <c r="B1314" s="6" t="s">
        <v>8267</v>
      </c>
      <c r="C1314" s="13">
        <v>1200</v>
      </c>
      <c r="D1314" s="8" t="s">
        <v>8268</v>
      </c>
      <c r="E1314" s="8" t="s">
        <v>8269</v>
      </c>
      <c r="F1314" s="8" t="s">
        <v>8270</v>
      </c>
      <c r="G1314" s="6" t="s">
        <v>38</v>
      </c>
      <c r="H1314" s="6" t="s">
        <v>39</v>
      </c>
      <c r="I1314" s="8" t="s">
        <v>133</v>
      </c>
      <c r="J1314" s="9">
        <v>1</v>
      </c>
      <c r="K1314" s="9">
        <v>260</v>
      </c>
      <c r="L1314" s="9">
        <v>2023</v>
      </c>
      <c r="M1314" s="8" t="s">
        <v>8271</v>
      </c>
      <c r="N1314" s="8" t="s">
        <v>42</v>
      </c>
      <c r="O1314" s="8" t="s">
        <v>215</v>
      </c>
      <c r="P1314" s="6" t="s">
        <v>44</v>
      </c>
      <c r="Q1314" s="8" t="s">
        <v>45</v>
      </c>
      <c r="R1314" s="10" t="s">
        <v>1342</v>
      </c>
      <c r="S1314" s="11" t="s">
        <v>8272</v>
      </c>
      <c r="T1314" s="6"/>
      <c r="U1314" s="15" t="str">
        <f>HYPERLINK("https://media.infra-m.ru/1971/1971820/cover/1971820.jpg", "Обложка")</f>
        <v>Обложка</v>
      </c>
      <c r="V1314" s="15" t="str">
        <f>HYPERLINK("https://znanium.ru/catalog/product/1971820", "Ознакомиться")</f>
        <v>Ознакомиться</v>
      </c>
      <c r="W1314" s="8" t="s">
        <v>182</v>
      </c>
      <c r="X1314" s="6"/>
      <c r="Y1314" s="6"/>
      <c r="Z1314" s="6"/>
      <c r="AA1314" s="6" t="s">
        <v>398</v>
      </c>
      <c r="AB1314" s="8"/>
    </row>
    <row r="1315" spans="1:28" s="4" customFormat="1" ht="51.95" customHeight="1" x14ac:dyDescent="0.2">
      <c r="A1315" s="5">
        <v>0</v>
      </c>
      <c r="B1315" s="6" t="s">
        <v>8273</v>
      </c>
      <c r="C1315" s="13">
        <v>1014</v>
      </c>
      <c r="D1315" s="8" t="s">
        <v>8274</v>
      </c>
      <c r="E1315" s="8" t="s">
        <v>8275</v>
      </c>
      <c r="F1315" s="8" t="s">
        <v>8276</v>
      </c>
      <c r="G1315" s="6" t="s">
        <v>38</v>
      </c>
      <c r="H1315" s="6" t="s">
        <v>39</v>
      </c>
      <c r="I1315" s="8" t="s">
        <v>98</v>
      </c>
      <c r="J1315" s="9">
        <v>1</v>
      </c>
      <c r="K1315" s="9">
        <v>202</v>
      </c>
      <c r="L1315" s="9">
        <v>2025</v>
      </c>
      <c r="M1315" s="8" t="s">
        <v>8277</v>
      </c>
      <c r="N1315" s="8" t="s">
        <v>42</v>
      </c>
      <c r="O1315" s="8" t="s">
        <v>88</v>
      </c>
      <c r="P1315" s="6" t="s">
        <v>44</v>
      </c>
      <c r="Q1315" s="8" t="s">
        <v>100</v>
      </c>
      <c r="R1315" s="10" t="s">
        <v>8278</v>
      </c>
      <c r="S1315" s="11" t="s">
        <v>8279</v>
      </c>
      <c r="T1315" s="6"/>
      <c r="U1315" s="15" t="str">
        <f>HYPERLINK("https://media.infra-m.ru/2187/2187053/cover/2187053.jpg", "Обложка")</f>
        <v>Обложка</v>
      </c>
      <c r="V1315" s="15" t="str">
        <f>HYPERLINK("https://znanium.ru/catalog/product/2132946", "Ознакомиться")</f>
        <v>Ознакомиться</v>
      </c>
      <c r="W1315" s="8" t="s">
        <v>602</v>
      </c>
      <c r="X1315" s="6"/>
      <c r="Y1315" s="6"/>
      <c r="Z1315" s="6" t="s">
        <v>129</v>
      </c>
      <c r="AA1315" s="6" t="s">
        <v>209</v>
      </c>
      <c r="AB1315" s="8"/>
    </row>
    <row r="1316" spans="1:28" s="4" customFormat="1" ht="51.95" customHeight="1" x14ac:dyDescent="0.2">
      <c r="A1316" s="5">
        <v>0</v>
      </c>
      <c r="B1316" s="6" t="s">
        <v>8280</v>
      </c>
      <c r="C1316" s="7">
        <v>990</v>
      </c>
      <c r="D1316" s="8" t="s">
        <v>8281</v>
      </c>
      <c r="E1316" s="8" t="s">
        <v>8282</v>
      </c>
      <c r="F1316" s="8" t="s">
        <v>8276</v>
      </c>
      <c r="G1316" s="6" t="s">
        <v>38</v>
      </c>
      <c r="H1316" s="6" t="s">
        <v>39</v>
      </c>
      <c r="I1316" s="8" t="s">
        <v>118</v>
      </c>
      <c r="J1316" s="9">
        <v>1</v>
      </c>
      <c r="K1316" s="9">
        <v>202</v>
      </c>
      <c r="L1316" s="9">
        <v>2024</v>
      </c>
      <c r="M1316" s="8" t="s">
        <v>8283</v>
      </c>
      <c r="N1316" s="8" t="s">
        <v>42</v>
      </c>
      <c r="O1316" s="8" t="s">
        <v>88</v>
      </c>
      <c r="P1316" s="6" t="s">
        <v>44</v>
      </c>
      <c r="Q1316" s="8" t="s">
        <v>45</v>
      </c>
      <c r="R1316" s="10" t="s">
        <v>8284</v>
      </c>
      <c r="S1316" s="11" t="s">
        <v>8285</v>
      </c>
      <c r="T1316" s="6"/>
      <c r="U1316" s="15" t="str">
        <f>HYPERLINK("https://media.infra-m.ru/2126/2126468/cover/2126468.jpg", "Обложка")</f>
        <v>Обложка</v>
      </c>
      <c r="V1316" s="15" t="str">
        <f>HYPERLINK("https://znanium.ru/catalog/product/2126468", "Ознакомиться")</f>
        <v>Ознакомиться</v>
      </c>
      <c r="W1316" s="8" t="s">
        <v>602</v>
      </c>
      <c r="X1316" s="6"/>
      <c r="Y1316" s="6"/>
      <c r="Z1316" s="6"/>
      <c r="AA1316" s="6" t="s">
        <v>712</v>
      </c>
      <c r="AB1316" s="8"/>
    </row>
    <row r="1317" spans="1:28" s="4" customFormat="1" ht="51.95" customHeight="1" x14ac:dyDescent="0.2">
      <c r="A1317" s="5">
        <v>0</v>
      </c>
      <c r="B1317" s="6" t="s">
        <v>8286</v>
      </c>
      <c r="C1317" s="7">
        <v>684.9</v>
      </c>
      <c r="D1317" s="8" t="s">
        <v>8287</v>
      </c>
      <c r="E1317" s="8" t="s">
        <v>8288</v>
      </c>
      <c r="F1317" s="8" t="s">
        <v>8276</v>
      </c>
      <c r="G1317" s="6" t="s">
        <v>66</v>
      </c>
      <c r="H1317" s="6" t="s">
        <v>39</v>
      </c>
      <c r="I1317" s="8" t="s">
        <v>133</v>
      </c>
      <c r="J1317" s="9">
        <v>1</v>
      </c>
      <c r="K1317" s="9">
        <v>202</v>
      </c>
      <c r="L1317" s="9">
        <v>2020</v>
      </c>
      <c r="M1317" s="8" t="s">
        <v>8289</v>
      </c>
      <c r="N1317" s="8" t="s">
        <v>42</v>
      </c>
      <c r="O1317" s="8" t="s">
        <v>88</v>
      </c>
      <c r="P1317" s="6" t="s">
        <v>44</v>
      </c>
      <c r="Q1317" s="8" t="s">
        <v>45</v>
      </c>
      <c r="R1317" s="10" t="s">
        <v>8284</v>
      </c>
      <c r="S1317" s="11" t="s">
        <v>8290</v>
      </c>
      <c r="T1317" s="6"/>
      <c r="U1317" s="15" t="str">
        <f>HYPERLINK("https://media.infra-m.ru/1047/1047169/cover/1047169.jpg", "Обложка")</f>
        <v>Обложка</v>
      </c>
      <c r="V1317" s="15" t="str">
        <f>HYPERLINK("https://znanium.ru/catalog/product/2126468", "Ознакомиться")</f>
        <v>Ознакомиться</v>
      </c>
      <c r="W1317" s="8" t="s">
        <v>602</v>
      </c>
      <c r="X1317" s="6"/>
      <c r="Y1317" s="6"/>
      <c r="Z1317" s="6"/>
      <c r="AA1317" s="6" t="s">
        <v>113</v>
      </c>
      <c r="AB1317" s="8"/>
    </row>
    <row r="1318" spans="1:28" s="4" customFormat="1" ht="51.95" customHeight="1" x14ac:dyDescent="0.2">
      <c r="A1318" s="5">
        <v>0</v>
      </c>
      <c r="B1318" s="6" t="s">
        <v>8291</v>
      </c>
      <c r="C1318" s="7">
        <v>800</v>
      </c>
      <c r="D1318" s="8" t="s">
        <v>8292</v>
      </c>
      <c r="E1318" s="8" t="s">
        <v>8293</v>
      </c>
      <c r="F1318" s="8" t="s">
        <v>8294</v>
      </c>
      <c r="G1318" s="6" t="s">
        <v>66</v>
      </c>
      <c r="H1318" s="6" t="s">
        <v>39</v>
      </c>
      <c r="I1318" s="8" t="s">
        <v>1577</v>
      </c>
      <c r="J1318" s="9">
        <v>1</v>
      </c>
      <c r="K1318" s="9">
        <v>235</v>
      </c>
      <c r="L1318" s="9">
        <v>2020</v>
      </c>
      <c r="M1318" s="8" t="s">
        <v>8295</v>
      </c>
      <c r="N1318" s="8" t="s">
        <v>42</v>
      </c>
      <c r="O1318" s="8" t="s">
        <v>88</v>
      </c>
      <c r="P1318" s="6" t="s">
        <v>110</v>
      </c>
      <c r="Q1318" s="8" t="s">
        <v>229</v>
      </c>
      <c r="R1318" s="10" t="s">
        <v>8296</v>
      </c>
      <c r="S1318" s="11" t="s">
        <v>8297</v>
      </c>
      <c r="T1318" s="6"/>
      <c r="U1318" s="15" t="str">
        <f>HYPERLINK("https://media.infra-m.ru/1060/1060852/cover/1060852.jpg", "Обложка")</f>
        <v>Обложка</v>
      </c>
      <c r="V1318" s="12"/>
      <c r="W1318" s="8" t="s">
        <v>728</v>
      </c>
      <c r="X1318" s="6"/>
      <c r="Y1318" s="6"/>
      <c r="Z1318" s="6"/>
      <c r="AA1318" s="6" t="s">
        <v>503</v>
      </c>
      <c r="AB1318" s="8"/>
    </row>
    <row r="1319" spans="1:28" s="4" customFormat="1" ht="42" customHeight="1" x14ac:dyDescent="0.2">
      <c r="A1319" s="5">
        <v>0</v>
      </c>
      <c r="B1319" s="6" t="s">
        <v>8298</v>
      </c>
      <c r="C1319" s="7">
        <v>780</v>
      </c>
      <c r="D1319" s="8" t="s">
        <v>8299</v>
      </c>
      <c r="E1319" s="8" t="s">
        <v>8300</v>
      </c>
      <c r="F1319" s="8" t="s">
        <v>8301</v>
      </c>
      <c r="G1319" s="6" t="s">
        <v>66</v>
      </c>
      <c r="H1319" s="6" t="s">
        <v>39</v>
      </c>
      <c r="I1319" s="8" t="s">
        <v>664</v>
      </c>
      <c r="J1319" s="9">
        <v>1</v>
      </c>
      <c r="K1319" s="9">
        <v>134</v>
      </c>
      <c r="L1319" s="9">
        <v>2025</v>
      </c>
      <c r="M1319" s="8" t="s">
        <v>8302</v>
      </c>
      <c r="N1319" s="8" t="s">
        <v>42</v>
      </c>
      <c r="O1319" s="8" t="s">
        <v>88</v>
      </c>
      <c r="P1319" s="6" t="s">
        <v>44</v>
      </c>
      <c r="Q1319" s="8" t="s">
        <v>90</v>
      </c>
      <c r="R1319" s="10" t="s">
        <v>6423</v>
      </c>
      <c r="S1319" s="11"/>
      <c r="T1319" s="6"/>
      <c r="U1319" s="15" t="str">
        <f>HYPERLINK("https://media.infra-m.ru/2169/2169746/cover/2169746.jpg", "Обложка")</f>
        <v>Обложка</v>
      </c>
      <c r="V1319" s="15" t="str">
        <f>HYPERLINK("https://znanium.ru/catalog/product/2169746", "Ознакомиться")</f>
        <v>Ознакомиться</v>
      </c>
      <c r="W1319" s="8" t="s">
        <v>728</v>
      </c>
      <c r="X1319" s="6" t="s">
        <v>810</v>
      </c>
      <c r="Y1319" s="6"/>
      <c r="Z1319" s="6"/>
      <c r="AA1319" s="6" t="s">
        <v>365</v>
      </c>
      <c r="AB1319" s="8"/>
    </row>
    <row r="1320" spans="1:28" s="4" customFormat="1" ht="51.95" customHeight="1" x14ac:dyDescent="0.2">
      <c r="A1320" s="5">
        <v>0</v>
      </c>
      <c r="B1320" s="6" t="s">
        <v>8303</v>
      </c>
      <c r="C1320" s="13">
        <v>1180</v>
      </c>
      <c r="D1320" s="8" t="s">
        <v>8304</v>
      </c>
      <c r="E1320" s="8" t="s">
        <v>8305</v>
      </c>
      <c r="F1320" s="8" t="s">
        <v>8306</v>
      </c>
      <c r="G1320" s="6" t="s">
        <v>77</v>
      </c>
      <c r="H1320" s="6" t="s">
        <v>994</v>
      </c>
      <c r="I1320" s="8"/>
      <c r="J1320" s="9">
        <v>1</v>
      </c>
      <c r="K1320" s="9">
        <v>256</v>
      </c>
      <c r="L1320" s="9">
        <v>2024</v>
      </c>
      <c r="M1320" s="8" t="s">
        <v>8307</v>
      </c>
      <c r="N1320" s="8" t="s">
        <v>42</v>
      </c>
      <c r="O1320" s="8" t="s">
        <v>88</v>
      </c>
      <c r="P1320" s="6" t="s">
        <v>44</v>
      </c>
      <c r="Q1320" s="8" t="s">
        <v>45</v>
      </c>
      <c r="R1320" s="10" t="s">
        <v>6423</v>
      </c>
      <c r="S1320" s="11" t="s">
        <v>8308</v>
      </c>
      <c r="T1320" s="6"/>
      <c r="U1320" s="15" t="str">
        <f>HYPERLINK("https://media.infra-m.ru/2124/2124341/cover/2124341.jpg", "Обложка")</f>
        <v>Обложка</v>
      </c>
      <c r="V1320" s="15" t="str">
        <f>HYPERLINK("https://znanium.ru/catalog/product/2124341", "Ознакомиться")</f>
        <v>Ознакомиться</v>
      </c>
      <c r="W1320" s="8" t="s">
        <v>7064</v>
      </c>
      <c r="X1320" s="6"/>
      <c r="Y1320" s="6"/>
      <c r="Z1320" s="6"/>
      <c r="AA1320" s="6" t="s">
        <v>61</v>
      </c>
      <c r="AB1320" s="8"/>
    </row>
    <row r="1321" spans="1:28" s="4" customFormat="1" ht="51.95" customHeight="1" x14ac:dyDescent="0.2">
      <c r="A1321" s="5">
        <v>0</v>
      </c>
      <c r="B1321" s="6" t="s">
        <v>8309</v>
      </c>
      <c r="C1321" s="13">
        <v>1980</v>
      </c>
      <c r="D1321" s="8" t="s">
        <v>8310</v>
      </c>
      <c r="E1321" s="8" t="s">
        <v>8311</v>
      </c>
      <c r="F1321" s="8" t="s">
        <v>8312</v>
      </c>
      <c r="G1321" s="6" t="s">
        <v>38</v>
      </c>
      <c r="H1321" s="6" t="s">
        <v>143</v>
      </c>
      <c r="I1321" s="8" t="s">
        <v>98</v>
      </c>
      <c r="J1321" s="9">
        <v>1</v>
      </c>
      <c r="K1321" s="9">
        <v>395</v>
      </c>
      <c r="L1321" s="9">
        <v>2024</v>
      </c>
      <c r="M1321" s="8" t="s">
        <v>8313</v>
      </c>
      <c r="N1321" s="8" t="s">
        <v>42</v>
      </c>
      <c r="O1321" s="8" t="s">
        <v>88</v>
      </c>
      <c r="P1321" s="6" t="s">
        <v>44</v>
      </c>
      <c r="Q1321" s="8" t="s">
        <v>100</v>
      </c>
      <c r="R1321" s="10" t="s">
        <v>8314</v>
      </c>
      <c r="S1321" s="11" t="s">
        <v>1286</v>
      </c>
      <c r="T1321" s="6"/>
      <c r="U1321" s="15" t="str">
        <f>HYPERLINK("https://media.infra-m.ru/2166/2166234/cover/2166234.jpg", "Обложка")</f>
        <v>Обложка</v>
      </c>
      <c r="V1321" s="15" t="str">
        <f>HYPERLINK("https://znanium.ru/catalog/product/2166234", "Ознакомиться")</f>
        <v>Ознакомиться</v>
      </c>
      <c r="W1321" s="8" t="s">
        <v>103</v>
      </c>
      <c r="X1321" s="6"/>
      <c r="Y1321" s="6"/>
      <c r="Z1321" s="6"/>
      <c r="AA1321" s="6" t="s">
        <v>1057</v>
      </c>
      <c r="AB1321" s="8"/>
    </row>
    <row r="1322" spans="1:28" s="4" customFormat="1" ht="51.95" customHeight="1" x14ac:dyDescent="0.2">
      <c r="A1322" s="5">
        <v>0</v>
      </c>
      <c r="B1322" s="6" t="s">
        <v>8315</v>
      </c>
      <c r="C1322" s="13">
        <v>1420</v>
      </c>
      <c r="D1322" s="8" t="s">
        <v>8316</v>
      </c>
      <c r="E1322" s="8" t="s">
        <v>8317</v>
      </c>
      <c r="F1322" s="8" t="s">
        <v>8318</v>
      </c>
      <c r="G1322" s="6" t="s">
        <v>66</v>
      </c>
      <c r="H1322" s="6" t="s">
        <v>39</v>
      </c>
      <c r="I1322" s="8" t="s">
        <v>98</v>
      </c>
      <c r="J1322" s="9">
        <v>1</v>
      </c>
      <c r="K1322" s="9">
        <v>271</v>
      </c>
      <c r="L1322" s="9">
        <v>2025</v>
      </c>
      <c r="M1322" s="8" t="s">
        <v>8319</v>
      </c>
      <c r="N1322" s="8" t="s">
        <v>42</v>
      </c>
      <c r="O1322" s="8" t="s">
        <v>88</v>
      </c>
      <c r="P1322" s="6" t="s">
        <v>110</v>
      </c>
      <c r="Q1322" s="8" t="s">
        <v>100</v>
      </c>
      <c r="R1322" s="10" t="s">
        <v>8320</v>
      </c>
      <c r="S1322" s="11" t="s">
        <v>8321</v>
      </c>
      <c r="T1322" s="6"/>
      <c r="U1322" s="15" t="str">
        <f>HYPERLINK("https://media.infra-m.ru/1934/1934003/cover/1934003.jpg", "Обложка")</f>
        <v>Обложка</v>
      </c>
      <c r="V1322" s="15" t="str">
        <f>HYPERLINK("https://znanium.ru/catalog/product/1934003", "Ознакомиться")</f>
        <v>Ознакомиться</v>
      </c>
      <c r="W1322" s="8" t="s">
        <v>914</v>
      </c>
      <c r="X1322" s="6" t="s">
        <v>364</v>
      </c>
      <c r="Y1322" s="6"/>
      <c r="Z1322" s="6"/>
      <c r="AA1322" s="6" t="s">
        <v>365</v>
      </c>
      <c r="AB1322" s="8"/>
    </row>
    <row r="1323" spans="1:28" s="4" customFormat="1" ht="42" customHeight="1" x14ac:dyDescent="0.2">
      <c r="A1323" s="5">
        <v>0</v>
      </c>
      <c r="B1323" s="6" t="s">
        <v>8322</v>
      </c>
      <c r="C1323" s="13">
        <v>1880</v>
      </c>
      <c r="D1323" s="8" t="s">
        <v>8323</v>
      </c>
      <c r="E1323" s="8" t="s">
        <v>8324</v>
      </c>
      <c r="F1323" s="8" t="s">
        <v>8325</v>
      </c>
      <c r="G1323" s="6" t="s">
        <v>66</v>
      </c>
      <c r="H1323" s="6" t="s">
        <v>39</v>
      </c>
      <c r="I1323" s="8" t="s">
        <v>118</v>
      </c>
      <c r="J1323" s="9">
        <v>1</v>
      </c>
      <c r="K1323" s="9">
        <v>376</v>
      </c>
      <c r="L1323" s="9">
        <v>2025</v>
      </c>
      <c r="M1323" s="8" t="s">
        <v>8326</v>
      </c>
      <c r="N1323" s="8" t="s">
        <v>42</v>
      </c>
      <c r="O1323" s="8" t="s">
        <v>88</v>
      </c>
      <c r="P1323" s="6" t="s">
        <v>44</v>
      </c>
      <c r="Q1323" s="8" t="s">
        <v>45</v>
      </c>
      <c r="R1323" s="10" t="s">
        <v>6423</v>
      </c>
      <c r="S1323" s="11"/>
      <c r="T1323" s="6"/>
      <c r="U1323" s="15" t="str">
        <f>HYPERLINK("https://media.infra-m.ru/2143/2143079/cover/2143079.jpg", "Обложка")</f>
        <v>Обложка</v>
      </c>
      <c r="V1323" s="15" t="str">
        <f>HYPERLINK("https://znanium.ru/catalog/product/2143079", "Ознакомиться")</f>
        <v>Ознакомиться</v>
      </c>
      <c r="W1323" s="8" t="s">
        <v>264</v>
      </c>
      <c r="X1323" s="6" t="s">
        <v>421</v>
      </c>
      <c r="Y1323" s="6"/>
      <c r="Z1323" s="6"/>
      <c r="AA1323" s="6" t="s">
        <v>6695</v>
      </c>
      <c r="AB1323" s="8"/>
    </row>
    <row r="1324" spans="1:28" s="4" customFormat="1" ht="51.95" customHeight="1" x14ac:dyDescent="0.2">
      <c r="A1324" s="5">
        <v>0</v>
      </c>
      <c r="B1324" s="6" t="s">
        <v>8327</v>
      </c>
      <c r="C1324" s="13">
        <v>1200</v>
      </c>
      <c r="D1324" s="8" t="s">
        <v>8328</v>
      </c>
      <c r="E1324" s="8" t="s">
        <v>8329</v>
      </c>
      <c r="F1324" s="8" t="s">
        <v>8330</v>
      </c>
      <c r="G1324" s="6" t="s">
        <v>38</v>
      </c>
      <c r="H1324" s="6" t="s">
        <v>143</v>
      </c>
      <c r="I1324" s="8" t="s">
        <v>118</v>
      </c>
      <c r="J1324" s="9">
        <v>1</v>
      </c>
      <c r="K1324" s="9">
        <v>376</v>
      </c>
      <c r="L1324" s="9">
        <v>2019</v>
      </c>
      <c r="M1324" s="8" t="s">
        <v>8331</v>
      </c>
      <c r="N1324" s="8" t="s">
        <v>42</v>
      </c>
      <c r="O1324" s="8" t="s">
        <v>88</v>
      </c>
      <c r="P1324" s="6" t="s">
        <v>44</v>
      </c>
      <c r="Q1324" s="8" t="s">
        <v>45</v>
      </c>
      <c r="R1324" s="10" t="s">
        <v>6423</v>
      </c>
      <c r="S1324" s="11" t="s">
        <v>8332</v>
      </c>
      <c r="T1324" s="6"/>
      <c r="U1324" s="15" t="str">
        <f>HYPERLINK("https://media.infra-m.ru/0983/0983545/cover/983545.jpg", "Обложка")</f>
        <v>Обложка</v>
      </c>
      <c r="V1324" s="15" t="str">
        <f>HYPERLINK("https://znanium.ru/catalog/product/2143079", "Ознакомиться")</f>
        <v>Ознакомиться</v>
      </c>
      <c r="W1324" s="8" t="s">
        <v>264</v>
      </c>
      <c r="X1324" s="6"/>
      <c r="Y1324" s="6"/>
      <c r="Z1324" s="6"/>
      <c r="AA1324" s="6" t="s">
        <v>389</v>
      </c>
      <c r="AB1324" s="8"/>
    </row>
    <row r="1325" spans="1:28" s="4" customFormat="1" ht="51.95" customHeight="1" x14ac:dyDescent="0.2">
      <c r="A1325" s="5">
        <v>0</v>
      </c>
      <c r="B1325" s="6" t="s">
        <v>8333</v>
      </c>
      <c r="C1325" s="13">
        <v>1730</v>
      </c>
      <c r="D1325" s="8" t="s">
        <v>8334</v>
      </c>
      <c r="E1325" s="8" t="s">
        <v>8335</v>
      </c>
      <c r="F1325" s="8" t="s">
        <v>8336</v>
      </c>
      <c r="G1325" s="6" t="s">
        <v>38</v>
      </c>
      <c r="H1325" s="6" t="s">
        <v>39</v>
      </c>
      <c r="I1325" s="8" t="s">
        <v>133</v>
      </c>
      <c r="J1325" s="9">
        <v>1</v>
      </c>
      <c r="K1325" s="9">
        <v>374</v>
      </c>
      <c r="L1325" s="9">
        <v>2024</v>
      </c>
      <c r="M1325" s="8" t="s">
        <v>8337</v>
      </c>
      <c r="N1325" s="8" t="s">
        <v>42</v>
      </c>
      <c r="O1325" s="8" t="s">
        <v>88</v>
      </c>
      <c r="P1325" s="6" t="s">
        <v>44</v>
      </c>
      <c r="Q1325" s="8" t="s">
        <v>45</v>
      </c>
      <c r="R1325" s="10" t="s">
        <v>6423</v>
      </c>
      <c r="S1325" s="11" t="s">
        <v>8338</v>
      </c>
      <c r="T1325" s="6"/>
      <c r="U1325" s="15" t="str">
        <f>HYPERLINK("https://media.infra-m.ru/2122/2122964/cover/2122964.jpg", "Обложка")</f>
        <v>Обложка</v>
      </c>
      <c r="V1325" s="15" t="str">
        <f>HYPERLINK("https://znanium.ru/catalog/product/2143079", "Ознакомиться")</f>
        <v>Ознакомиться</v>
      </c>
      <c r="W1325" s="8" t="s">
        <v>264</v>
      </c>
      <c r="X1325" s="6"/>
      <c r="Y1325" s="6"/>
      <c r="Z1325" s="6"/>
      <c r="AA1325" s="6" t="s">
        <v>568</v>
      </c>
      <c r="AB1325" s="8"/>
    </row>
    <row r="1326" spans="1:28" s="4" customFormat="1" ht="51.95" customHeight="1" x14ac:dyDescent="0.2">
      <c r="A1326" s="5">
        <v>0</v>
      </c>
      <c r="B1326" s="6" t="s">
        <v>8339</v>
      </c>
      <c r="C1326" s="7">
        <v>920</v>
      </c>
      <c r="D1326" s="8" t="s">
        <v>8340</v>
      </c>
      <c r="E1326" s="8" t="s">
        <v>8341</v>
      </c>
      <c r="F1326" s="8" t="s">
        <v>8342</v>
      </c>
      <c r="G1326" s="6" t="s">
        <v>38</v>
      </c>
      <c r="H1326" s="6" t="s">
        <v>39</v>
      </c>
      <c r="I1326" s="8" t="s">
        <v>133</v>
      </c>
      <c r="J1326" s="9">
        <v>1</v>
      </c>
      <c r="K1326" s="9">
        <v>241</v>
      </c>
      <c r="L1326" s="9">
        <v>2022</v>
      </c>
      <c r="M1326" s="8" t="s">
        <v>8343</v>
      </c>
      <c r="N1326" s="8" t="s">
        <v>42</v>
      </c>
      <c r="O1326" s="8" t="s">
        <v>88</v>
      </c>
      <c r="P1326" s="6" t="s">
        <v>110</v>
      </c>
      <c r="Q1326" s="8" t="s">
        <v>45</v>
      </c>
      <c r="R1326" s="10" t="s">
        <v>8344</v>
      </c>
      <c r="S1326" s="11" t="s">
        <v>8345</v>
      </c>
      <c r="T1326" s="6"/>
      <c r="U1326" s="15" t="str">
        <f>HYPERLINK("https://media.infra-m.ru/1861/1861798/cover/1861798.jpg", "Обложка")</f>
        <v>Обложка</v>
      </c>
      <c r="V1326" s="15" t="str">
        <f>HYPERLINK("https://znanium.ru/catalog/product/1861798", "Ознакомиться")</f>
        <v>Ознакомиться</v>
      </c>
      <c r="W1326" s="8" t="s">
        <v>8346</v>
      </c>
      <c r="X1326" s="6"/>
      <c r="Y1326" s="6"/>
      <c r="Z1326" s="6"/>
      <c r="AA1326" s="6" t="s">
        <v>486</v>
      </c>
      <c r="AB1326" s="8"/>
    </row>
    <row r="1327" spans="1:28" s="4" customFormat="1" ht="51.95" customHeight="1" x14ac:dyDescent="0.2">
      <c r="A1327" s="5">
        <v>0</v>
      </c>
      <c r="B1327" s="6" t="s">
        <v>8347</v>
      </c>
      <c r="C1327" s="7">
        <v>800</v>
      </c>
      <c r="D1327" s="8" t="s">
        <v>8348</v>
      </c>
      <c r="E1327" s="8" t="s">
        <v>8349</v>
      </c>
      <c r="F1327" s="8" t="s">
        <v>8342</v>
      </c>
      <c r="G1327" s="6" t="s">
        <v>77</v>
      </c>
      <c r="H1327" s="6" t="s">
        <v>143</v>
      </c>
      <c r="I1327" s="8" t="s">
        <v>118</v>
      </c>
      <c r="J1327" s="9">
        <v>1</v>
      </c>
      <c r="K1327" s="9">
        <v>240</v>
      </c>
      <c r="L1327" s="9">
        <v>2019</v>
      </c>
      <c r="M1327" s="8" t="s">
        <v>8350</v>
      </c>
      <c r="N1327" s="8" t="s">
        <v>42</v>
      </c>
      <c r="O1327" s="8" t="s">
        <v>88</v>
      </c>
      <c r="P1327" s="6" t="s">
        <v>110</v>
      </c>
      <c r="Q1327" s="8" t="s">
        <v>45</v>
      </c>
      <c r="R1327" s="10" t="s">
        <v>8344</v>
      </c>
      <c r="S1327" s="11" t="s">
        <v>8351</v>
      </c>
      <c r="T1327" s="6"/>
      <c r="U1327" s="15" t="str">
        <f>HYPERLINK("https://media.infra-m.ru/1016/1016432/cover/1016432.jpg", "Обложка")</f>
        <v>Обложка</v>
      </c>
      <c r="V1327" s="15" t="str">
        <f>HYPERLINK("https://znanium.ru/catalog/product/1861798", "Ознакомиться")</f>
        <v>Ознакомиться</v>
      </c>
      <c r="W1327" s="8" t="s">
        <v>8346</v>
      </c>
      <c r="X1327" s="6"/>
      <c r="Y1327" s="6"/>
      <c r="Z1327" s="6"/>
      <c r="AA1327" s="6" t="s">
        <v>123</v>
      </c>
      <c r="AB1327" s="8"/>
    </row>
    <row r="1328" spans="1:28" s="4" customFormat="1" ht="42" customHeight="1" x14ac:dyDescent="0.2">
      <c r="A1328" s="5">
        <v>0</v>
      </c>
      <c r="B1328" s="6" t="s">
        <v>8352</v>
      </c>
      <c r="C1328" s="13">
        <v>1360</v>
      </c>
      <c r="D1328" s="8" t="s">
        <v>8353</v>
      </c>
      <c r="E1328" s="8" t="s">
        <v>8349</v>
      </c>
      <c r="F1328" s="8" t="s">
        <v>8354</v>
      </c>
      <c r="G1328" s="6" t="s">
        <v>66</v>
      </c>
      <c r="H1328" s="6" t="s">
        <v>39</v>
      </c>
      <c r="I1328" s="8" t="s">
        <v>1700</v>
      </c>
      <c r="J1328" s="9">
        <v>1</v>
      </c>
      <c r="K1328" s="9">
        <v>272</v>
      </c>
      <c r="L1328" s="9">
        <v>2024</v>
      </c>
      <c r="M1328" s="8" t="s">
        <v>8355</v>
      </c>
      <c r="N1328" s="8" t="s">
        <v>42</v>
      </c>
      <c r="O1328" s="8" t="s">
        <v>88</v>
      </c>
      <c r="P1328" s="6" t="s">
        <v>44</v>
      </c>
      <c r="Q1328" s="8" t="s">
        <v>90</v>
      </c>
      <c r="R1328" s="10" t="s">
        <v>6670</v>
      </c>
      <c r="S1328" s="11"/>
      <c r="T1328" s="6"/>
      <c r="U1328" s="15" t="str">
        <f>HYPERLINK("https://media.infra-m.ru/2133/2133997/cover/2133997.jpg", "Обложка")</f>
        <v>Обложка</v>
      </c>
      <c r="V1328" s="12"/>
      <c r="W1328" s="8" t="s">
        <v>728</v>
      </c>
      <c r="X1328" s="6" t="s">
        <v>1069</v>
      </c>
      <c r="Y1328" s="6"/>
      <c r="Z1328" s="6"/>
      <c r="AA1328" s="6" t="s">
        <v>72</v>
      </c>
      <c r="AB1328" s="8"/>
    </row>
    <row r="1329" spans="1:28" s="4" customFormat="1" ht="51.95" customHeight="1" x14ac:dyDescent="0.2">
      <c r="A1329" s="5">
        <v>0</v>
      </c>
      <c r="B1329" s="6" t="s">
        <v>8356</v>
      </c>
      <c r="C1329" s="13">
        <v>1210</v>
      </c>
      <c r="D1329" s="8" t="s">
        <v>8357</v>
      </c>
      <c r="E1329" s="8" t="s">
        <v>8358</v>
      </c>
      <c r="F1329" s="8" t="s">
        <v>8359</v>
      </c>
      <c r="G1329" s="6" t="s">
        <v>38</v>
      </c>
      <c r="H1329" s="6" t="s">
        <v>39</v>
      </c>
      <c r="I1329" s="8" t="s">
        <v>118</v>
      </c>
      <c r="J1329" s="9">
        <v>1</v>
      </c>
      <c r="K1329" s="9">
        <v>242</v>
      </c>
      <c r="L1329" s="9">
        <v>2025</v>
      </c>
      <c r="M1329" s="8" t="s">
        <v>8360</v>
      </c>
      <c r="N1329" s="8" t="s">
        <v>42</v>
      </c>
      <c r="O1329" s="8" t="s">
        <v>88</v>
      </c>
      <c r="P1329" s="6" t="s">
        <v>780</v>
      </c>
      <c r="Q1329" s="8" t="s">
        <v>45</v>
      </c>
      <c r="R1329" s="10" t="s">
        <v>1963</v>
      </c>
      <c r="S1329" s="11" t="s">
        <v>8361</v>
      </c>
      <c r="T1329" s="6"/>
      <c r="U1329" s="15" t="str">
        <f>HYPERLINK("https://media.infra-m.ru/2186/2186413/cover/2186413.jpg", "Обложка")</f>
        <v>Обложка</v>
      </c>
      <c r="V1329" s="15" t="str">
        <f>HYPERLINK("https://znanium.ru/catalog/product/2130642", "Ознакомиться")</f>
        <v>Ознакомиться</v>
      </c>
      <c r="W1329" s="8" t="s">
        <v>1965</v>
      </c>
      <c r="X1329" s="6"/>
      <c r="Y1329" s="6"/>
      <c r="Z1329" s="6"/>
      <c r="AA1329" s="6" t="s">
        <v>486</v>
      </c>
      <c r="AB1329" s="8"/>
    </row>
    <row r="1330" spans="1:28" s="4" customFormat="1" ht="51.95" customHeight="1" x14ac:dyDescent="0.2">
      <c r="A1330" s="5">
        <v>0</v>
      </c>
      <c r="B1330" s="6" t="s">
        <v>8362</v>
      </c>
      <c r="C1330" s="7">
        <v>900</v>
      </c>
      <c r="D1330" s="8" t="s">
        <v>8363</v>
      </c>
      <c r="E1330" s="8" t="s">
        <v>8364</v>
      </c>
      <c r="F1330" s="8" t="s">
        <v>8365</v>
      </c>
      <c r="G1330" s="6" t="s">
        <v>38</v>
      </c>
      <c r="H1330" s="6" t="s">
        <v>39</v>
      </c>
      <c r="I1330" s="8" t="s">
        <v>133</v>
      </c>
      <c r="J1330" s="9">
        <v>1</v>
      </c>
      <c r="K1330" s="9">
        <v>244</v>
      </c>
      <c r="L1330" s="9">
        <v>2022</v>
      </c>
      <c r="M1330" s="8" t="s">
        <v>8366</v>
      </c>
      <c r="N1330" s="8" t="s">
        <v>42</v>
      </c>
      <c r="O1330" s="8" t="s">
        <v>43</v>
      </c>
      <c r="P1330" s="6" t="s">
        <v>44</v>
      </c>
      <c r="Q1330" s="8" t="s">
        <v>45</v>
      </c>
      <c r="R1330" s="10" t="s">
        <v>5791</v>
      </c>
      <c r="S1330" s="11" t="s">
        <v>8367</v>
      </c>
      <c r="T1330" s="6"/>
      <c r="U1330" s="15" t="str">
        <f>HYPERLINK("https://media.infra-m.ru/1769/1769674/cover/1769674.jpg", "Обложка")</f>
        <v>Обложка</v>
      </c>
      <c r="V1330" s="15" t="str">
        <f>HYPERLINK("https://znanium.ru/catalog/product/1769674", "Ознакомиться")</f>
        <v>Ознакомиться</v>
      </c>
      <c r="W1330" s="8" t="s">
        <v>3003</v>
      </c>
      <c r="X1330" s="6"/>
      <c r="Y1330" s="6"/>
      <c r="Z1330" s="6"/>
      <c r="AA1330" s="6" t="s">
        <v>138</v>
      </c>
      <c r="AB1330" s="8"/>
    </row>
    <row r="1331" spans="1:28" s="4" customFormat="1" ht="51.95" customHeight="1" x14ac:dyDescent="0.2">
      <c r="A1331" s="5">
        <v>0</v>
      </c>
      <c r="B1331" s="6" t="s">
        <v>8368</v>
      </c>
      <c r="C1331" s="13">
        <v>1894</v>
      </c>
      <c r="D1331" s="8" t="s">
        <v>8369</v>
      </c>
      <c r="E1331" s="8" t="s">
        <v>8370</v>
      </c>
      <c r="F1331" s="8" t="s">
        <v>8371</v>
      </c>
      <c r="G1331" s="6" t="s">
        <v>66</v>
      </c>
      <c r="H1331" s="6" t="s">
        <v>39</v>
      </c>
      <c r="I1331" s="8" t="s">
        <v>640</v>
      </c>
      <c r="J1331" s="9">
        <v>1</v>
      </c>
      <c r="K1331" s="9">
        <v>376</v>
      </c>
      <c r="L1331" s="9">
        <v>2025</v>
      </c>
      <c r="M1331" s="8" t="s">
        <v>8372</v>
      </c>
      <c r="N1331" s="8" t="s">
        <v>42</v>
      </c>
      <c r="O1331" s="8" t="s">
        <v>215</v>
      </c>
      <c r="P1331" s="6" t="s">
        <v>110</v>
      </c>
      <c r="Q1331" s="8" t="s">
        <v>229</v>
      </c>
      <c r="R1331" s="10" t="s">
        <v>8373</v>
      </c>
      <c r="S1331" s="11"/>
      <c r="T1331" s="6" t="s">
        <v>906</v>
      </c>
      <c r="U1331" s="15" t="str">
        <f>HYPERLINK("https://media.infra-m.ru/2163/2163986/cover/2163986.jpg", "Обложка")</f>
        <v>Обложка</v>
      </c>
      <c r="V1331" s="15" t="str">
        <f>HYPERLINK("https://znanium.ru/catalog/product/1192228", "Ознакомиться")</f>
        <v>Ознакомиться</v>
      </c>
      <c r="W1331" s="8" t="s">
        <v>683</v>
      </c>
      <c r="X1331" s="6"/>
      <c r="Y1331" s="6"/>
      <c r="Z1331" s="6"/>
      <c r="AA1331" s="6" t="s">
        <v>81</v>
      </c>
      <c r="AB1331" s="8"/>
    </row>
    <row r="1332" spans="1:28" s="4" customFormat="1" ht="51.95" customHeight="1" x14ac:dyDescent="0.2">
      <c r="A1332" s="5">
        <v>0</v>
      </c>
      <c r="B1332" s="6" t="s">
        <v>8374</v>
      </c>
      <c r="C1332" s="13">
        <v>1494</v>
      </c>
      <c r="D1332" s="8" t="s">
        <v>8375</v>
      </c>
      <c r="E1332" s="8" t="s">
        <v>8376</v>
      </c>
      <c r="F1332" s="8" t="s">
        <v>8377</v>
      </c>
      <c r="G1332" s="6" t="s">
        <v>66</v>
      </c>
      <c r="H1332" s="6" t="s">
        <v>143</v>
      </c>
      <c r="I1332" s="8" t="s">
        <v>235</v>
      </c>
      <c r="J1332" s="9">
        <v>1</v>
      </c>
      <c r="K1332" s="9">
        <v>288</v>
      </c>
      <c r="L1332" s="9">
        <v>2025</v>
      </c>
      <c r="M1332" s="8" t="s">
        <v>8378</v>
      </c>
      <c r="N1332" s="8" t="s">
        <v>42</v>
      </c>
      <c r="O1332" s="8" t="s">
        <v>88</v>
      </c>
      <c r="P1332" s="6" t="s">
        <v>44</v>
      </c>
      <c r="Q1332" s="8" t="s">
        <v>100</v>
      </c>
      <c r="R1332" s="10" t="s">
        <v>8379</v>
      </c>
      <c r="S1332" s="11" t="s">
        <v>1988</v>
      </c>
      <c r="T1332" s="6"/>
      <c r="U1332" s="15" t="str">
        <f>HYPERLINK("https://media.infra-m.ru/2193/2193090/cover/2193090.jpg", "Обложка")</f>
        <v>Обложка</v>
      </c>
      <c r="V1332" s="15" t="str">
        <f>HYPERLINK("https://znanium.ru/catalog/product/1088223", "Ознакомиться")</f>
        <v>Ознакомиться</v>
      </c>
      <c r="W1332" s="8" t="s">
        <v>122</v>
      </c>
      <c r="X1332" s="6"/>
      <c r="Y1332" s="6"/>
      <c r="Z1332" s="6"/>
      <c r="AA1332" s="6" t="s">
        <v>471</v>
      </c>
      <c r="AB1332" s="8"/>
    </row>
    <row r="1333" spans="1:28" s="4" customFormat="1" ht="51.95" customHeight="1" x14ac:dyDescent="0.2">
      <c r="A1333" s="5">
        <v>0</v>
      </c>
      <c r="B1333" s="6" t="s">
        <v>8380</v>
      </c>
      <c r="C1333" s="13">
        <v>1124</v>
      </c>
      <c r="D1333" s="8" t="s">
        <v>8381</v>
      </c>
      <c r="E1333" s="8" t="s">
        <v>8364</v>
      </c>
      <c r="F1333" s="8" t="s">
        <v>8365</v>
      </c>
      <c r="G1333" s="6" t="s">
        <v>66</v>
      </c>
      <c r="H1333" s="6" t="s">
        <v>39</v>
      </c>
      <c r="I1333" s="8" t="s">
        <v>98</v>
      </c>
      <c r="J1333" s="9">
        <v>1</v>
      </c>
      <c r="K1333" s="9">
        <v>244</v>
      </c>
      <c r="L1333" s="9">
        <v>2023</v>
      </c>
      <c r="M1333" s="8" t="s">
        <v>8382</v>
      </c>
      <c r="N1333" s="8" t="s">
        <v>42</v>
      </c>
      <c r="O1333" s="8" t="s">
        <v>43</v>
      </c>
      <c r="P1333" s="6" t="s">
        <v>44</v>
      </c>
      <c r="Q1333" s="8" t="s">
        <v>100</v>
      </c>
      <c r="R1333" s="10" t="s">
        <v>8383</v>
      </c>
      <c r="S1333" s="11" t="s">
        <v>8384</v>
      </c>
      <c r="T1333" s="6"/>
      <c r="U1333" s="15" t="str">
        <f>HYPERLINK("https://media.infra-m.ru/1976/1976190/cover/1976190.jpg", "Обложка")</f>
        <v>Обложка</v>
      </c>
      <c r="V1333" s="15" t="str">
        <f>HYPERLINK("https://znanium.ru/catalog/product/1021725", "Ознакомиться")</f>
        <v>Ознакомиться</v>
      </c>
      <c r="W1333" s="8" t="s">
        <v>3003</v>
      </c>
      <c r="X1333" s="6"/>
      <c r="Y1333" s="6"/>
      <c r="Z1333" s="6" t="s">
        <v>129</v>
      </c>
      <c r="AA1333" s="6" t="s">
        <v>138</v>
      </c>
      <c r="AB1333" s="8"/>
    </row>
    <row r="1334" spans="1:28" s="4" customFormat="1" ht="42" customHeight="1" x14ac:dyDescent="0.2">
      <c r="A1334" s="5">
        <v>0</v>
      </c>
      <c r="B1334" s="6" t="s">
        <v>8385</v>
      </c>
      <c r="C1334" s="13">
        <v>2250</v>
      </c>
      <c r="D1334" s="8" t="s">
        <v>8386</v>
      </c>
      <c r="E1334" s="8" t="s">
        <v>8387</v>
      </c>
      <c r="F1334" s="8" t="s">
        <v>1961</v>
      </c>
      <c r="G1334" s="6" t="s">
        <v>66</v>
      </c>
      <c r="H1334" s="6" t="s">
        <v>39</v>
      </c>
      <c r="I1334" s="8" t="s">
        <v>98</v>
      </c>
      <c r="J1334" s="9">
        <v>1</v>
      </c>
      <c r="K1334" s="9">
        <v>475</v>
      </c>
      <c r="L1334" s="9">
        <v>2024</v>
      </c>
      <c r="M1334" s="8" t="s">
        <v>8388</v>
      </c>
      <c r="N1334" s="8" t="s">
        <v>42</v>
      </c>
      <c r="O1334" s="8" t="s">
        <v>88</v>
      </c>
      <c r="P1334" s="6" t="s">
        <v>44</v>
      </c>
      <c r="Q1334" s="8" t="s">
        <v>100</v>
      </c>
      <c r="R1334" s="10" t="s">
        <v>1612</v>
      </c>
      <c r="S1334" s="11"/>
      <c r="T1334" s="6"/>
      <c r="U1334" s="15" t="str">
        <f>HYPERLINK("https://media.infra-m.ru/1031/1031596/cover/1031596.jpg", "Обложка")</f>
        <v>Обложка</v>
      </c>
      <c r="V1334" s="15" t="str">
        <f>HYPERLINK("https://znanium.ru/catalog/product/1031596", "Ознакомиться")</f>
        <v>Ознакомиться</v>
      </c>
      <c r="W1334" s="8" t="s">
        <v>1965</v>
      </c>
      <c r="X1334" s="6"/>
      <c r="Y1334" s="6"/>
      <c r="Z1334" s="6"/>
      <c r="AA1334" s="6" t="s">
        <v>618</v>
      </c>
      <c r="AB1334" s="8"/>
    </row>
    <row r="1335" spans="1:28" s="4" customFormat="1" ht="51.95" customHeight="1" x14ac:dyDescent="0.2">
      <c r="A1335" s="5">
        <v>0</v>
      </c>
      <c r="B1335" s="6" t="s">
        <v>8389</v>
      </c>
      <c r="C1335" s="7">
        <v>650</v>
      </c>
      <c r="D1335" s="8" t="s">
        <v>8390</v>
      </c>
      <c r="E1335" s="8" t="s">
        <v>8391</v>
      </c>
      <c r="F1335" s="8" t="s">
        <v>8392</v>
      </c>
      <c r="G1335" s="6" t="s">
        <v>38</v>
      </c>
      <c r="H1335" s="6" t="s">
        <v>39</v>
      </c>
      <c r="I1335" s="8" t="s">
        <v>1577</v>
      </c>
      <c r="J1335" s="9">
        <v>1</v>
      </c>
      <c r="K1335" s="9">
        <v>180</v>
      </c>
      <c r="L1335" s="9">
        <v>2021</v>
      </c>
      <c r="M1335" s="8" t="s">
        <v>8393</v>
      </c>
      <c r="N1335" s="8" t="s">
        <v>42</v>
      </c>
      <c r="O1335" s="8" t="s">
        <v>88</v>
      </c>
      <c r="P1335" s="6" t="s">
        <v>110</v>
      </c>
      <c r="Q1335" s="8" t="s">
        <v>229</v>
      </c>
      <c r="R1335" s="10" t="s">
        <v>8296</v>
      </c>
      <c r="S1335" s="11" t="s">
        <v>8394</v>
      </c>
      <c r="T1335" s="6"/>
      <c r="U1335" s="15" t="str">
        <f>HYPERLINK("https://media.infra-m.ru/1219/1219352/cover/1219352.jpg", "Обложка")</f>
        <v>Обложка</v>
      </c>
      <c r="V1335" s="12"/>
      <c r="W1335" s="8" t="s">
        <v>728</v>
      </c>
      <c r="X1335" s="6"/>
      <c r="Y1335" s="6"/>
      <c r="Z1335" s="6"/>
      <c r="AA1335" s="6" t="s">
        <v>568</v>
      </c>
      <c r="AB1335" s="8"/>
    </row>
    <row r="1336" spans="1:28" s="4" customFormat="1" ht="42" customHeight="1" x14ac:dyDescent="0.2">
      <c r="A1336" s="5">
        <v>0</v>
      </c>
      <c r="B1336" s="6" t="s">
        <v>8395</v>
      </c>
      <c r="C1336" s="7">
        <v>590</v>
      </c>
      <c r="D1336" s="8" t="s">
        <v>8396</v>
      </c>
      <c r="E1336" s="8" t="s">
        <v>8397</v>
      </c>
      <c r="F1336" s="8" t="s">
        <v>8398</v>
      </c>
      <c r="G1336" s="6" t="s">
        <v>77</v>
      </c>
      <c r="H1336" s="6" t="s">
        <v>39</v>
      </c>
      <c r="I1336" s="8" t="s">
        <v>740</v>
      </c>
      <c r="J1336" s="9">
        <v>1</v>
      </c>
      <c r="K1336" s="9">
        <v>127</v>
      </c>
      <c r="L1336" s="9">
        <v>2022</v>
      </c>
      <c r="M1336" s="8" t="s">
        <v>8399</v>
      </c>
      <c r="N1336" s="8" t="s">
        <v>42</v>
      </c>
      <c r="O1336" s="8" t="s">
        <v>88</v>
      </c>
      <c r="P1336" s="6" t="s">
        <v>57</v>
      </c>
      <c r="Q1336" s="8" t="s">
        <v>58</v>
      </c>
      <c r="R1336" s="10" t="s">
        <v>8400</v>
      </c>
      <c r="S1336" s="11"/>
      <c r="T1336" s="6"/>
      <c r="U1336" s="15" t="str">
        <f>HYPERLINK("https://media.infra-m.ru/1838/1838017/cover/1838017.jpg", "Обложка")</f>
        <v>Обложка</v>
      </c>
      <c r="V1336" s="12"/>
      <c r="W1336" s="8" t="s">
        <v>728</v>
      </c>
      <c r="X1336" s="6"/>
      <c r="Y1336" s="6"/>
      <c r="Z1336" s="6"/>
      <c r="AA1336" s="6" t="s">
        <v>449</v>
      </c>
      <c r="AB1336" s="8"/>
    </row>
    <row r="1337" spans="1:28" s="4" customFormat="1" ht="51.95" customHeight="1" x14ac:dyDescent="0.2">
      <c r="A1337" s="5">
        <v>0</v>
      </c>
      <c r="B1337" s="6" t="s">
        <v>8401</v>
      </c>
      <c r="C1337" s="13">
        <v>1424</v>
      </c>
      <c r="D1337" s="8" t="s">
        <v>8402</v>
      </c>
      <c r="E1337" s="8" t="s">
        <v>8403</v>
      </c>
      <c r="F1337" s="8" t="s">
        <v>8404</v>
      </c>
      <c r="G1337" s="6" t="s">
        <v>38</v>
      </c>
      <c r="H1337" s="6" t="s">
        <v>39</v>
      </c>
      <c r="I1337" s="8" t="s">
        <v>133</v>
      </c>
      <c r="J1337" s="9">
        <v>1</v>
      </c>
      <c r="K1337" s="9">
        <v>314</v>
      </c>
      <c r="L1337" s="9">
        <v>2023</v>
      </c>
      <c r="M1337" s="8" t="s">
        <v>8405</v>
      </c>
      <c r="N1337" s="8" t="s">
        <v>42</v>
      </c>
      <c r="O1337" s="8" t="s">
        <v>215</v>
      </c>
      <c r="P1337" s="6" t="s">
        <v>110</v>
      </c>
      <c r="Q1337" s="8" t="s">
        <v>45</v>
      </c>
      <c r="R1337" s="10" t="s">
        <v>1142</v>
      </c>
      <c r="S1337" s="11" t="s">
        <v>8406</v>
      </c>
      <c r="T1337" s="6"/>
      <c r="U1337" s="15" t="str">
        <f>HYPERLINK("https://media.infra-m.ru/2006/2006051/cover/2006051.jpg", "Обложка")</f>
        <v>Обложка</v>
      </c>
      <c r="V1337" s="15" t="str">
        <f>HYPERLINK("https://znanium.ru/catalog/product/1162647", "Ознакомиться")</f>
        <v>Ознакомиться</v>
      </c>
      <c r="W1337" s="8" t="s">
        <v>272</v>
      </c>
      <c r="X1337" s="6"/>
      <c r="Y1337" s="6"/>
      <c r="Z1337" s="6"/>
      <c r="AA1337" s="6" t="s">
        <v>48</v>
      </c>
      <c r="AB1337" s="8"/>
    </row>
    <row r="1338" spans="1:28" s="4" customFormat="1" ht="51.95" customHeight="1" x14ac:dyDescent="0.2">
      <c r="A1338" s="5">
        <v>0</v>
      </c>
      <c r="B1338" s="6" t="s">
        <v>8407</v>
      </c>
      <c r="C1338" s="13">
        <v>1420</v>
      </c>
      <c r="D1338" s="8" t="s">
        <v>8408</v>
      </c>
      <c r="E1338" s="8" t="s">
        <v>8409</v>
      </c>
      <c r="F1338" s="8" t="s">
        <v>8056</v>
      </c>
      <c r="G1338" s="6" t="s">
        <v>38</v>
      </c>
      <c r="H1338" s="6" t="s">
        <v>39</v>
      </c>
      <c r="I1338" s="8" t="s">
        <v>98</v>
      </c>
      <c r="J1338" s="9">
        <v>1</v>
      </c>
      <c r="K1338" s="9">
        <v>373</v>
      </c>
      <c r="L1338" s="9">
        <v>2022</v>
      </c>
      <c r="M1338" s="8" t="s">
        <v>8410</v>
      </c>
      <c r="N1338" s="8" t="s">
        <v>42</v>
      </c>
      <c r="O1338" s="8" t="s">
        <v>88</v>
      </c>
      <c r="P1338" s="6" t="s">
        <v>44</v>
      </c>
      <c r="Q1338" s="8" t="s">
        <v>100</v>
      </c>
      <c r="R1338" s="10" t="s">
        <v>8411</v>
      </c>
      <c r="S1338" s="11" t="s">
        <v>8412</v>
      </c>
      <c r="T1338" s="6"/>
      <c r="U1338" s="15" t="str">
        <f>HYPERLINK("https://media.infra-m.ru/1860/1860079/cover/1860079.jpg", "Обложка")</f>
        <v>Обложка</v>
      </c>
      <c r="V1338" s="15" t="str">
        <f>HYPERLINK("https://znanium.ru/catalog/product/1860079", "Ознакомиться")</f>
        <v>Ознакомиться</v>
      </c>
      <c r="W1338" s="8" t="s">
        <v>312</v>
      </c>
      <c r="X1338" s="6"/>
      <c r="Y1338" s="6"/>
      <c r="Z1338" s="6"/>
      <c r="AA1338" s="6" t="s">
        <v>503</v>
      </c>
      <c r="AB1338" s="8"/>
    </row>
    <row r="1339" spans="1:28" s="4" customFormat="1" ht="51.95" customHeight="1" x14ac:dyDescent="0.2">
      <c r="A1339" s="5">
        <v>0</v>
      </c>
      <c r="B1339" s="6" t="s">
        <v>8413</v>
      </c>
      <c r="C1339" s="13">
        <v>1680</v>
      </c>
      <c r="D1339" s="8" t="s">
        <v>8414</v>
      </c>
      <c r="E1339" s="8" t="s">
        <v>8409</v>
      </c>
      <c r="F1339" s="8" t="s">
        <v>8056</v>
      </c>
      <c r="G1339" s="6" t="s">
        <v>38</v>
      </c>
      <c r="H1339" s="6" t="s">
        <v>39</v>
      </c>
      <c r="I1339" s="8" t="s">
        <v>133</v>
      </c>
      <c r="J1339" s="9">
        <v>1</v>
      </c>
      <c r="K1339" s="9">
        <v>373</v>
      </c>
      <c r="L1339" s="9">
        <v>2023</v>
      </c>
      <c r="M1339" s="8" t="s">
        <v>8415</v>
      </c>
      <c r="N1339" s="8" t="s">
        <v>42</v>
      </c>
      <c r="O1339" s="8" t="s">
        <v>88</v>
      </c>
      <c r="P1339" s="6" t="s">
        <v>44</v>
      </c>
      <c r="Q1339" s="8" t="s">
        <v>45</v>
      </c>
      <c r="R1339" s="10" t="s">
        <v>440</v>
      </c>
      <c r="S1339" s="11" t="s">
        <v>8416</v>
      </c>
      <c r="T1339" s="6"/>
      <c r="U1339" s="15" t="str">
        <f>HYPERLINK("https://media.infra-m.ru/1910/1910861/cover/1910861.jpg", "Обложка")</f>
        <v>Обложка</v>
      </c>
      <c r="V1339" s="15" t="str">
        <f>HYPERLINK("https://znanium.ru/catalog/product/1910861", "Ознакомиться")</f>
        <v>Ознакомиться</v>
      </c>
      <c r="W1339" s="8" t="s">
        <v>312</v>
      </c>
      <c r="X1339" s="6"/>
      <c r="Y1339" s="6"/>
      <c r="Z1339" s="6" t="s">
        <v>1280</v>
      </c>
      <c r="AA1339" s="6" t="s">
        <v>503</v>
      </c>
      <c r="AB1339" s="8"/>
    </row>
    <row r="1340" spans="1:28" s="4" customFormat="1" ht="51.95" customHeight="1" x14ac:dyDescent="0.2">
      <c r="A1340" s="5">
        <v>0</v>
      </c>
      <c r="B1340" s="6" t="s">
        <v>8417</v>
      </c>
      <c r="C1340" s="13">
        <v>2130</v>
      </c>
      <c r="D1340" s="8" t="s">
        <v>8418</v>
      </c>
      <c r="E1340" s="8" t="s">
        <v>8419</v>
      </c>
      <c r="F1340" s="8" t="s">
        <v>8420</v>
      </c>
      <c r="G1340" s="6" t="s">
        <v>66</v>
      </c>
      <c r="H1340" s="6" t="s">
        <v>39</v>
      </c>
      <c r="I1340" s="8" t="s">
        <v>118</v>
      </c>
      <c r="J1340" s="9">
        <v>1</v>
      </c>
      <c r="K1340" s="9">
        <v>463</v>
      </c>
      <c r="L1340" s="9">
        <v>2024</v>
      </c>
      <c r="M1340" s="8" t="s">
        <v>8421</v>
      </c>
      <c r="N1340" s="8" t="s">
        <v>42</v>
      </c>
      <c r="O1340" s="8" t="s">
        <v>88</v>
      </c>
      <c r="P1340" s="6" t="s">
        <v>110</v>
      </c>
      <c r="Q1340" s="8" t="s">
        <v>45</v>
      </c>
      <c r="R1340" s="10" t="s">
        <v>8422</v>
      </c>
      <c r="S1340" s="11" t="s">
        <v>8423</v>
      </c>
      <c r="T1340" s="6"/>
      <c r="U1340" s="15" t="str">
        <f>HYPERLINK("https://media.infra-m.ru/2110/2110440/cover/2110440.jpg", "Обложка")</f>
        <v>Обложка</v>
      </c>
      <c r="V1340" s="15" t="str">
        <f>HYPERLINK("https://znanium.ru/catalog/product/2110440", "Ознакомиться")</f>
        <v>Ознакомиться</v>
      </c>
      <c r="W1340" s="8" t="s">
        <v>4459</v>
      </c>
      <c r="X1340" s="6"/>
      <c r="Y1340" s="6"/>
      <c r="Z1340" s="6"/>
      <c r="AA1340" s="6" t="s">
        <v>123</v>
      </c>
      <c r="AB1340" s="8"/>
    </row>
    <row r="1341" spans="1:28" s="4" customFormat="1" ht="51.95" customHeight="1" x14ac:dyDescent="0.2">
      <c r="A1341" s="5">
        <v>0</v>
      </c>
      <c r="B1341" s="6" t="s">
        <v>8424</v>
      </c>
      <c r="C1341" s="13">
        <v>2150</v>
      </c>
      <c r="D1341" s="8" t="s">
        <v>8425</v>
      </c>
      <c r="E1341" s="8" t="s">
        <v>8426</v>
      </c>
      <c r="F1341" s="8" t="s">
        <v>8427</v>
      </c>
      <c r="G1341" s="6" t="s">
        <v>66</v>
      </c>
      <c r="H1341" s="6" t="s">
        <v>39</v>
      </c>
      <c r="I1341" s="8" t="s">
        <v>133</v>
      </c>
      <c r="J1341" s="9">
        <v>1</v>
      </c>
      <c r="K1341" s="9">
        <v>467</v>
      </c>
      <c r="L1341" s="9">
        <v>2023</v>
      </c>
      <c r="M1341" s="8" t="s">
        <v>8428</v>
      </c>
      <c r="N1341" s="8" t="s">
        <v>42</v>
      </c>
      <c r="O1341" s="8" t="s">
        <v>88</v>
      </c>
      <c r="P1341" s="6" t="s">
        <v>110</v>
      </c>
      <c r="Q1341" s="8" t="s">
        <v>90</v>
      </c>
      <c r="R1341" s="10" t="s">
        <v>1142</v>
      </c>
      <c r="S1341" s="11" t="s">
        <v>8429</v>
      </c>
      <c r="T1341" s="6"/>
      <c r="U1341" s="15" t="str">
        <f>HYPERLINK("https://media.infra-m.ru/2125/2125022/cover/2125022.jpg", "Обложка")</f>
        <v>Обложка</v>
      </c>
      <c r="V1341" s="15" t="str">
        <f>HYPERLINK("https://znanium.ru/catalog/product/2125022", "Ознакомиться")</f>
        <v>Ознакомиться</v>
      </c>
      <c r="W1341" s="8" t="s">
        <v>137</v>
      </c>
      <c r="X1341" s="6"/>
      <c r="Y1341" s="6"/>
      <c r="Z1341" s="6"/>
      <c r="AA1341" s="6" t="s">
        <v>148</v>
      </c>
      <c r="AB1341" s="8"/>
    </row>
    <row r="1342" spans="1:28" s="4" customFormat="1" ht="42" customHeight="1" x14ac:dyDescent="0.2">
      <c r="A1342" s="5">
        <v>0</v>
      </c>
      <c r="B1342" s="6" t="s">
        <v>8430</v>
      </c>
      <c r="C1342" s="13">
        <v>1604</v>
      </c>
      <c r="D1342" s="8" t="s">
        <v>8431</v>
      </c>
      <c r="E1342" s="8" t="s">
        <v>8432</v>
      </c>
      <c r="F1342" s="8" t="s">
        <v>3225</v>
      </c>
      <c r="G1342" s="6" t="s">
        <v>66</v>
      </c>
      <c r="H1342" s="6" t="s">
        <v>284</v>
      </c>
      <c r="I1342" s="8" t="s">
        <v>235</v>
      </c>
      <c r="J1342" s="9">
        <v>1</v>
      </c>
      <c r="K1342" s="9">
        <v>320</v>
      </c>
      <c r="L1342" s="9">
        <v>2025</v>
      </c>
      <c r="M1342" s="8" t="s">
        <v>8433</v>
      </c>
      <c r="N1342" s="8" t="s">
        <v>42</v>
      </c>
      <c r="O1342" s="8" t="s">
        <v>88</v>
      </c>
      <c r="P1342" s="6" t="s">
        <v>110</v>
      </c>
      <c r="Q1342" s="8" t="s">
        <v>100</v>
      </c>
      <c r="R1342" s="10" t="s">
        <v>8434</v>
      </c>
      <c r="S1342" s="11"/>
      <c r="T1342" s="6"/>
      <c r="U1342" s="15" t="str">
        <f>HYPERLINK("https://media.infra-m.ru/2186/2186878/cover/2186878.jpg", "Обложка")</f>
        <v>Обложка</v>
      </c>
      <c r="V1342" s="15" t="str">
        <f>HYPERLINK("https://znanium.ru/catalog/product/1003234", "Ознакомиться")</f>
        <v>Ознакомиться</v>
      </c>
      <c r="W1342" s="8" t="s">
        <v>122</v>
      </c>
      <c r="X1342" s="6"/>
      <c r="Y1342" s="6"/>
      <c r="Z1342" s="6"/>
      <c r="AA1342" s="6" t="s">
        <v>8435</v>
      </c>
      <c r="AB1342" s="8"/>
    </row>
    <row r="1343" spans="1:28" s="4" customFormat="1" ht="51.95" customHeight="1" x14ac:dyDescent="0.2">
      <c r="A1343" s="5">
        <v>0</v>
      </c>
      <c r="B1343" s="6" t="s">
        <v>8436</v>
      </c>
      <c r="C1343" s="13">
        <v>1470</v>
      </c>
      <c r="D1343" s="8" t="s">
        <v>8437</v>
      </c>
      <c r="E1343" s="8" t="s">
        <v>8432</v>
      </c>
      <c r="F1343" s="8" t="s">
        <v>3225</v>
      </c>
      <c r="G1343" s="6" t="s">
        <v>38</v>
      </c>
      <c r="H1343" s="6" t="s">
        <v>284</v>
      </c>
      <c r="I1343" s="8" t="s">
        <v>118</v>
      </c>
      <c r="J1343" s="9">
        <v>1</v>
      </c>
      <c r="K1343" s="9">
        <v>320</v>
      </c>
      <c r="L1343" s="9">
        <v>2024</v>
      </c>
      <c r="M1343" s="8" t="s">
        <v>8438</v>
      </c>
      <c r="N1343" s="8" t="s">
        <v>42</v>
      </c>
      <c r="O1343" s="8" t="s">
        <v>88</v>
      </c>
      <c r="P1343" s="6" t="s">
        <v>110</v>
      </c>
      <c r="Q1343" s="8" t="s">
        <v>45</v>
      </c>
      <c r="R1343" s="10" t="s">
        <v>948</v>
      </c>
      <c r="S1343" s="11" t="s">
        <v>8439</v>
      </c>
      <c r="T1343" s="6"/>
      <c r="U1343" s="15" t="str">
        <f>HYPERLINK("https://media.infra-m.ru/2095/2095595/cover/2095595.jpg", "Обложка")</f>
        <v>Обложка</v>
      </c>
      <c r="V1343" s="15" t="str">
        <f>HYPERLINK("https://znanium.ru/catalog/product/2095595", "Ознакомиться")</f>
        <v>Ознакомиться</v>
      </c>
      <c r="W1343" s="8" t="s">
        <v>122</v>
      </c>
      <c r="X1343" s="6"/>
      <c r="Y1343" s="6"/>
      <c r="Z1343" s="6" t="s">
        <v>1280</v>
      </c>
      <c r="AA1343" s="6" t="s">
        <v>503</v>
      </c>
      <c r="AB1343" s="8"/>
    </row>
    <row r="1344" spans="1:28" s="4" customFormat="1" ht="51.95" customHeight="1" x14ac:dyDescent="0.2">
      <c r="A1344" s="5">
        <v>0</v>
      </c>
      <c r="B1344" s="6" t="s">
        <v>8440</v>
      </c>
      <c r="C1344" s="13">
        <v>2504</v>
      </c>
      <c r="D1344" s="8" t="s">
        <v>8441</v>
      </c>
      <c r="E1344" s="8" t="s">
        <v>8442</v>
      </c>
      <c r="F1344" s="8" t="s">
        <v>8443</v>
      </c>
      <c r="G1344" s="6" t="s">
        <v>66</v>
      </c>
      <c r="H1344" s="6" t="s">
        <v>143</v>
      </c>
      <c r="I1344" s="8"/>
      <c r="J1344" s="9">
        <v>1</v>
      </c>
      <c r="K1344" s="9">
        <v>432</v>
      </c>
      <c r="L1344" s="9">
        <v>2025</v>
      </c>
      <c r="M1344" s="8" t="s">
        <v>8444</v>
      </c>
      <c r="N1344" s="8" t="s">
        <v>42</v>
      </c>
      <c r="O1344" s="8" t="s">
        <v>88</v>
      </c>
      <c r="P1344" s="6" t="s">
        <v>44</v>
      </c>
      <c r="Q1344" s="8" t="s">
        <v>100</v>
      </c>
      <c r="R1344" s="10" t="s">
        <v>3296</v>
      </c>
      <c r="S1344" s="11" t="s">
        <v>7233</v>
      </c>
      <c r="T1344" s="6"/>
      <c r="U1344" s="15" t="str">
        <f>HYPERLINK("https://media.infra-m.ru/2178/2178737/cover/2178737.jpg", "Обложка")</f>
        <v>Обложка</v>
      </c>
      <c r="V1344" s="12"/>
      <c r="W1344" s="8" t="s">
        <v>122</v>
      </c>
      <c r="X1344" s="6"/>
      <c r="Y1344" s="6"/>
      <c r="Z1344" s="6"/>
      <c r="AA1344" s="6" t="s">
        <v>289</v>
      </c>
      <c r="AB1344" s="8"/>
    </row>
    <row r="1345" spans="1:28" s="4" customFormat="1" ht="51.95" customHeight="1" x14ac:dyDescent="0.2">
      <c r="A1345" s="5">
        <v>0</v>
      </c>
      <c r="B1345" s="6" t="s">
        <v>8445</v>
      </c>
      <c r="C1345" s="13">
        <v>1250</v>
      </c>
      <c r="D1345" s="8" t="s">
        <v>8446</v>
      </c>
      <c r="E1345" s="8" t="s">
        <v>8447</v>
      </c>
      <c r="F1345" s="8" t="s">
        <v>8448</v>
      </c>
      <c r="G1345" s="6" t="s">
        <v>38</v>
      </c>
      <c r="H1345" s="6" t="s">
        <v>143</v>
      </c>
      <c r="I1345" s="8" t="s">
        <v>118</v>
      </c>
      <c r="J1345" s="9">
        <v>1</v>
      </c>
      <c r="K1345" s="9">
        <v>263</v>
      </c>
      <c r="L1345" s="9">
        <v>2024</v>
      </c>
      <c r="M1345" s="8" t="s">
        <v>8449</v>
      </c>
      <c r="N1345" s="8" t="s">
        <v>42</v>
      </c>
      <c r="O1345" s="8" t="s">
        <v>88</v>
      </c>
      <c r="P1345" s="6" t="s">
        <v>44</v>
      </c>
      <c r="Q1345" s="8" t="s">
        <v>45</v>
      </c>
      <c r="R1345" s="10" t="s">
        <v>8450</v>
      </c>
      <c r="S1345" s="11" t="s">
        <v>8451</v>
      </c>
      <c r="T1345" s="6"/>
      <c r="U1345" s="15" t="str">
        <f>HYPERLINK("https://media.infra-m.ru/1915/1915327/cover/1915327.jpg", "Обложка")</f>
        <v>Обложка</v>
      </c>
      <c r="V1345" s="15" t="str">
        <f>HYPERLINK("https://znanium.ru/catalog/product/1915327", "Ознакомиться")</f>
        <v>Ознакомиться</v>
      </c>
      <c r="W1345" s="8"/>
      <c r="X1345" s="6"/>
      <c r="Y1345" s="6"/>
      <c r="Z1345" s="6"/>
      <c r="AA1345" s="6" t="s">
        <v>398</v>
      </c>
      <c r="AB1345" s="8"/>
    </row>
    <row r="1346" spans="1:28" s="4" customFormat="1" ht="51.95" customHeight="1" x14ac:dyDescent="0.2">
      <c r="A1346" s="5">
        <v>0</v>
      </c>
      <c r="B1346" s="6" t="s">
        <v>8452</v>
      </c>
      <c r="C1346" s="13">
        <v>1434</v>
      </c>
      <c r="D1346" s="8" t="s">
        <v>8453</v>
      </c>
      <c r="E1346" s="8" t="s">
        <v>8454</v>
      </c>
      <c r="F1346" s="8" t="s">
        <v>8455</v>
      </c>
      <c r="G1346" s="6" t="s">
        <v>38</v>
      </c>
      <c r="H1346" s="6" t="s">
        <v>284</v>
      </c>
      <c r="I1346" s="8" t="s">
        <v>98</v>
      </c>
      <c r="J1346" s="9">
        <v>1</v>
      </c>
      <c r="K1346" s="9">
        <v>304</v>
      </c>
      <c r="L1346" s="9">
        <v>2024</v>
      </c>
      <c r="M1346" s="8" t="s">
        <v>8456</v>
      </c>
      <c r="N1346" s="8" t="s">
        <v>42</v>
      </c>
      <c r="O1346" s="8" t="s">
        <v>88</v>
      </c>
      <c r="P1346" s="6" t="s">
        <v>44</v>
      </c>
      <c r="Q1346" s="8" t="s">
        <v>100</v>
      </c>
      <c r="R1346" s="10" t="s">
        <v>8457</v>
      </c>
      <c r="S1346" s="11" t="s">
        <v>3149</v>
      </c>
      <c r="T1346" s="6"/>
      <c r="U1346" s="15" t="str">
        <f>HYPERLINK("https://media.infra-m.ru/2145/2145763/cover/2145763.jpg", "Обложка")</f>
        <v>Обложка</v>
      </c>
      <c r="V1346" s="15" t="str">
        <f>HYPERLINK("https://znanium.ru/catalog/product/2143487", "Ознакомиться")</f>
        <v>Ознакомиться</v>
      </c>
      <c r="W1346" s="8" t="s">
        <v>1079</v>
      </c>
      <c r="X1346" s="6"/>
      <c r="Y1346" s="6"/>
      <c r="Z1346" s="6" t="s">
        <v>129</v>
      </c>
      <c r="AA1346" s="6" t="s">
        <v>138</v>
      </c>
      <c r="AB1346" s="8"/>
    </row>
    <row r="1347" spans="1:28" s="4" customFormat="1" ht="51.95" customHeight="1" x14ac:dyDescent="0.2">
      <c r="A1347" s="5">
        <v>0</v>
      </c>
      <c r="B1347" s="6" t="s">
        <v>8458</v>
      </c>
      <c r="C1347" s="13">
        <v>1764</v>
      </c>
      <c r="D1347" s="8" t="s">
        <v>8459</v>
      </c>
      <c r="E1347" s="8" t="s">
        <v>8460</v>
      </c>
      <c r="F1347" s="8" t="s">
        <v>8461</v>
      </c>
      <c r="G1347" s="6" t="s">
        <v>38</v>
      </c>
      <c r="H1347" s="6" t="s">
        <v>39</v>
      </c>
      <c r="I1347" s="8" t="s">
        <v>98</v>
      </c>
      <c r="J1347" s="9">
        <v>1</v>
      </c>
      <c r="K1347" s="9">
        <v>352</v>
      </c>
      <c r="L1347" s="9">
        <v>2025</v>
      </c>
      <c r="M1347" s="8" t="s">
        <v>8462</v>
      </c>
      <c r="N1347" s="8" t="s">
        <v>42</v>
      </c>
      <c r="O1347" s="8" t="s">
        <v>88</v>
      </c>
      <c r="P1347" s="6" t="s">
        <v>44</v>
      </c>
      <c r="Q1347" s="8" t="s">
        <v>100</v>
      </c>
      <c r="R1347" s="10" t="s">
        <v>8463</v>
      </c>
      <c r="S1347" s="11" t="s">
        <v>8464</v>
      </c>
      <c r="T1347" s="6"/>
      <c r="U1347" s="15" t="str">
        <f>HYPERLINK("https://media.infra-m.ru/2157/2157822/cover/2157822.jpg", "Обложка")</f>
        <v>Обложка</v>
      </c>
      <c r="V1347" s="15" t="str">
        <f>HYPERLINK("https://znanium.ru/catalog/product/1743578", "Ознакомиться")</f>
        <v>Ознакомиться</v>
      </c>
      <c r="W1347" s="8" t="s">
        <v>103</v>
      </c>
      <c r="X1347" s="6"/>
      <c r="Y1347" s="6"/>
      <c r="Z1347" s="6"/>
      <c r="AA1347" s="6" t="s">
        <v>1258</v>
      </c>
      <c r="AB1347" s="8"/>
    </row>
    <row r="1348" spans="1:28" s="4" customFormat="1" ht="51.95" customHeight="1" x14ac:dyDescent="0.2">
      <c r="A1348" s="5">
        <v>0</v>
      </c>
      <c r="B1348" s="6" t="s">
        <v>8465</v>
      </c>
      <c r="C1348" s="13">
        <v>1654</v>
      </c>
      <c r="D1348" s="8" t="s">
        <v>8466</v>
      </c>
      <c r="E1348" s="8" t="s">
        <v>8467</v>
      </c>
      <c r="F1348" s="8" t="s">
        <v>6941</v>
      </c>
      <c r="G1348" s="6" t="s">
        <v>38</v>
      </c>
      <c r="H1348" s="6" t="s">
        <v>143</v>
      </c>
      <c r="I1348" s="8" t="s">
        <v>235</v>
      </c>
      <c r="J1348" s="9">
        <v>1</v>
      </c>
      <c r="K1348" s="9">
        <v>352</v>
      </c>
      <c r="L1348" s="9">
        <v>2024</v>
      </c>
      <c r="M1348" s="8" t="s">
        <v>8468</v>
      </c>
      <c r="N1348" s="8" t="s">
        <v>42</v>
      </c>
      <c r="O1348" s="8" t="s">
        <v>88</v>
      </c>
      <c r="P1348" s="6" t="s">
        <v>44</v>
      </c>
      <c r="Q1348" s="8" t="s">
        <v>100</v>
      </c>
      <c r="R1348" s="10" t="s">
        <v>8469</v>
      </c>
      <c r="S1348" s="11" t="s">
        <v>8470</v>
      </c>
      <c r="T1348" s="6"/>
      <c r="U1348" s="15" t="str">
        <f>HYPERLINK("https://media.infra-m.ru/2140/2140829/cover/2140829.jpg", "Обложка")</f>
        <v>Обложка</v>
      </c>
      <c r="V1348" s="15" t="str">
        <f>HYPERLINK("https://znanium.ru/catalog/product/2131822", "Ознакомиться")</f>
        <v>Ознакомиться</v>
      </c>
      <c r="W1348" s="8" t="s">
        <v>103</v>
      </c>
      <c r="X1348" s="6"/>
      <c r="Y1348" s="6" t="s">
        <v>30</v>
      </c>
      <c r="Z1348" s="6"/>
      <c r="AA1348" s="6" t="s">
        <v>1287</v>
      </c>
      <c r="AB1348" s="8"/>
    </row>
    <row r="1349" spans="1:28" s="4" customFormat="1" ht="51.95" customHeight="1" x14ac:dyDescent="0.2">
      <c r="A1349" s="5">
        <v>0</v>
      </c>
      <c r="B1349" s="6" t="s">
        <v>8471</v>
      </c>
      <c r="C1349" s="7">
        <v>914.9</v>
      </c>
      <c r="D1349" s="8" t="s">
        <v>8472</v>
      </c>
      <c r="E1349" s="8" t="s">
        <v>8473</v>
      </c>
      <c r="F1349" s="8" t="s">
        <v>347</v>
      </c>
      <c r="G1349" s="6" t="s">
        <v>66</v>
      </c>
      <c r="H1349" s="6" t="s">
        <v>143</v>
      </c>
      <c r="I1349" s="8"/>
      <c r="J1349" s="9">
        <v>1</v>
      </c>
      <c r="K1349" s="9">
        <v>352</v>
      </c>
      <c r="L1349" s="9">
        <v>2017</v>
      </c>
      <c r="M1349" s="8" t="s">
        <v>8474</v>
      </c>
      <c r="N1349" s="8" t="s">
        <v>42</v>
      </c>
      <c r="O1349" s="8" t="s">
        <v>88</v>
      </c>
      <c r="P1349" s="6" t="s">
        <v>110</v>
      </c>
      <c r="Q1349" s="8" t="s">
        <v>100</v>
      </c>
      <c r="R1349" s="10" t="s">
        <v>8475</v>
      </c>
      <c r="S1349" s="11" t="s">
        <v>8476</v>
      </c>
      <c r="T1349" s="6"/>
      <c r="U1349" s="15" t="str">
        <f>HYPERLINK("https://media.infra-m.ru/0908/0908572/cover/908572.jpg", "Обложка")</f>
        <v>Обложка</v>
      </c>
      <c r="V1349" s="15" t="str">
        <f>HYPERLINK("https://znanium.ru/catalog/product/2022257", "Ознакомиться")</f>
        <v>Ознакомиться</v>
      </c>
      <c r="W1349" s="8" t="s">
        <v>103</v>
      </c>
      <c r="X1349" s="6"/>
      <c r="Y1349" s="6"/>
      <c r="Z1349" s="6"/>
      <c r="AA1349" s="6" t="s">
        <v>1293</v>
      </c>
      <c r="AB1349" s="8"/>
    </row>
    <row r="1350" spans="1:28" s="4" customFormat="1" ht="51.95" customHeight="1" x14ac:dyDescent="0.2">
      <c r="A1350" s="5">
        <v>0</v>
      </c>
      <c r="B1350" s="6" t="s">
        <v>8477</v>
      </c>
      <c r="C1350" s="13">
        <v>1584</v>
      </c>
      <c r="D1350" s="8" t="s">
        <v>8478</v>
      </c>
      <c r="E1350" s="8" t="s">
        <v>8479</v>
      </c>
      <c r="F1350" s="8" t="s">
        <v>347</v>
      </c>
      <c r="G1350" s="6" t="s">
        <v>38</v>
      </c>
      <c r="H1350" s="6" t="s">
        <v>39</v>
      </c>
      <c r="I1350" s="8" t="s">
        <v>98</v>
      </c>
      <c r="J1350" s="9">
        <v>1</v>
      </c>
      <c r="K1350" s="9">
        <v>336</v>
      </c>
      <c r="L1350" s="9">
        <v>2024</v>
      </c>
      <c r="M1350" s="8" t="s">
        <v>8480</v>
      </c>
      <c r="N1350" s="8" t="s">
        <v>42</v>
      </c>
      <c r="O1350" s="8" t="s">
        <v>88</v>
      </c>
      <c r="P1350" s="6" t="s">
        <v>110</v>
      </c>
      <c r="Q1350" s="8" t="s">
        <v>100</v>
      </c>
      <c r="R1350" s="10" t="s">
        <v>8475</v>
      </c>
      <c r="S1350" s="11" t="s">
        <v>8481</v>
      </c>
      <c r="T1350" s="6"/>
      <c r="U1350" s="15" t="str">
        <f>HYPERLINK("https://media.infra-m.ru/2138/2138202/cover/2138202.jpg", "Обложка")</f>
        <v>Обложка</v>
      </c>
      <c r="V1350" s="15" t="str">
        <f>HYPERLINK("https://znanium.ru/catalog/product/2022257", "Ознакомиться")</f>
        <v>Ознакомиться</v>
      </c>
      <c r="W1350" s="8" t="s">
        <v>103</v>
      </c>
      <c r="X1350" s="6"/>
      <c r="Y1350" s="6"/>
      <c r="Z1350" s="6"/>
      <c r="AA1350" s="6" t="s">
        <v>4853</v>
      </c>
      <c r="AB1350" s="8"/>
    </row>
    <row r="1351" spans="1:28" s="4" customFormat="1" ht="51.95" customHeight="1" x14ac:dyDescent="0.2">
      <c r="A1351" s="5">
        <v>0</v>
      </c>
      <c r="B1351" s="6" t="s">
        <v>8482</v>
      </c>
      <c r="C1351" s="13">
        <v>1254</v>
      </c>
      <c r="D1351" s="8" t="s">
        <v>8483</v>
      </c>
      <c r="E1351" s="8" t="s">
        <v>8484</v>
      </c>
      <c r="F1351" s="8" t="s">
        <v>234</v>
      </c>
      <c r="G1351" s="6" t="s">
        <v>66</v>
      </c>
      <c r="H1351" s="6" t="s">
        <v>143</v>
      </c>
      <c r="I1351" s="8" t="s">
        <v>235</v>
      </c>
      <c r="J1351" s="9">
        <v>1</v>
      </c>
      <c r="K1351" s="9">
        <v>272</v>
      </c>
      <c r="L1351" s="9">
        <v>2024</v>
      </c>
      <c r="M1351" s="8" t="s">
        <v>8485</v>
      </c>
      <c r="N1351" s="8" t="s">
        <v>42</v>
      </c>
      <c r="O1351" s="8" t="s">
        <v>43</v>
      </c>
      <c r="P1351" s="6" t="s">
        <v>44</v>
      </c>
      <c r="Q1351" s="8" t="s">
        <v>100</v>
      </c>
      <c r="R1351" s="10" t="s">
        <v>8486</v>
      </c>
      <c r="S1351" s="11" t="s">
        <v>8487</v>
      </c>
      <c r="T1351" s="6"/>
      <c r="U1351" s="15" t="str">
        <f>HYPERLINK("https://media.infra-m.ru/2066/2066472/cover/2066472.jpg", "Обложка")</f>
        <v>Обложка</v>
      </c>
      <c r="V1351" s="15" t="str">
        <f>HYPERLINK("https://znanium.ru/catalog/product/1834707", "Ознакомиться")</f>
        <v>Ознакомиться</v>
      </c>
      <c r="W1351" s="8" t="s">
        <v>239</v>
      </c>
      <c r="X1351" s="6"/>
      <c r="Y1351" s="6"/>
      <c r="Z1351" s="6"/>
      <c r="AA1351" s="6" t="s">
        <v>289</v>
      </c>
      <c r="AB1351" s="8"/>
    </row>
    <row r="1352" spans="1:28" s="4" customFormat="1" ht="51.95" customHeight="1" x14ac:dyDescent="0.2">
      <c r="A1352" s="5">
        <v>0</v>
      </c>
      <c r="B1352" s="6" t="s">
        <v>8488</v>
      </c>
      <c r="C1352" s="13">
        <v>2054</v>
      </c>
      <c r="D1352" s="8" t="s">
        <v>8489</v>
      </c>
      <c r="E1352" s="8" t="s">
        <v>8490</v>
      </c>
      <c r="F1352" s="8" t="s">
        <v>8491</v>
      </c>
      <c r="G1352" s="6" t="s">
        <v>66</v>
      </c>
      <c r="H1352" s="6" t="s">
        <v>143</v>
      </c>
      <c r="I1352" s="8"/>
      <c r="J1352" s="9">
        <v>1</v>
      </c>
      <c r="K1352" s="9">
        <v>448</v>
      </c>
      <c r="L1352" s="9">
        <v>2024</v>
      </c>
      <c r="M1352" s="8" t="s">
        <v>8492</v>
      </c>
      <c r="N1352" s="8" t="s">
        <v>42</v>
      </c>
      <c r="O1352" s="8" t="s">
        <v>215</v>
      </c>
      <c r="P1352" s="6" t="s">
        <v>110</v>
      </c>
      <c r="Q1352" s="8" t="s">
        <v>45</v>
      </c>
      <c r="R1352" s="10" t="s">
        <v>1107</v>
      </c>
      <c r="S1352" s="11" t="s">
        <v>8493</v>
      </c>
      <c r="T1352" s="6"/>
      <c r="U1352" s="15" t="str">
        <f>HYPERLINK("https://media.infra-m.ru/1850/1850376/cover/1850376.jpg", "Обложка")</f>
        <v>Обложка</v>
      </c>
      <c r="V1352" s="12"/>
      <c r="W1352" s="8" t="s">
        <v>122</v>
      </c>
      <c r="X1352" s="6"/>
      <c r="Y1352" s="6"/>
      <c r="Z1352" s="6"/>
      <c r="AA1352" s="6" t="s">
        <v>398</v>
      </c>
      <c r="AB1352" s="8"/>
    </row>
    <row r="1353" spans="1:28" s="4" customFormat="1" ht="42" customHeight="1" x14ac:dyDescent="0.2">
      <c r="A1353" s="5">
        <v>0</v>
      </c>
      <c r="B1353" s="6" t="s">
        <v>8494</v>
      </c>
      <c r="C1353" s="7">
        <v>570</v>
      </c>
      <c r="D1353" s="8" t="s">
        <v>8495</v>
      </c>
      <c r="E1353" s="8" t="s">
        <v>8496</v>
      </c>
      <c r="F1353" s="8" t="s">
        <v>8497</v>
      </c>
      <c r="G1353" s="6" t="s">
        <v>77</v>
      </c>
      <c r="H1353" s="6" t="s">
        <v>39</v>
      </c>
      <c r="I1353" s="8" t="s">
        <v>53</v>
      </c>
      <c r="J1353" s="9">
        <v>1</v>
      </c>
      <c r="K1353" s="9">
        <v>111</v>
      </c>
      <c r="L1353" s="9">
        <v>2024</v>
      </c>
      <c r="M1353" s="8" t="s">
        <v>8498</v>
      </c>
      <c r="N1353" s="8" t="s">
        <v>42</v>
      </c>
      <c r="O1353" s="8" t="s">
        <v>88</v>
      </c>
      <c r="P1353" s="6" t="s">
        <v>57</v>
      </c>
      <c r="Q1353" s="8" t="s">
        <v>58</v>
      </c>
      <c r="R1353" s="10" t="s">
        <v>8499</v>
      </c>
      <c r="S1353" s="11"/>
      <c r="T1353" s="6"/>
      <c r="U1353" s="15" t="str">
        <f>HYPERLINK("https://media.infra-m.ru/2136/2136032/cover/2136032.jpg", "Обложка")</f>
        <v>Обложка</v>
      </c>
      <c r="V1353" s="15" t="str">
        <f>HYPERLINK("https://znanium.ru/catalog/product/2136032", "Ознакомиться")</f>
        <v>Ознакомиться</v>
      </c>
      <c r="W1353" s="8" t="s">
        <v>589</v>
      </c>
      <c r="X1353" s="6"/>
      <c r="Y1353" s="6"/>
      <c r="Z1353" s="6"/>
      <c r="AA1353" s="6" t="s">
        <v>48</v>
      </c>
      <c r="AB1353" s="8"/>
    </row>
    <row r="1354" spans="1:28" s="4" customFormat="1" ht="51.95" customHeight="1" x14ac:dyDescent="0.2">
      <c r="A1354" s="5">
        <v>0</v>
      </c>
      <c r="B1354" s="6" t="s">
        <v>8500</v>
      </c>
      <c r="C1354" s="13">
        <v>1984</v>
      </c>
      <c r="D1354" s="8" t="s">
        <v>8501</v>
      </c>
      <c r="E1354" s="8" t="s">
        <v>8502</v>
      </c>
      <c r="F1354" s="8" t="s">
        <v>8503</v>
      </c>
      <c r="G1354" s="6" t="s">
        <v>38</v>
      </c>
      <c r="H1354" s="6" t="s">
        <v>39</v>
      </c>
      <c r="I1354" s="8" t="s">
        <v>133</v>
      </c>
      <c r="J1354" s="9">
        <v>1</v>
      </c>
      <c r="K1354" s="9">
        <v>421</v>
      </c>
      <c r="L1354" s="9">
        <v>2024</v>
      </c>
      <c r="M1354" s="8" t="s">
        <v>8504</v>
      </c>
      <c r="N1354" s="8" t="s">
        <v>42</v>
      </c>
      <c r="O1354" s="8" t="s">
        <v>215</v>
      </c>
      <c r="P1354" s="6" t="s">
        <v>44</v>
      </c>
      <c r="Q1354" s="8" t="s">
        <v>45</v>
      </c>
      <c r="R1354" s="10" t="s">
        <v>8505</v>
      </c>
      <c r="S1354" s="11" t="s">
        <v>8506</v>
      </c>
      <c r="T1354" s="6"/>
      <c r="U1354" s="15" t="str">
        <f>HYPERLINK("https://media.infra-m.ru/2116/2116749/cover/2116749.jpg", "Обложка")</f>
        <v>Обложка</v>
      </c>
      <c r="V1354" s="15" t="str">
        <f>HYPERLINK("https://znanium.ru/catalog/product/1839670", "Ознакомиться")</f>
        <v>Ознакомиться</v>
      </c>
      <c r="W1354" s="8" t="s">
        <v>1372</v>
      </c>
      <c r="X1354" s="6"/>
      <c r="Y1354" s="6"/>
      <c r="Z1354" s="6"/>
      <c r="AA1354" s="6" t="s">
        <v>81</v>
      </c>
      <c r="AB1354" s="8"/>
    </row>
    <row r="1355" spans="1:28" s="4" customFormat="1" ht="51.95" customHeight="1" x14ac:dyDescent="0.2">
      <c r="A1355" s="5">
        <v>0</v>
      </c>
      <c r="B1355" s="6" t="s">
        <v>8507</v>
      </c>
      <c r="C1355" s="13">
        <v>1170</v>
      </c>
      <c r="D1355" s="8" t="s">
        <v>8508</v>
      </c>
      <c r="E1355" s="8" t="s">
        <v>8509</v>
      </c>
      <c r="F1355" s="8" t="s">
        <v>8510</v>
      </c>
      <c r="G1355" s="6" t="s">
        <v>77</v>
      </c>
      <c r="H1355" s="6" t="s">
        <v>39</v>
      </c>
      <c r="I1355" s="8" t="s">
        <v>53</v>
      </c>
      <c r="J1355" s="9">
        <v>1</v>
      </c>
      <c r="K1355" s="9">
        <v>248</v>
      </c>
      <c r="L1355" s="9">
        <v>2022</v>
      </c>
      <c r="M1355" s="8" t="s">
        <v>8511</v>
      </c>
      <c r="N1355" s="8" t="s">
        <v>42</v>
      </c>
      <c r="O1355" s="8" t="s">
        <v>205</v>
      </c>
      <c r="P1355" s="6" t="s">
        <v>57</v>
      </c>
      <c r="Q1355" s="8" t="s">
        <v>58</v>
      </c>
      <c r="R1355" s="10" t="s">
        <v>8512</v>
      </c>
      <c r="S1355" s="11"/>
      <c r="T1355" s="6"/>
      <c r="U1355" s="15" t="str">
        <f>HYPERLINK("https://media.infra-m.ru/1846/1846464/cover/1846464.jpg", "Обложка")</f>
        <v>Обложка</v>
      </c>
      <c r="V1355" s="15" t="str">
        <f>HYPERLINK("https://znanium.ru/catalog/product/1846464", "Ознакомиться")</f>
        <v>Ознакомиться</v>
      </c>
      <c r="W1355" s="8" t="s">
        <v>3003</v>
      </c>
      <c r="X1355" s="6"/>
      <c r="Y1355" s="6"/>
      <c r="Z1355" s="6"/>
      <c r="AA1355" s="6" t="s">
        <v>449</v>
      </c>
      <c r="AB1355" s="8"/>
    </row>
    <row r="1356" spans="1:28" s="4" customFormat="1" ht="51.95" customHeight="1" x14ac:dyDescent="0.2">
      <c r="A1356" s="5">
        <v>0</v>
      </c>
      <c r="B1356" s="6" t="s">
        <v>8513</v>
      </c>
      <c r="C1356" s="13">
        <v>2910</v>
      </c>
      <c r="D1356" s="8" t="s">
        <v>8514</v>
      </c>
      <c r="E1356" s="8" t="s">
        <v>8515</v>
      </c>
      <c r="F1356" s="8" t="s">
        <v>8516</v>
      </c>
      <c r="G1356" s="6" t="s">
        <v>66</v>
      </c>
      <c r="H1356" s="6" t="s">
        <v>39</v>
      </c>
      <c r="I1356" s="8" t="s">
        <v>98</v>
      </c>
      <c r="J1356" s="9">
        <v>1</v>
      </c>
      <c r="K1356" s="9">
        <v>631</v>
      </c>
      <c r="L1356" s="9">
        <v>2024</v>
      </c>
      <c r="M1356" s="8" t="s">
        <v>8517</v>
      </c>
      <c r="N1356" s="8" t="s">
        <v>42</v>
      </c>
      <c r="O1356" s="8" t="s">
        <v>215</v>
      </c>
      <c r="P1356" s="6" t="s">
        <v>44</v>
      </c>
      <c r="Q1356" s="8" t="s">
        <v>100</v>
      </c>
      <c r="R1356" s="10" t="s">
        <v>8518</v>
      </c>
      <c r="S1356" s="11"/>
      <c r="T1356" s="6"/>
      <c r="U1356" s="15" t="str">
        <f>HYPERLINK("https://media.infra-m.ru/1818/1818715/cover/1818715.jpg", "Обложка")</f>
        <v>Обложка</v>
      </c>
      <c r="V1356" s="15" t="str">
        <f>HYPERLINK("https://znanium.ru/catalog/product/1818715", "Ознакомиться")</f>
        <v>Ознакомиться</v>
      </c>
      <c r="W1356" s="8" t="s">
        <v>272</v>
      </c>
      <c r="X1356" s="6" t="s">
        <v>2974</v>
      </c>
      <c r="Y1356" s="6"/>
      <c r="Z1356" s="6"/>
      <c r="AA1356" s="6" t="s">
        <v>72</v>
      </c>
      <c r="AB1356" s="8" t="s">
        <v>4098</v>
      </c>
    </row>
    <row r="1357" spans="1:28" s="4" customFormat="1" ht="51.95" customHeight="1" x14ac:dyDescent="0.2">
      <c r="A1357" s="5">
        <v>0</v>
      </c>
      <c r="B1357" s="6" t="s">
        <v>8519</v>
      </c>
      <c r="C1357" s="13">
        <v>1994.9</v>
      </c>
      <c r="D1357" s="8" t="s">
        <v>8520</v>
      </c>
      <c r="E1357" s="8" t="s">
        <v>8521</v>
      </c>
      <c r="F1357" s="8" t="s">
        <v>8522</v>
      </c>
      <c r="G1357" s="6" t="s">
        <v>66</v>
      </c>
      <c r="H1357" s="6" t="s">
        <v>39</v>
      </c>
      <c r="I1357" s="8" t="s">
        <v>133</v>
      </c>
      <c r="J1357" s="9">
        <v>1</v>
      </c>
      <c r="K1357" s="9">
        <v>506</v>
      </c>
      <c r="L1357" s="9">
        <v>2023</v>
      </c>
      <c r="M1357" s="8" t="s">
        <v>8523</v>
      </c>
      <c r="N1357" s="8" t="s">
        <v>42</v>
      </c>
      <c r="O1357" s="8" t="s">
        <v>215</v>
      </c>
      <c r="P1357" s="6" t="s">
        <v>110</v>
      </c>
      <c r="Q1357" s="8" t="s">
        <v>45</v>
      </c>
      <c r="R1357" s="10" t="s">
        <v>1370</v>
      </c>
      <c r="S1357" s="11" t="s">
        <v>8524</v>
      </c>
      <c r="T1357" s="6" t="s">
        <v>906</v>
      </c>
      <c r="U1357" s="15" t="str">
        <f>HYPERLINK("https://media.infra-m.ru/1896/1896645/cover/1896645.jpg", "Обложка")</f>
        <v>Обложка</v>
      </c>
      <c r="V1357" s="15" t="str">
        <f>HYPERLINK("https://znanium.ru/catalog/product/1816364", "Ознакомиться")</f>
        <v>Ознакомиться</v>
      </c>
      <c r="W1357" s="8" t="s">
        <v>388</v>
      </c>
      <c r="X1357" s="6"/>
      <c r="Y1357" s="6"/>
      <c r="Z1357" s="6"/>
      <c r="AA1357" s="6" t="s">
        <v>1057</v>
      </c>
      <c r="AB1357" s="8"/>
    </row>
    <row r="1358" spans="1:28" s="4" customFormat="1" ht="51.95" customHeight="1" x14ac:dyDescent="0.2">
      <c r="A1358" s="5">
        <v>0</v>
      </c>
      <c r="B1358" s="6" t="s">
        <v>8525</v>
      </c>
      <c r="C1358" s="13">
        <v>2792</v>
      </c>
      <c r="D1358" s="8" t="s">
        <v>8526</v>
      </c>
      <c r="E1358" s="8" t="s">
        <v>8527</v>
      </c>
      <c r="F1358" s="8" t="s">
        <v>8528</v>
      </c>
      <c r="G1358" s="6" t="s">
        <v>66</v>
      </c>
      <c r="H1358" s="6" t="s">
        <v>39</v>
      </c>
      <c r="I1358" s="8" t="s">
        <v>98</v>
      </c>
      <c r="J1358" s="9">
        <v>1</v>
      </c>
      <c r="K1358" s="9">
        <v>425</v>
      </c>
      <c r="L1358" s="9">
        <v>2025</v>
      </c>
      <c r="M1358" s="8" t="s">
        <v>8529</v>
      </c>
      <c r="N1358" s="8" t="s">
        <v>42</v>
      </c>
      <c r="O1358" s="8" t="s">
        <v>215</v>
      </c>
      <c r="P1358" s="6" t="s">
        <v>110</v>
      </c>
      <c r="Q1358" s="8" t="s">
        <v>100</v>
      </c>
      <c r="R1358" s="10" t="s">
        <v>8530</v>
      </c>
      <c r="S1358" s="11" t="s">
        <v>8531</v>
      </c>
      <c r="T1358" s="6"/>
      <c r="U1358" s="15" t="str">
        <f>HYPERLINK("https://media.infra-m.ru/2186/2186904/cover/2186904.jpg", "Обложка")</f>
        <v>Обложка</v>
      </c>
      <c r="V1358" s="15" t="str">
        <f>HYPERLINK("https://znanium.ru/catalog/product/2186904", "Ознакомиться")</f>
        <v>Ознакомиться</v>
      </c>
      <c r="W1358" s="8" t="s">
        <v>272</v>
      </c>
      <c r="X1358" s="6"/>
      <c r="Y1358" s="6" t="s">
        <v>30</v>
      </c>
      <c r="Z1358" s="6" t="s">
        <v>129</v>
      </c>
      <c r="AA1358" s="6" t="s">
        <v>138</v>
      </c>
      <c r="AB1358" s="8" t="s">
        <v>487</v>
      </c>
    </row>
    <row r="1359" spans="1:28" s="4" customFormat="1" ht="51.95" customHeight="1" x14ac:dyDescent="0.2">
      <c r="A1359" s="5">
        <v>0</v>
      </c>
      <c r="B1359" s="6" t="s">
        <v>8532</v>
      </c>
      <c r="C1359" s="13">
        <v>2797</v>
      </c>
      <c r="D1359" s="8" t="s">
        <v>8533</v>
      </c>
      <c r="E1359" s="8" t="s">
        <v>8527</v>
      </c>
      <c r="F1359" s="8" t="s">
        <v>8528</v>
      </c>
      <c r="G1359" s="6" t="s">
        <v>38</v>
      </c>
      <c r="H1359" s="6" t="s">
        <v>39</v>
      </c>
      <c r="I1359" s="8" t="s">
        <v>133</v>
      </c>
      <c r="J1359" s="9">
        <v>1</v>
      </c>
      <c r="K1359" s="9">
        <v>425</v>
      </c>
      <c r="L1359" s="9">
        <v>2025</v>
      </c>
      <c r="M1359" s="8" t="s">
        <v>8534</v>
      </c>
      <c r="N1359" s="8" t="s">
        <v>42</v>
      </c>
      <c r="O1359" s="8" t="s">
        <v>215</v>
      </c>
      <c r="P1359" s="6" t="s">
        <v>110</v>
      </c>
      <c r="Q1359" s="8" t="s">
        <v>45</v>
      </c>
      <c r="R1359" s="10" t="s">
        <v>1142</v>
      </c>
      <c r="S1359" s="11" t="s">
        <v>8535</v>
      </c>
      <c r="T1359" s="6"/>
      <c r="U1359" s="15" t="str">
        <f>HYPERLINK("https://media.infra-m.ru/2192/2192241/cover/2192241.jpg", "Обложка")</f>
        <v>Обложка</v>
      </c>
      <c r="V1359" s="15" t="str">
        <f>HYPERLINK("https://znanium.ru/catalog/product/1941767", "Ознакомиться")</f>
        <v>Ознакомиться</v>
      </c>
      <c r="W1359" s="8" t="s">
        <v>272</v>
      </c>
      <c r="X1359" s="6"/>
      <c r="Y1359" s="6"/>
      <c r="Z1359" s="6"/>
      <c r="AA1359" s="6" t="s">
        <v>81</v>
      </c>
      <c r="AB1359" s="8"/>
    </row>
    <row r="1360" spans="1:28" s="4" customFormat="1" ht="51.95" customHeight="1" x14ac:dyDescent="0.2">
      <c r="A1360" s="5">
        <v>0</v>
      </c>
      <c r="B1360" s="6" t="s">
        <v>8536</v>
      </c>
      <c r="C1360" s="13">
        <v>2074</v>
      </c>
      <c r="D1360" s="8" t="s">
        <v>8537</v>
      </c>
      <c r="E1360" s="8" t="s">
        <v>8538</v>
      </c>
      <c r="F1360" s="8" t="s">
        <v>8539</v>
      </c>
      <c r="G1360" s="6" t="s">
        <v>38</v>
      </c>
      <c r="H1360" s="6" t="s">
        <v>39</v>
      </c>
      <c r="I1360" s="8" t="s">
        <v>133</v>
      </c>
      <c r="J1360" s="9">
        <v>1</v>
      </c>
      <c r="K1360" s="9">
        <v>399</v>
      </c>
      <c r="L1360" s="9">
        <v>2025</v>
      </c>
      <c r="M1360" s="8" t="s">
        <v>8540</v>
      </c>
      <c r="N1360" s="8" t="s">
        <v>42</v>
      </c>
      <c r="O1360" s="8" t="s">
        <v>88</v>
      </c>
      <c r="P1360" s="6" t="s">
        <v>110</v>
      </c>
      <c r="Q1360" s="8" t="s">
        <v>45</v>
      </c>
      <c r="R1360" s="10" t="s">
        <v>8541</v>
      </c>
      <c r="S1360" s="11" t="s">
        <v>8542</v>
      </c>
      <c r="T1360" s="6"/>
      <c r="U1360" s="15" t="str">
        <f>HYPERLINK("https://media.infra-m.ru/2192/2192246/cover/2192246.jpg", "Обложка")</f>
        <v>Обложка</v>
      </c>
      <c r="V1360" s="15" t="str">
        <f>HYPERLINK("https://znanium.ru/catalog/product/2125018", "Ознакомиться")</f>
        <v>Ознакомиться</v>
      </c>
      <c r="W1360" s="8" t="s">
        <v>683</v>
      </c>
      <c r="X1360" s="6"/>
      <c r="Y1360" s="6"/>
      <c r="Z1360" s="6"/>
      <c r="AA1360" s="6" t="s">
        <v>486</v>
      </c>
      <c r="AB1360" s="8"/>
    </row>
    <row r="1361" spans="1:28" s="4" customFormat="1" ht="51.95" customHeight="1" x14ac:dyDescent="0.2">
      <c r="A1361" s="5">
        <v>0</v>
      </c>
      <c r="B1361" s="6" t="s">
        <v>8543</v>
      </c>
      <c r="C1361" s="13">
        <v>1364.9</v>
      </c>
      <c r="D1361" s="8" t="s">
        <v>8544</v>
      </c>
      <c r="E1361" s="8" t="s">
        <v>8545</v>
      </c>
      <c r="F1361" s="8" t="s">
        <v>8546</v>
      </c>
      <c r="G1361" s="6" t="s">
        <v>66</v>
      </c>
      <c r="H1361" s="6" t="s">
        <v>143</v>
      </c>
      <c r="I1361" s="8" t="s">
        <v>118</v>
      </c>
      <c r="J1361" s="9">
        <v>1</v>
      </c>
      <c r="K1361" s="9">
        <v>303</v>
      </c>
      <c r="L1361" s="9">
        <v>2023</v>
      </c>
      <c r="M1361" s="8" t="s">
        <v>8547</v>
      </c>
      <c r="N1361" s="8" t="s">
        <v>42</v>
      </c>
      <c r="O1361" s="8" t="s">
        <v>215</v>
      </c>
      <c r="P1361" s="6" t="s">
        <v>110</v>
      </c>
      <c r="Q1361" s="8" t="s">
        <v>45</v>
      </c>
      <c r="R1361" s="10" t="s">
        <v>8548</v>
      </c>
      <c r="S1361" s="11" t="s">
        <v>8549</v>
      </c>
      <c r="T1361" s="6"/>
      <c r="U1361" s="15" t="str">
        <f>HYPERLINK("https://media.infra-m.ru/2006/2006061/cover/2006061.jpg", "Обложка")</f>
        <v>Обложка</v>
      </c>
      <c r="V1361" s="15" t="str">
        <f>HYPERLINK("https://znanium.ru/catalog/product/954430", "Ознакомиться")</f>
        <v>Ознакомиться</v>
      </c>
      <c r="W1361" s="8" t="s">
        <v>122</v>
      </c>
      <c r="X1361" s="6"/>
      <c r="Y1361" s="6"/>
      <c r="Z1361" s="6"/>
      <c r="AA1361" s="6" t="s">
        <v>138</v>
      </c>
      <c r="AB1361" s="8"/>
    </row>
    <row r="1362" spans="1:28" s="4" customFormat="1" ht="51.95" customHeight="1" x14ac:dyDescent="0.2">
      <c r="A1362" s="5">
        <v>0</v>
      </c>
      <c r="B1362" s="6" t="s">
        <v>8550</v>
      </c>
      <c r="C1362" s="13">
        <v>1390</v>
      </c>
      <c r="D1362" s="8" t="s">
        <v>8551</v>
      </c>
      <c r="E1362" s="8" t="s">
        <v>8545</v>
      </c>
      <c r="F1362" s="8" t="s">
        <v>8546</v>
      </c>
      <c r="G1362" s="6" t="s">
        <v>38</v>
      </c>
      <c r="H1362" s="6" t="s">
        <v>143</v>
      </c>
      <c r="I1362" s="8" t="s">
        <v>98</v>
      </c>
      <c r="J1362" s="9">
        <v>1</v>
      </c>
      <c r="K1362" s="9">
        <v>303</v>
      </c>
      <c r="L1362" s="9">
        <v>2023</v>
      </c>
      <c r="M1362" s="8" t="s">
        <v>8552</v>
      </c>
      <c r="N1362" s="8" t="s">
        <v>42</v>
      </c>
      <c r="O1362" s="8" t="s">
        <v>215</v>
      </c>
      <c r="P1362" s="6" t="s">
        <v>110</v>
      </c>
      <c r="Q1362" s="8" t="s">
        <v>100</v>
      </c>
      <c r="R1362" s="10" t="s">
        <v>8553</v>
      </c>
      <c r="S1362" s="11" t="s">
        <v>8554</v>
      </c>
      <c r="T1362" s="6"/>
      <c r="U1362" s="15" t="str">
        <f>HYPERLINK("https://media.infra-m.ru/2013/2013715/cover/2013715.jpg", "Обложка")</f>
        <v>Обложка</v>
      </c>
      <c r="V1362" s="15" t="str">
        <f>HYPERLINK("https://znanium.ru/catalog/product/2013715", "Ознакомиться")</f>
        <v>Ознакомиться</v>
      </c>
      <c r="W1362" s="8" t="s">
        <v>122</v>
      </c>
      <c r="X1362" s="6"/>
      <c r="Y1362" s="6"/>
      <c r="Z1362" s="6" t="s">
        <v>129</v>
      </c>
      <c r="AA1362" s="6" t="s">
        <v>138</v>
      </c>
      <c r="AB1362" s="8"/>
    </row>
    <row r="1363" spans="1:28" s="4" customFormat="1" ht="42" customHeight="1" x14ac:dyDescent="0.2">
      <c r="A1363" s="5">
        <v>0</v>
      </c>
      <c r="B1363" s="6" t="s">
        <v>8555</v>
      </c>
      <c r="C1363" s="13">
        <v>1997</v>
      </c>
      <c r="D1363" s="8" t="s">
        <v>8556</v>
      </c>
      <c r="E1363" s="8" t="s">
        <v>8557</v>
      </c>
      <c r="F1363" s="8" t="s">
        <v>8558</v>
      </c>
      <c r="G1363" s="6" t="s">
        <v>77</v>
      </c>
      <c r="H1363" s="6" t="s">
        <v>39</v>
      </c>
      <c r="I1363" s="8" t="s">
        <v>53</v>
      </c>
      <c r="J1363" s="9">
        <v>1</v>
      </c>
      <c r="K1363" s="9">
        <v>307</v>
      </c>
      <c r="L1363" s="9">
        <v>2024</v>
      </c>
      <c r="M1363" s="8" t="s">
        <v>8559</v>
      </c>
      <c r="N1363" s="8" t="s">
        <v>42</v>
      </c>
      <c r="O1363" s="8" t="s">
        <v>88</v>
      </c>
      <c r="P1363" s="6" t="s">
        <v>57</v>
      </c>
      <c r="Q1363" s="8" t="s">
        <v>58</v>
      </c>
      <c r="R1363" s="10" t="s">
        <v>3630</v>
      </c>
      <c r="S1363" s="11"/>
      <c r="T1363" s="6"/>
      <c r="U1363" s="15" t="str">
        <f>HYPERLINK("https://media.infra-m.ru/2141/2141171/cover/2141171.jpg", "Обложка")</f>
        <v>Обложка</v>
      </c>
      <c r="V1363" s="15" t="str">
        <f>HYPERLINK("https://znanium.ru/catalog/product/2122427", "Ознакомиться")</f>
        <v>Ознакомиться</v>
      </c>
      <c r="W1363" s="8" t="s">
        <v>103</v>
      </c>
      <c r="X1363" s="6"/>
      <c r="Y1363" s="6"/>
      <c r="Z1363" s="6"/>
      <c r="AA1363" s="6" t="s">
        <v>72</v>
      </c>
      <c r="AB1363" s="8"/>
    </row>
    <row r="1364" spans="1:28" s="4" customFormat="1" ht="42" customHeight="1" x14ac:dyDescent="0.2">
      <c r="A1364" s="5">
        <v>0</v>
      </c>
      <c r="B1364" s="6" t="s">
        <v>8560</v>
      </c>
      <c r="C1364" s="13">
        <v>1360</v>
      </c>
      <c r="D1364" s="8" t="s">
        <v>8561</v>
      </c>
      <c r="E1364" s="8" t="s">
        <v>8562</v>
      </c>
      <c r="F1364" s="8" t="s">
        <v>8563</v>
      </c>
      <c r="G1364" s="6" t="s">
        <v>77</v>
      </c>
      <c r="H1364" s="6" t="s">
        <v>39</v>
      </c>
      <c r="I1364" s="8" t="s">
        <v>53</v>
      </c>
      <c r="J1364" s="9">
        <v>1</v>
      </c>
      <c r="K1364" s="9">
        <v>271</v>
      </c>
      <c r="L1364" s="9">
        <v>2025</v>
      </c>
      <c r="M1364" s="8" t="s">
        <v>8564</v>
      </c>
      <c r="N1364" s="8" t="s">
        <v>42</v>
      </c>
      <c r="O1364" s="8" t="s">
        <v>88</v>
      </c>
      <c r="P1364" s="6" t="s">
        <v>57</v>
      </c>
      <c r="Q1364" s="8" t="s">
        <v>58</v>
      </c>
      <c r="R1364" s="10" t="s">
        <v>1086</v>
      </c>
      <c r="S1364" s="11"/>
      <c r="T1364" s="6"/>
      <c r="U1364" s="15" t="str">
        <f>HYPERLINK("https://media.infra-m.ru/2163/2163980/cover/2163980.jpg", "Обложка")</f>
        <v>Обложка</v>
      </c>
      <c r="V1364" s="15" t="str">
        <f>HYPERLINK("https://znanium.ru/catalog/product/1912392", "Ознакомиться")</f>
        <v>Ознакомиться</v>
      </c>
      <c r="W1364" s="8" t="s">
        <v>1027</v>
      </c>
      <c r="X1364" s="6"/>
      <c r="Y1364" s="6"/>
      <c r="Z1364" s="6"/>
      <c r="AA1364" s="6" t="s">
        <v>93</v>
      </c>
      <c r="AB1364" s="8"/>
    </row>
    <row r="1365" spans="1:28" s="4" customFormat="1" ht="42" customHeight="1" x14ac:dyDescent="0.2">
      <c r="A1365" s="5">
        <v>0</v>
      </c>
      <c r="B1365" s="6" t="s">
        <v>8565</v>
      </c>
      <c r="C1365" s="7">
        <v>820</v>
      </c>
      <c r="D1365" s="8" t="s">
        <v>8566</v>
      </c>
      <c r="E1365" s="8" t="s">
        <v>8567</v>
      </c>
      <c r="F1365" s="8" t="s">
        <v>8568</v>
      </c>
      <c r="G1365" s="6" t="s">
        <v>77</v>
      </c>
      <c r="H1365" s="6" t="s">
        <v>39</v>
      </c>
      <c r="I1365" s="8" t="s">
        <v>53</v>
      </c>
      <c r="J1365" s="9">
        <v>1</v>
      </c>
      <c r="K1365" s="9">
        <v>156</v>
      </c>
      <c r="L1365" s="9">
        <v>2022</v>
      </c>
      <c r="M1365" s="8" t="s">
        <v>8569</v>
      </c>
      <c r="N1365" s="8" t="s">
        <v>42</v>
      </c>
      <c r="O1365" s="8" t="s">
        <v>88</v>
      </c>
      <c r="P1365" s="6" t="s">
        <v>57</v>
      </c>
      <c r="Q1365" s="8" t="s">
        <v>58</v>
      </c>
      <c r="R1365" s="10" t="s">
        <v>873</v>
      </c>
      <c r="S1365" s="11"/>
      <c r="T1365" s="6"/>
      <c r="U1365" s="15" t="str">
        <f>HYPERLINK("https://media.infra-m.ru/1859/1859961/cover/1859961.jpg", "Обложка")</f>
        <v>Обложка</v>
      </c>
      <c r="V1365" s="15" t="str">
        <f>HYPERLINK("https://znanium.ru/catalog/product/1859961", "Ознакомиться")</f>
        <v>Ознакомиться</v>
      </c>
      <c r="W1365" s="8" t="s">
        <v>1237</v>
      </c>
      <c r="X1365" s="6"/>
      <c r="Y1365" s="6"/>
      <c r="Z1365" s="6"/>
      <c r="AA1365" s="6" t="s">
        <v>449</v>
      </c>
      <c r="AB1365" s="8"/>
    </row>
    <row r="1366" spans="1:28" s="4" customFormat="1" ht="51.95" customHeight="1" x14ac:dyDescent="0.2">
      <c r="A1366" s="5">
        <v>0</v>
      </c>
      <c r="B1366" s="6" t="s">
        <v>8570</v>
      </c>
      <c r="C1366" s="13">
        <v>1414</v>
      </c>
      <c r="D1366" s="8" t="s">
        <v>8571</v>
      </c>
      <c r="E1366" s="8" t="s">
        <v>8572</v>
      </c>
      <c r="F1366" s="8" t="s">
        <v>8573</v>
      </c>
      <c r="G1366" s="6" t="s">
        <v>66</v>
      </c>
      <c r="H1366" s="6" t="s">
        <v>143</v>
      </c>
      <c r="I1366" s="8" t="s">
        <v>118</v>
      </c>
      <c r="J1366" s="9">
        <v>1</v>
      </c>
      <c r="K1366" s="9">
        <v>272</v>
      </c>
      <c r="L1366" s="9">
        <v>2025</v>
      </c>
      <c r="M1366" s="8" t="s">
        <v>8574</v>
      </c>
      <c r="N1366" s="8" t="s">
        <v>42</v>
      </c>
      <c r="O1366" s="8" t="s">
        <v>88</v>
      </c>
      <c r="P1366" s="6" t="s">
        <v>44</v>
      </c>
      <c r="Q1366" s="8" t="s">
        <v>45</v>
      </c>
      <c r="R1366" s="10" t="s">
        <v>168</v>
      </c>
      <c r="S1366" s="11" t="s">
        <v>8575</v>
      </c>
      <c r="T1366" s="6"/>
      <c r="U1366" s="15" t="str">
        <f>HYPERLINK("https://media.infra-m.ru/2192/2192217/cover/2192217.jpg", "Обложка")</f>
        <v>Обложка</v>
      </c>
      <c r="V1366" s="12"/>
      <c r="W1366" s="8" t="s">
        <v>147</v>
      </c>
      <c r="X1366" s="6"/>
      <c r="Y1366" s="6"/>
      <c r="Z1366" s="6"/>
      <c r="AA1366" s="6" t="s">
        <v>61</v>
      </c>
      <c r="AB1366" s="8"/>
    </row>
    <row r="1367" spans="1:28" s="4" customFormat="1" ht="51.95" customHeight="1" x14ac:dyDescent="0.2">
      <c r="A1367" s="5">
        <v>0</v>
      </c>
      <c r="B1367" s="6" t="s">
        <v>8576</v>
      </c>
      <c r="C1367" s="13">
        <v>1780</v>
      </c>
      <c r="D1367" s="8" t="s">
        <v>8577</v>
      </c>
      <c r="E1367" s="8" t="s">
        <v>8578</v>
      </c>
      <c r="F1367" s="8" t="s">
        <v>8579</v>
      </c>
      <c r="G1367" s="6" t="s">
        <v>38</v>
      </c>
      <c r="H1367" s="6" t="s">
        <v>39</v>
      </c>
      <c r="I1367" s="8" t="s">
        <v>53</v>
      </c>
      <c r="J1367" s="9">
        <v>1</v>
      </c>
      <c r="K1367" s="9">
        <v>332</v>
      </c>
      <c r="L1367" s="9">
        <v>2025</v>
      </c>
      <c r="M1367" s="8" t="s">
        <v>8580</v>
      </c>
      <c r="N1367" s="8" t="s">
        <v>42</v>
      </c>
      <c r="O1367" s="8" t="s">
        <v>205</v>
      </c>
      <c r="P1367" s="6" t="s">
        <v>57</v>
      </c>
      <c r="Q1367" s="8" t="s">
        <v>58</v>
      </c>
      <c r="R1367" s="10" t="s">
        <v>8581</v>
      </c>
      <c r="S1367" s="11"/>
      <c r="T1367" s="6"/>
      <c r="U1367" s="15" t="str">
        <f>HYPERLINK("https://media.infra-m.ru/2186/2186416/cover/2186416.jpg", "Обложка")</f>
        <v>Обложка</v>
      </c>
      <c r="V1367" s="15" t="str">
        <f>HYPERLINK("https://znanium.ru/catalog/product/2186416", "Ознакомиться")</f>
        <v>Ознакомиться</v>
      </c>
      <c r="W1367" s="8" t="s">
        <v>8582</v>
      </c>
      <c r="X1367" s="6"/>
      <c r="Y1367" s="6"/>
      <c r="Z1367" s="6"/>
      <c r="AA1367" s="6" t="s">
        <v>669</v>
      </c>
      <c r="AB1367" s="8"/>
    </row>
    <row r="1368" spans="1:28" s="4" customFormat="1" ht="21.95" customHeight="1" x14ac:dyDescent="0.2">
      <c r="A1368" s="5">
        <v>0</v>
      </c>
      <c r="B1368" s="6" t="s">
        <v>8583</v>
      </c>
      <c r="C1368" s="7">
        <v>284.89999999999998</v>
      </c>
      <c r="D1368" s="8" t="s">
        <v>8584</v>
      </c>
      <c r="E1368" s="8" t="s">
        <v>8585</v>
      </c>
      <c r="F1368" s="8" t="s">
        <v>5512</v>
      </c>
      <c r="G1368" s="6" t="s">
        <v>77</v>
      </c>
      <c r="H1368" s="6" t="s">
        <v>143</v>
      </c>
      <c r="I1368" s="8" t="s">
        <v>133</v>
      </c>
      <c r="J1368" s="9">
        <v>1</v>
      </c>
      <c r="K1368" s="9">
        <v>104</v>
      </c>
      <c r="L1368" s="9">
        <v>2017</v>
      </c>
      <c r="M1368" s="8" t="s">
        <v>8586</v>
      </c>
      <c r="N1368" s="8" t="s">
        <v>42</v>
      </c>
      <c r="O1368" s="8" t="s">
        <v>215</v>
      </c>
      <c r="P1368" s="6" t="s">
        <v>44</v>
      </c>
      <c r="Q1368" s="8" t="s">
        <v>45</v>
      </c>
      <c r="R1368" s="10" t="s">
        <v>8587</v>
      </c>
      <c r="S1368" s="11"/>
      <c r="T1368" s="6"/>
      <c r="U1368" s="12"/>
      <c r="V1368" s="15" t="str">
        <f>HYPERLINK("https://znanium.ru/catalog/product/2123406", "Ознакомиться")</f>
        <v>Ознакомиться</v>
      </c>
      <c r="W1368" s="8" t="s">
        <v>122</v>
      </c>
      <c r="X1368" s="6"/>
      <c r="Y1368" s="6"/>
      <c r="Z1368" s="6"/>
      <c r="AA1368" s="6" t="s">
        <v>155</v>
      </c>
      <c r="AB1368" s="8"/>
    </row>
    <row r="1369" spans="1:28" s="4" customFormat="1" ht="51.95" customHeight="1" x14ac:dyDescent="0.2">
      <c r="A1369" s="5">
        <v>0</v>
      </c>
      <c r="B1369" s="6" t="s">
        <v>8588</v>
      </c>
      <c r="C1369" s="7">
        <v>614.9</v>
      </c>
      <c r="D1369" s="8" t="s">
        <v>8589</v>
      </c>
      <c r="E1369" s="8" t="s">
        <v>8590</v>
      </c>
      <c r="F1369" s="8" t="s">
        <v>4857</v>
      </c>
      <c r="G1369" s="6" t="s">
        <v>77</v>
      </c>
      <c r="H1369" s="6" t="s">
        <v>39</v>
      </c>
      <c r="I1369" s="8" t="s">
        <v>133</v>
      </c>
      <c r="J1369" s="9">
        <v>1</v>
      </c>
      <c r="K1369" s="9">
        <v>136</v>
      </c>
      <c r="L1369" s="9">
        <v>2023</v>
      </c>
      <c r="M1369" s="8" t="s">
        <v>8591</v>
      </c>
      <c r="N1369" s="8" t="s">
        <v>42</v>
      </c>
      <c r="O1369" s="8" t="s">
        <v>88</v>
      </c>
      <c r="P1369" s="6" t="s">
        <v>44</v>
      </c>
      <c r="Q1369" s="8" t="s">
        <v>45</v>
      </c>
      <c r="R1369" s="10" t="s">
        <v>6178</v>
      </c>
      <c r="S1369" s="11" t="s">
        <v>8592</v>
      </c>
      <c r="T1369" s="6"/>
      <c r="U1369" s="15" t="str">
        <f>HYPERLINK("https://media.infra-m.ru/1981/1981676/cover/1981676.jpg", "Обложка")</f>
        <v>Обложка</v>
      </c>
      <c r="V1369" s="15" t="str">
        <f>HYPERLINK("https://znanium.ru/catalog/product/1981676", "Ознакомиться")</f>
        <v>Ознакомиться</v>
      </c>
      <c r="W1369" s="8" t="s">
        <v>4861</v>
      </c>
      <c r="X1369" s="6"/>
      <c r="Y1369" s="6"/>
      <c r="Z1369" s="6"/>
      <c r="AA1369" s="6" t="s">
        <v>93</v>
      </c>
      <c r="AB1369" s="8"/>
    </row>
    <row r="1370" spans="1:28" s="4" customFormat="1" ht="42" customHeight="1" x14ac:dyDescent="0.2">
      <c r="A1370" s="5">
        <v>0</v>
      </c>
      <c r="B1370" s="6" t="s">
        <v>8593</v>
      </c>
      <c r="C1370" s="13">
        <v>1300</v>
      </c>
      <c r="D1370" s="8" t="s">
        <v>8594</v>
      </c>
      <c r="E1370" s="8" t="s">
        <v>8595</v>
      </c>
      <c r="F1370" s="8" t="s">
        <v>903</v>
      </c>
      <c r="G1370" s="6" t="s">
        <v>38</v>
      </c>
      <c r="H1370" s="6" t="s">
        <v>39</v>
      </c>
      <c r="I1370" s="8" t="s">
        <v>53</v>
      </c>
      <c r="J1370" s="9">
        <v>1</v>
      </c>
      <c r="K1370" s="9">
        <v>288</v>
      </c>
      <c r="L1370" s="9">
        <v>2023</v>
      </c>
      <c r="M1370" s="8" t="s">
        <v>8596</v>
      </c>
      <c r="N1370" s="8" t="s">
        <v>42</v>
      </c>
      <c r="O1370" s="8" t="s">
        <v>215</v>
      </c>
      <c r="P1370" s="6" t="s">
        <v>57</v>
      </c>
      <c r="Q1370" s="8" t="s">
        <v>58</v>
      </c>
      <c r="R1370" s="10" t="s">
        <v>5555</v>
      </c>
      <c r="S1370" s="11"/>
      <c r="T1370" s="6" t="s">
        <v>906</v>
      </c>
      <c r="U1370" s="15" t="str">
        <f>HYPERLINK("https://media.infra-m.ru/2002/2002631/cover/2002631.jpg", "Обложка")</f>
        <v>Обложка</v>
      </c>
      <c r="V1370" s="15" t="str">
        <f>HYPERLINK("https://znanium.ru/catalog/product/2002631", "Ознакомиться")</f>
        <v>Ознакомиться</v>
      </c>
      <c r="W1370" s="8" t="s">
        <v>907</v>
      </c>
      <c r="X1370" s="6"/>
      <c r="Y1370" s="6"/>
      <c r="Z1370" s="6"/>
      <c r="AA1370" s="6" t="s">
        <v>113</v>
      </c>
      <c r="AB1370" s="8"/>
    </row>
    <row r="1371" spans="1:28" s="4" customFormat="1" ht="44.1" customHeight="1" x14ac:dyDescent="0.2">
      <c r="A1371" s="5">
        <v>0</v>
      </c>
      <c r="B1371" s="6" t="s">
        <v>8597</v>
      </c>
      <c r="C1371" s="7">
        <v>990</v>
      </c>
      <c r="D1371" s="8" t="s">
        <v>8598</v>
      </c>
      <c r="E1371" s="8" t="s">
        <v>8599</v>
      </c>
      <c r="F1371" s="8" t="s">
        <v>8600</v>
      </c>
      <c r="G1371" s="6" t="s">
        <v>77</v>
      </c>
      <c r="H1371" s="6" t="s">
        <v>39</v>
      </c>
      <c r="I1371" s="8" t="s">
        <v>53</v>
      </c>
      <c r="J1371" s="9">
        <v>1</v>
      </c>
      <c r="K1371" s="9">
        <v>207</v>
      </c>
      <c r="L1371" s="9">
        <v>2024</v>
      </c>
      <c r="M1371" s="8" t="s">
        <v>8601</v>
      </c>
      <c r="N1371" s="8" t="s">
        <v>42</v>
      </c>
      <c r="O1371" s="8" t="s">
        <v>215</v>
      </c>
      <c r="P1371" s="6" t="s">
        <v>57</v>
      </c>
      <c r="Q1371" s="8" t="s">
        <v>58</v>
      </c>
      <c r="R1371" s="10" t="s">
        <v>8602</v>
      </c>
      <c r="S1371" s="11"/>
      <c r="T1371" s="6"/>
      <c r="U1371" s="15" t="str">
        <f>HYPERLINK("https://media.infra-m.ru/2054/2054115/cover/2054115.jpg", "Обложка")</f>
        <v>Обложка</v>
      </c>
      <c r="V1371" s="15" t="str">
        <f>HYPERLINK("https://znanium.ru/catalog/product/2054115", "Ознакомиться")</f>
        <v>Ознакомиться</v>
      </c>
      <c r="W1371" s="8" t="s">
        <v>7098</v>
      </c>
      <c r="X1371" s="6"/>
      <c r="Y1371" s="6"/>
      <c r="Z1371" s="6"/>
      <c r="AA1371" s="6" t="s">
        <v>138</v>
      </c>
      <c r="AB1371" s="8"/>
    </row>
    <row r="1372" spans="1:28" s="4" customFormat="1" ht="51.95" customHeight="1" x14ac:dyDescent="0.2">
      <c r="A1372" s="5">
        <v>0</v>
      </c>
      <c r="B1372" s="6" t="s">
        <v>8603</v>
      </c>
      <c r="C1372" s="13">
        <v>1694</v>
      </c>
      <c r="D1372" s="8" t="s">
        <v>8604</v>
      </c>
      <c r="E1372" s="8" t="s">
        <v>8605</v>
      </c>
      <c r="F1372" s="8" t="s">
        <v>903</v>
      </c>
      <c r="G1372" s="6" t="s">
        <v>66</v>
      </c>
      <c r="H1372" s="6" t="s">
        <v>39</v>
      </c>
      <c r="I1372" s="8" t="s">
        <v>133</v>
      </c>
      <c r="J1372" s="9">
        <v>1</v>
      </c>
      <c r="K1372" s="9">
        <v>368</v>
      </c>
      <c r="L1372" s="9">
        <v>2024</v>
      </c>
      <c r="M1372" s="8" t="s">
        <v>8606</v>
      </c>
      <c r="N1372" s="8" t="s">
        <v>42</v>
      </c>
      <c r="O1372" s="8" t="s">
        <v>215</v>
      </c>
      <c r="P1372" s="6" t="s">
        <v>44</v>
      </c>
      <c r="Q1372" s="8" t="s">
        <v>45</v>
      </c>
      <c r="R1372" s="10" t="s">
        <v>8607</v>
      </c>
      <c r="S1372" s="11" t="s">
        <v>8608</v>
      </c>
      <c r="T1372" s="6" t="s">
        <v>906</v>
      </c>
      <c r="U1372" s="15" t="str">
        <f>HYPERLINK("https://media.infra-m.ru/2103/2103139/cover/2103139.jpg", "Обложка")</f>
        <v>Обложка</v>
      </c>
      <c r="V1372" s="15" t="str">
        <f>HYPERLINK("https://znanium.ru/catalog/product/1062405", "Ознакомиться")</f>
        <v>Ознакомиться</v>
      </c>
      <c r="W1372" s="8" t="s">
        <v>907</v>
      </c>
      <c r="X1372" s="6"/>
      <c r="Y1372" s="6"/>
      <c r="Z1372" s="6"/>
      <c r="AA1372" s="6" t="s">
        <v>123</v>
      </c>
      <c r="AB1372" s="8"/>
    </row>
    <row r="1373" spans="1:28" s="4" customFormat="1" ht="51.95" customHeight="1" x14ac:dyDescent="0.2">
      <c r="A1373" s="5">
        <v>0</v>
      </c>
      <c r="B1373" s="6" t="s">
        <v>8609</v>
      </c>
      <c r="C1373" s="13">
        <v>1914</v>
      </c>
      <c r="D1373" s="8" t="s">
        <v>8610</v>
      </c>
      <c r="E1373" s="8" t="s">
        <v>8611</v>
      </c>
      <c r="F1373" s="8" t="s">
        <v>8612</v>
      </c>
      <c r="G1373" s="6" t="s">
        <v>38</v>
      </c>
      <c r="H1373" s="6" t="s">
        <v>39</v>
      </c>
      <c r="I1373" s="8" t="s">
        <v>133</v>
      </c>
      <c r="J1373" s="9">
        <v>1</v>
      </c>
      <c r="K1373" s="9">
        <v>384</v>
      </c>
      <c r="L1373" s="9">
        <v>2025</v>
      </c>
      <c r="M1373" s="8" t="s">
        <v>8613</v>
      </c>
      <c r="N1373" s="8" t="s">
        <v>42</v>
      </c>
      <c r="O1373" s="8" t="s">
        <v>215</v>
      </c>
      <c r="P1373" s="6" t="s">
        <v>44</v>
      </c>
      <c r="Q1373" s="8" t="s">
        <v>45</v>
      </c>
      <c r="R1373" s="10" t="s">
        <v>1834</v>
      </c>
      <c r="S1373" s="11" t="s">
        <v>8614</v>
      </c>
      <c r="T1373" s="6" t="s">
        <v>906</v>
      </c>
      <c r="U1373" s="15" t="str">
        <f>HYPERLINK("https://media.infra-m.ru/2180/2180895/cover/2180895.jpg", "Обложка")</f>
        <v>Обложка</v>
      </c>
      <c r="V1373" s="15" t="str">
        <f>HYPERLINK("https://znanium.ru/catalog/product/2124809", "Ознакомиться")</f>
        <v>Ознакомиться</v>
      </c>
      <c r="W1373" s="8" t="s">
        <v>907</v>
      </c>
      <c r="X1373" s="6"/>
      <c r="Y1373" s="6"/>
      <c r="Z1373" s="6"/>
      <c r="AA1373" s="6" t="s">
        <v>81</v>
      </c>
      <c r="AB1373" s="8"/>
    </row>
    <row r="1374" spans="1:28" s="4" customFormat="1" ht="51.95" customHeight="1" x14ac:dyDescent="0.2">
      <c r="A1374" s="5">
        <v>0</v>
      </c>
      <c r="B1374" s="6" t="s">
        <v>8615</v>
      </c>
      <c r="C1374" s="13">
        <v>1240</v>
      </c>
      <c r="D1374" s="8" t="s">
        <v>8616</v>
      </c>
      <c r="E1374" s="8" t="s">
        <v>8617</v>
      </c>
      <c r="F1374" s="8" t="s">
        <v>903</v>
      </c>
      <c r="G1374" s="6" t="s">
        <v>38</v>
      </c>
      <c r="H1374" s="6" t="s">
        <v>39</v>
      </c>
      <c r="I1374" s="8" t="s">
        <v>118</v>
      </c>
      <c r="J1374" s="9">
        <v>1</v>
      </c>
      <c r="K1374" s="9">
        <v>248</v>
      </c>
      <c r="L1374" s="9">
        <v>2025</v>
      </c>
      <c r="M1374" s="8" t="s">
        <v>8618</v>
      </c>
      <c r="N1374" s="8" t="s">
        <v>42</v>
      </c>
      <c r="O1374" s="8" t="s">
        <v>215</v>
      </c>
      <c r="P1374" s="6" t="s">
        <v>44</v>
      </c>
      <c r="Q1374" s="8" t="s">
        <v>90</v>
      </c>
      <c r="R1374" s="10" t="s">
        <v>8619</v>
      </c>
      <c r="S1374" s="11" t="s">
        <v>8608</v>
      </c>
      <c r="T1374" s="6" t="s">
        <v>906</v>
      </c>
      <c r="U1374" s="15" t="str">
        <f>HYPERLINK("https://media.infra-m.ru/2157/2157813/cover/2157813.jpg", "Обложка")</f>
        <v>Обложка</v>
      </c>
      <c r="V1374" s="15" t="str">
        <f>HYPERLINK("https://znanium.ru/catalog/product/2157813", "Ознакомиться")</f>
        <v>Ознакомиться</v>
      </c>
      <c r="W1374" s="8" t="s">
        <v>907</v>
      </c>
      <c r="X1374" s="6"/>
      <c r="Y1374" s="6"/>
      <c r="Z1374" s="6"/>
      <c r="AA1374" s="6" t="s">
        <v>113</v>
      </c>
      <c r="AB1374" s="8"/>
    </row>
    <row r="1375" spans="1:28" s="4" customFormat="1" ht="51.95" customHeight="1" x14ac:dyDescent="0.2">
      <c r="A1375" s="5">
        <v>0</v>
      </c>
      <c r="B1375" s="6" t="s">
        <v>8620</v>
      </c>
      <c r="C1375" s="7">
        <v>670</v>
      </c>
      <c r="D1375" s="8" t="s">
        <v>8621</v>
      </c>
      <c r="E1375" s="8" t="s">
        <v>8622</v>
      </c>
      <c r="F1375" s="8" t="s">
        <v>8623</v>
      </c>
      <c r="G1375" s="6" t="s">
        <v>66</v>
      </c>
      <c r="H1375" s="6" t="s">
        <v>39</v>
      </c>
      <c r="I1375" s="8" t="s">
        <v>376</v>
      </c>
      <c r="J1375" s="9">
        <v>1</v>
      </c>
      <c r="K1375" s="9">
        <v>127</v>
      </c>
      <c r="L1375" s="9">
        <v>2023</v>
      </c>
      <c r="M1375" s="8" t="s">
        <v>8624</v>
      </c>
      <c r="N1375" s="8" t="s">
        <v>42</v>
      </c>
      <c r="O1375" s="8" t="s">
        <v>215</v>
      </c>
      <c r="P1375" s="6" t="s">
        <v>44</v>
      </c>
      <c r="Q1375" s="8" t="s">
        <v>90</v>
      </c>
      <c r="R1375" s="10" t="s">
        <v>1186</v>
      </c>
      <c r="S1375" s="11" t="s">
        <v>8625</v>
      </c>
      <c r="T1375" s="6"/>
      <c r="U1375" s="15" t="str">
        <f>HYPERLINK("https://media.infra-m.ru/2032/2032567/cover/2032567.jpg", "Обложка")</f>
        <v>Обложка</v>
      </c>
      <c r="V1375" s="15" t="str">
        <f>HYPERLINK("https://znanium.ru/catalog/product/2032567", "Ознакомиться")</f>
        <v>Ознакомиться</v>
      </c>
      <c r="W1375" s="8" t="s">
        <v>380</v>
      </c>
      <c r="X1375" s="6"/>
      <c r="Y1375" s="6"/>
      <c r="Z1375" s="6"/>
      <c r="AA1375" s="6" t="s">
        <v>669</v>
      </c>
      <c r="AB1375" s="8"/>
    </row>
    <row r="1376" spans="1:28" s="4" customFormat="1" ht="51.95" customHeight="1" x14ac:dyDescent="0.2">
      <c r="A1376" s="5">
        <v>0</v>
      </c>
      <c r="B1376" s="6" t="s">
        <v>8626</v>
      </c>
      <c r="C1376" s="13">
        <v>1100</v>
      </c>
      <c r="D1376" s="8" t="s">
        <v>8627</v>
      </c>
      <c r="E1376" s="8" t="s">
        <v>8628</v>
      </c>
      <c r="F1376" s="8" t="s">
        <v>8629</v>
      </c>
      <c r="G1376" s="6" t="s">
        <v>38</v>
      </c>
      <c r="H1376" s="6" t="s">
        <v>108</v>
      </c>
      <c r="I1376" s="8" t="s">
        <v>133</v>
      </c>
      <c r="J1376" s="9">
        <v>1</v>
      </c>
      <c r="K1376" s="9">
        <v>240</v>
      </c>
      <c r="L1376" s="9">
        <v>2023</v>
      </c>
      <c r="M1376" s="8" t="s">
        <v>8630</v>
      </c>
      <c r="N1376" s="8" t="s">
        <v>55</v>
      </c>
      <c r="O1376" s="8" t="s">
        <v>68</v>
      </c>
      <c r="P1376" s="6" t="s">
        <v>110</v>
      </c>
      <c r="Q1376" s="8" t="s">
        <v>45</v>
      </c>
      <c r="R1376" s="10" t="s">
        <v>8631</v>
      </c>
      <c r="S1376" s="11"/>
      <c r="T1376" s="6"/>
      <c r="U1376" s="15" t="str">
        <f>HYPERLINK("https://media.infra-m.ru/2126/2126799/cover/2126799.jpg", "Обложка")</f>
        <v>Обложка</v>
      </c>
      <c r="V1376" s="15" t="str">
        <f>HYPERLINK("https://znanium.ru/catalog/product/2126799", "Ознакомиться")</f>
        <v>Ознакомиться</v>
      </c>
      <c r="W1376" s="8" t="s">
        <v>2358</v>
      </c>
      <c r="X1376" s="6"/>
      <c r="Y1376" s="6"/>
      <c r="Z1376" s="6"/>
      <c r="AA1376" s="6" t="s">
        <v>113</v>
      </c>
      <c r="AB1376" s="8"/>
    </row>
    <row r="1377" spans="1:28" s="4" customFormat="1" ht="51.95" customHeight="1" x14ac:dyDescent="0.2">
      <c r="A1377" s="5">
        <v>0</v>
      </c>
      <c r="B1377" s="6" t="s">
        <v>8632</v>
      </c>
      <c r="C1377" s="7">
        <v>260</v>
      </c>
      <c r="D1377" s="8" t="s">
        <v>8633</v>
      </c>
      <c r="E1377" s="8" t="s">
        <v>8634</v>
      </c>
      <c r="F1377" s="8" t="s">
        <v>626</v>
      </c>
      <c r="G1377" s="6" t="s">
        <v>8635</v>
      </c>
      <c r="H1377" s="6" t="s">
        <v>39</v>
      </c>
      <c r="I1377" s="8" t="s">
        <v>1808</v>
      </c>
      <c r="J1377" s="9">
        <v>1</v>
      </c>
      <c r="K1377" s="9">
        <v>40</v>
      </c>
      <c r="L1377" s="9">
        <v>2023</v>
      </c>
      <c r="M1377" s="8" t="s">
        <v>8636</v>
      </c>
      <c r="N1377" s="8" t="s">
        <v>42</v>
      </c>
      <c r="O1377" s="8" t="s">
        <v>215</v>
      </c>
      <c r="P1377" s="6" t="s">
        <v>8637</v>
      </c>
      <c r="Q1377" s="8" t="s">
        <v>58</v>
      </c>
      <c r="R1377" s="10" t="s">
        <v>8638</v>
      </c>
      <c r="S1377" s="11"/>
      <c r="T1377" s="6"/>
      <c r="U1377" s="15" t="str">
        <f>HYPERLINK("https://media.infra-m.ru/2043/2043244/cover/2043244.jpg", "Обложка")</f>
        <v>Обложка</v>
      </c>
      <c r="V1377" s="15" t="str">
        <f>HYPERLINK("https://znanium.ru/catalog/product/2043244", "Ознакомиться")</f>
        <v>Ознакомиться</v>
      </c>
      <c r="W1377" s="8"/>
      <c r="X1377" s="6"/>
      <c r="Y1377" s="6"/>
      <c r="Z1377" s="6"/>
      <c r="AA1377" s="6" t="s">
        <v>209</v>
      </c>
      <c r="AB1377" s="8"/>
    </row>
    <row r="1378" spans="1:28" s="4" customFormat="1" ht="42" customHeight="1" x14ac:dyDescent="0.2">
      <c r="A1378" s="5">
        <v>0</v>
      </c>
      <c r="B1378" s="6" t="s">
        <v>8639</v>
      </c>
      <c r="C1378" s="13">
        <v>1414.9</v>
      </c>
      <c r="D1378" s="8" t="s">
        <v>8640</v>
      </c>
      <c r="E1378" s="8" t="s">
        <v>8641</v>
      </c>
      <c r="F1378" s="8" t="s">
        <v>8642</v>
      </c>
      <c r="G1378" s="6" t="s">
        <v>66</v>
      </c>
      <c r="H1378" s="6" t="s">
        <v>39</v>
      </c>
      <c r="I1378" s="8" t="s">
        <v>53</v>
      </c>
      <c r="J1378" s="9">
        <v>1</v>
      </c>
      <c r="K1378" s="9">
        <v>404</v>
      </c>
      <c r="L1378" s="9">
        <v>2020</v>
      </c>
      <c r="M1378" s="8" t="s">
        <v>8643</v>
      </c>
      <c r="N1378" s="8" t="s">
        <v>42</v>
      </c>
      <c r="O1378" s="8" t="s">
        <v>88</v>
      </c>
      <c r="P1378" s="6" t="s">
        <v>57</v>
      </c>
      <c r="Q1378" s="8" t="s">
        <v>58</v>
      </c>
      <c r="R1378" s="10" t="s">
        <v>1545</v>
      </c>
      <c r="S1378" s="11"/>
      <c r="T1378" s="6"/>
      <c r="U1378" s="15" t="str">
        <f>HYPERLINK("https://media.infra-m.ru/1044/1044575/cover/1044575.jpg", "Обложка")</f>
        <v>Обложка</v>
      </c>
      <c r="V1378" s="15" t="str">
        <f>HYPERLINK("https://znanium.ru/catalog/product/1157233", "Ознакомиться")</f>
        <v>Ознакомиться</v>
      </c>
      <c r="W1378" s="8" t="s">
        <v>80</v>
      </c>
      <c r="X1378" s="6"/>
      <c r="Y1378" s="6"/>
      <c r="Z1378" s="6"/>
      <c r="AA1378" s="6" t="s">
        <v>486</v>
      </c>
      <c r="AB1378" s="8"/>
    </row>
    <row r="1379" spans="1:28" s="4" customFormat="1" ht="42" customHeight="1" x14ac:dyDescent="0.2">
      <c r="A1379" s="5">
        <v>0</v>
      </c>
      <c r="B1379" s="6" t="s">
        <v>8644</v>
      </c>
      <c r="C1379" s="13">
        <v>1824</v>
      </c>
      <c r="D1379" s="8" t="s">
        <v>8645</v>
      </c>
      <c r="E1379" s="8" t="s">
        <v>8646</v>
      </c>
      <c r="F1379" s="8" t="s">
        <v>8642</v>
      </c>
      <c r="G1379" s="6" t="s">
        <v>38</v>
      </c>
      <c r="H1379" s="6" t="s">
        <v>39</v>
      </c>
      <c r="I1379" s="8" t="s">
        <v>53</v>
      </c>
      <c r="J1379" s="9">
        <v>1</v>
      </c>
      <c r="K1379" s="9">
        <v>404</v>
      </c>
      <c r="L1379" s="9">
        <v>2023</v>
      </c>
      <c r="M1379" s="8" t="s">
        <v>8643</v>
      </c>
      <c r="N1379" s="8" t="s">
        <v>42</v>
      </c>
      <c r="O1379" s="8" t="s">
        <v>88</v>
      </c>
      <c r="P1379" s="6" t="s">
        <v>57</v>
      </c>
      <c r="Q1379" s="8" t="s">
        <v>58</v>
      </c>
      <c r="R1379" s="10" t="s">
        <v>1545</v>
      </c>
      <c r="S1379" s="11"/>
      <c r="T1379" s="6"/>
      <c r="U1379" s="15" t="str">
        <f>HYPERLINK("https://media.infra-m.ru/2006/2006927/cover/2006927.jpg", "Обложка")</f>
        <v>Обложка</v>
      </c>
      <c r="V1379" s="15" t="str">
        <f>HYPERLINK("https://znanium.ru/catalog/product/1157233", "Ознакомиться")</f>
        <v>Ознакомиться</v>
      </c>
      <c r="W1379" s="8" t="s">
        <v>80</v>
      </c>
      <c r="X1379" s="6"/>
      <c r="Y1379" s="6"/>
      <c r="Z1379" s="6"/>
      <c r="AA1379" s="6" t="s">
        <v>48</v>
      </c>
      <c r="AB1379" s="8"/>
    </row>
    <row r="1380" spans="1:28" s="4" customFormat="1" ht="44.1" customHeight="1" x14ac:dyDescent="0.2">
      <c r="A1380" s="5">
        <v>0</v>
      </c>
      <c r="B1380" s="6" t="s">
        <v>8647</v>
      </c>
      <c r="C1380" s="7">
        <v>910</v>
      </c>
      <c r="D1380" s="8" t="s">
        <v>8648</v>
      </c>
      <c r="E1380" s="8" t="s">
        <v>8649</v>
      </c>
      <c r="F1380" s="8" t="s">
        <v>8650</v>
      </c>
      <c r="G1380" s="6" t="s">
        <v>66</v>
      </c>
      <c r="H1380" s="6" t="s">
        <v>39</v>
      </c>
      <c r="I1380" s="8" t="s">
        <v>118</v>
      </c>
      <c r="J1380" s="9">
        <v>1</v>
      </c>
      <c r="K1380" s="9">
        <v>182</v>
      </c>
      <c r="L1380" s="9">
        <v>2024</v>
      </c>
      <c r="M1380" s="8" t="s">
        <v>8651</v>
      </c>
      <c r="N1380" s="8" t="s">
        <v>42</v>
      </c>
      <c r="O1380" s="8" t="s">
        <v>88</v>
      </c>
      <c r="P1380" s="6" t="s">
        <v>44</v>
      </c>
      <c r="Q1380" s="8" t="s">
        <v>45</v>
      </c>
      <c r="R1380" s="10" t="s">
        <v>8652</v>
      </c>
      <c r="S1380" s="11"/>
      <c r="T1380" s="6"/>
      <c r="U1380" s="15" t="str">
        <f>HYPERLINK("https://media.infra-m.ru/1911/1911604/cover/1911604.jpg", "Обложка")</f>
        <v>Обложка</v>
      </c>
      <c r="V1380" s="15" t="str">
        <f>HYPERLINK("https://znanium.ru/catalog/product/1911604", "Ознакомиться")</f>
        <v>Ознакомиться</v>
      </c>
      <c r="W1380" s="8" t="s">
        <v>3003</v>
      </c>
      <c r="X1380" s="6"/>
      <c r="Y1380" s="6"/>
      <c r="Z1380" s="6"/>
      <c r="AA1380" s="6" t="s">
        <v>72</v>
      </c>
      <c r="AB1380" s="8"/>
    </row>
    <row r="1381" spans="1:28" s="4" customFormat="1" ht="51.95" customHeight="1" x14ac:dyDescent="0.2">
      <c r="A1381" s="5">
        <v>0</v>
      </c>
      <c r="B1381" s="6" t="s">
        <v>8653</v>
      </c>
      <c r="C1381" s="13">
        <v>1584.9</v>
      </c>
      <c r="D1381" s="8" t="s">
        <v>8654</v>
      </c>
      <c r="E1381" s="8" t="s">
        <v>8655</v>
      </c>
      <c r="F1381" s="8" t="s">
        <v>8656</v>
      </c>
      <c r="G1381" s="6" t="s">
        <v>38</v>
      </c>
      <c r="H1381" s="6" t="s">
        <v>39</v>
      </c>
      <c r="I1381" s="8" t="s">
        <v>1577</v>
      </c>
      <c r="J1381" s="9">
        <v>1</v>
      </c>
      <c r="K1381" s="9">
        <v>352</v>
      </c>
      <c r="L1381" s="9">
        <v>2023</v>
      </c>
      <c r="M1381" s="8" t="s">
        <v>8657</v>
      </c>
      <c r="N1381" s="8" t="s">
        <v>42</v>
      </c>
      <c r="O1381" s="8" t="s">
        <v>205</v>
      </c>
      <c r="P1381" s="6" t="s">
        <v>44</v>
      </c>
      <c r="Q1381" s="8" t="s">
        <v>229</v>
      </c>
      <c r="R1381" s="10" t="s">
        <v>8658</v>
      </c>
      <c r="S1381" s="11" t="s">
        <v>8659</v>
      </c>
      <c r="T1381" s="6"/>
      <c r="U1381" s="15" t="str">
        <f>HYPERLINK("https://media.infra-m.ru/2006/2006826/cover/2006826.jpg", "Обложка")</f>
        <v>Обложка</v>
      </c>
      <c r="V1381" s="12"/>
      <c r="W1381" s="8" t="s">
        <v>728</v>
      </c>
      <c r="X1381" s="6"/>
      <c r="Y1381" s="6"/>
      <c r="Z1381" s="6"/>
      <c r="AA1381" s="6" t="s">
        <v>113</v>
      </c>
      <c r="AB1381" s="8"/>
    </row>
    <row r="1382" spans="1:28" s="4" customFormat="1" ht="51.95" customHeight="1" x14ac:dyDescent="0.2">
      <c r="A1382" s="5">
        <v>0</v>
      </c>
      <c r="B1382" s="6" t="s">
        <v>8660</v>
      </c>
      <c r="C1382" s="13">
        <v>2454</v>
      </c>
      <c r="D1382" s="8" t="s">
        <v>8661</v>
      </c>
      <c r="E1382" s="8" t="s">
        <v>8662</v>
      </c>
      <c r="F1382" s="8" t="s">
        <v>8663</v>
      </c>
      <c r="G1382" s="6" t="s">
        <v>38</v>
      </c>
      <c r="H1382" s="6" t="s">
        <v>39</v>
      </c>
      <c r="I1382" s="8" t="s">
        <v>1536</v>
      </c>
      <c r="J1382" s="9">
        <v>1</v>
      </c>
      <c r="K1382" s="9">
        <v>492</v>
      </c>
      <c r="L1382" s="9">
        <v>2025</v>
      </c>
      <c r="M1382" s="8" t="s">
        <v>8664</v>
      </c>
      <c r="N1382" s="8" t="s">
        <v>42</v>
      </c>
      <c r="O1382" s="8" t="s">
        <v>205</v>
      </c>
      <c r="P1382" s="6" t="s">
        <v>110</v>
      </c>
      <c r="Q1382" s="8" t="s">
        <v>725</v>
      </c>
      <c r="R1382" s="10" t="s">
        <v>8665</v>
      </c>
      <c r="S1382" s="11" t="s">
        <v>6109</v>
      </c>
      <c r="T1382" s="6"/>
      <c r="U1382" s="15" t="str">
        <f>HYPERLINK("https://media.infra-m.ru/2165/2165057/cover/2165057.jpg", "Обложка")</f>
        <v>Обложка</v>
      </c>
      <c r="V1382" s="12"/>
      <c r="W1382" s="8" t="s">
        <v>728</v>
      </c>
      <c r="X1382" s="6"/>
      <c r="Y1382" s="6"/>
      <c r="Z1382" s="6"/>
      <c r="AA1382" s="6" t="s">
        <v>113</v>
      </c>
      <c r="AB1382" s="8"/>
    </row>
    <row r="1383" spans="1:28" s="4" customFormat="1" ht="51.95" customHeight="1" x14ac:dyDescent="0.2">
      <c r="A1383" s="5">
        <v>0</v>
      </c>
      <c r="B1383" s="6" t="s">
        <v>8666</v>
      </c>
      <c r="C1383" s="7">
        <v>964</v>
      </c>
      <c r="D1383" s="8" t="s">
        <v>8667</v>
      </c>
      <c r="E1383" s="8" t="s">
        <v>8668</v>
      </c>
      <c r="F1383" s="8" t="s">
        <v>8669</v>
      </c>
      <c r="G1383" s="6" t="s">
        <v>77</v>
      </c>
      <c r="H1383" s="6" t="s">
        <v>284</v>
      </c>
      <c r="I1383" s="8" t="s">
        <v>235</v>
      </c>
      <c r="J1383" s="9">
        <v>1</v>
      </c>
      <c r="K1383" s="9">
        <v>192</v>
      </c>
      <c r="L1383" s="9">
        <v>2025</v>
      </c>
      <c r="M1383" s="8" t="s">
        <v>8670</v>
      </c>
      <c r="N1383" s="8" t="s">
        <v>42</v>
      </c>
      <c r="O1383" s="8" t="s">
        <v>215</v>
      </c>
      <c r="P1383" s="6" t="s">
        <v>44</v>
      </c>
      <c r="Q1383" s="8" t="s">
        <v>100</v>
      </c>
      <c r="R1383" s="10" t="s">
        <v>1422</v>
      </c>
      <c r="S1383" s="11" t="s">
        <v>8671</v>
      </c>
      <c r="T1383" s="6"/>
      <c r="U1383" s="15" t="str">
        <f>HYPERLINK("https://media.infra-m.ru/2178/2178341/cover/2178341.jpg", "Обложка")</f>
        <v>Обложка</v>
      </c>
      <c r="V1383" s="15" t="str">
        <f>HYPERLINK("https://znanium.ru/catalog/product/2178193", "Ознакомиться")</f>
        <v>Ознакомиться</v>
      </c>
      <c r="W1383" s="8" t="s">
        <v>297</v>
      </c>
      <c r="X1383" s="6"/>
      <c r="Y1383" s="6"/>
      <c r="Z1383" s="6"/>
      <c r="AA1383" s="6" t="s">
        <v>104</v>
      </c>
      <c r="AB1383" s="8"/>
    </row>
    <row r="1384" spans="1:28" s="4" customFormat="1" ht="51.95" customHeight="1" x14ac:dyDescent="0.2">
      <c r="A1384" s="5">
        <v>0</v>
      </c>
      <c r="B1384" s="6" t="s">
        <v>8672</v>
      </c>
      <c r="C1384" s="13">
        <v>3232</v>
      </c>
      <c r="D1384" s="8" t="s">
        <v>8673</v>
      </c>
      <c r="E1384" s="8" t="s">
        <v>8674</v>
      </c>
      <c r="F1384" s="8" t="s">
        <v>8675</v>
      </c>
      <c r="G1384" s="6" t="s">
        <v>66</v>
      </c>
      <c r="H1384" s="6" t="s">
        <v>284</v>
      </c>
      <c r="I1384" s="8" t="s">
        <v>98</v>
      </c>
      <c r="J1384" s="9">
        <v>1</v>
      </c>
      <c r="K1384" s="9">
        <v>496</v>
      </c>
      <c r="L1384" s="9">
        <v>2025</v>
      </c>
      <c r="M1384" s="8" t="s">
        <v>8676</v>
      </c>
      <c r="N1384" s="8" t="s">
        <v>42</v>
      </c>
      <c r="O1384" s="8" t="s">
        <v>215</v>
      </c>
      <c r="P1384" s="6" t="s">
        <v>44</v>
      </c>
      <c r="Q1384" s="8" t="s">
        <v>100</v>
      </c>
      <c r="R1384" s="10" t="s">
        <v>8677</v>
      </c>
      <c r="S1384" s="11" t="s">
        <v>1286</v>
      </c>
      <c r="T1384" s="6"/>
      <c r="U1384" s="15" t="str">
        <f>HYPERLINK("https://media.infra-m.ru/2184/2184044/cover/2184044.jpg", "Обложка")</f>
        <v>Обложка</v>
      </c>
      <c r="V1384" s="15" t="str">
        <f>HYPERLINK("https://znanium.ru/catalog/product/2184044", "Ознакомиться")</f>
        <v>Ознакомиться</v>
      </c>
      <c r="W1384" s="8" t="s">
        <v>297</v>
      </c>
      <c r="X1384" s="6"/>
      <c r="Y1384" s="6"/>
      <c r="Z1384" s="6"/>
      <c r="AA1384" s="6" t="s">
        <v>1424</v>
      </c>
      <c r="AB1384" s="8"/>
    </row>
    <row r="1385" spans="1:28" s="4" customFormat="1" ht="51.95" customHeight="1" x14ac:dyDescent="0.2">
      <c r="A1385" s="5">
        <v>0</v>
      </c>
      <c r="B1385" s="6" t="s">
        <v>8678</v>
      </c>
      <c r="C1385" s="13">
        <v>1942</v>
      </c>
      <c r="D1385" s="8" t="s">
        <v>8679</v>
      </c>
      <c r="E1385" s="8" t="s">
        <v>8680</v>
      </c>
      <c r="F1385" s="8" t="s">
        <v>8681</v>
      </c>
      <c r="G1385" s="6" t="s">
        <v>38</v>
      </c>
      <c r="H1385" s="6" t="s">
        <v>39</v>
      </c>
      <c r="I1385" s="8"/>
      <c r="J1385" s="9">
        <v>1</v>
      </c>
      <c r="K1385" s="9">
        <v>286</v>
      </c>
      <c r="L1385" s="9">
        <v>2025</v>
      </c>
      <c r="M1385" s="8" t="s">
        <v>8682</v>
      </c>
      <c r="N1385" s="8" t="s">
        <v>42</v>
      </c>
      <c r="O1385" s="8" t="s">
        <v>215</v>
      </c>
      <c r="P1385" s="6" t="s">
        <v>44</v>
      </c>
      <c r="Q1385" s="8" t="s">
        <v>100</v>
      </c>
      <c r="R1385" s="10" t="s">
        <v>8683</v>
      </c>
      <c r="S1385" s="11" t="s">
        <v>1286</v>
      </c>
      <c r="T1385" s="6"/>
      <c r="U1385" s="15" t="str">
        <f>HYPERLINK("https://media.infra-m.ru/2184/2184931/cover/2184931.jpg", "Обложка")</f>
        <v>Обложка</v>
      </c>
      <c r="V1385" s="15" t="str">
        <f>HYPERLINK("https://znanium.ru/catalog/product/2184931", "Ознакомиться")</f>
        <v>Ознакомиться</v>
      </c>
      <c r="W1385" s="8" t="s">
        <v>8684</v>
      </c>
      <c r="X1385" s="6"/>
      <c r="Y1385" s="6"/>
      <c r="Z1385" s="6"/>
      <c r="AA1385" s="6" t="s">
        <v>3103</v>
      </c>
      <c r="AB1385" s="8"/>
    </row>
    <row r="1386" spans="1:28" s="4" customFormat="1" ht="51.95" customHeight="1" x14ac:dyDescent="0.2">
      <c r="A1386" s="5">
        <v>0</v>
      </c>
      <c r="B1386" s="6" t="s">
        <v>8685</v>
      </c>
      <c r="C1386" s="13">
        <v>2064</v>
      </c>
      <c r="D1386" s="8" t="s">
        <v>8686</v>
      </c>
      <c r="E1386" s="8" t="s">
        <v>8687</v>
      </c>
      <c r="F1386" s="8" t="s">
        <v>8688</v>
      </c>
      <c r="G1386" s="6" t="s">
        <v>66</v>
      </c>
      <c r="H1386" s="6" t="s">
        <v>143</v>
      </c>
      <c r="I1386" s="8" t="s">
        <v>235</v>
      </c>
      <c r="J1386" s="9">
        <v>1</v>
      </c>
      <c r="K1386" s="9">
        <v>448</v>
      </c>
      <c r="L1386" s="9">
        <v>2023</v>
      </c>
      <c r="M1386" s="8" t="s">
        <v>8689</v>
      </c>
      <c r="N1386" s="8" t="s">
        <v>42</v>
      </c>
      <c r="O1386" s="8" t="s">
        <v>205</v>
      </c>
      <c r="P1386" s="6" t="s">
        <v>44</v>
      </c>
      <c r="Q1386" s="8" t="s">
        <v>100</v>
      </c>
      <c r="R1386" s="10" t="s">
        <v>8690</v>
      </c>
      <c r="S1386" s="11" t="s">
        <v>8691</v>
      </c>
      <c r="T1386" s="6"/>
      <c r="U1386" s="15" t="str">
        <f>HYPERLINK("https://media.infra-m.ru/1989/1989249/cover/1989249.jpg", "Обложка")</f>
        <v>Обложка</v>
      </c>
      <c r="V1386" s="15" t="str">
        <f>HYPERLINK("https://znanium.ru/catalog/product/1236301", "Ознакомиться")</f>
        <v>Ознакомиться</v>
      </c>
      <c r="W1386" s="8" t="s">
        <v>336</v>
      </c>
      <c r="X1386" s="6"/>
      <c r="Y1386" s="6"/>
      <c r="Z1386" s="6"/>
      <c r="AA1386" s="6" t="s">
        <v>861</v>
      </c>
      <c r="AB1386" s="8"/>
    </row>
    <row r="1387" spans="1:28" s="4" customFormat="1" ht="44.1" customHeight="1" x14ac:dyDescent="0.2">
      <c r="A1387" s="5">
        <v>0</v>
      </c>
      <c r="B1387" s="6" t="s">
        <v>8692</v>
      </c>
      <c r="C1387" s="13">
        <v>1884</v>
      </c>
      <c r="D1387" s="8" t="s">
        <v>8693</v>
      </c>
      <c r="E1387" s="8" t="s">
        <v>8694</v>
      </c>
      <c r="F1387" s="8" t="s">
        <v>8695</v>
      </c>
      <c r="G1387" s="6" t="s">
        <v>38</v>
      </c>
      <c r="H1387" s="6" t="s">
        <v>108</v>
      </c>
      <c r="I1387" s="8" t="s">
        <v>98</v>
      </c>
      <c r="J1387" s="9">
        <v>1</v>
      </c>
      <c r="K1387" s="9">
        <v>376</v>
      </c>
      <c r="L1387" s="9">
        <v>2025</v>
      </c>
      <c r="M1387" s="8" t="s">
        <v>8696</v>
      </c>
      <c r="N1387" s="8" t="s">
        <v>42</v>
      </c>
      <c r="O1387" s="8" t="s">
        <v>215</v>
      </c>
      <c r="P1387" s="6" t="s">
        <v>44</v>
      </c>
      <c r="Q1387" s="8" t="s">
        <v>100</v>
      </c>
      <c r="R1387" s="10" t="s">
        <v>1430</v>
      </c>
      <c r="S1387" s="11"/>
      <c r="T1387" s="6"/>
      <c r="U1387" s="15" t="str">
        <f>HYPERLINK("https://media.infra-m.ru/2167/2167250/cover/2167250.jpg", "Обложка")</f>
        <v>Обложка</v>
      </c>
      <c r="V1387" s="15" t="str">
        <f>HYPERLINK("https://znanium.ru/catalog/product/2163205", "Ознакомиться")</f>
        <v>Ознакомиться</v>
      </c>
      <c r="W1387" s="8" t="s">
        <v>122</v>
      </c>
      <c r="X1387" s="6"/>
      <c r="Y1387" s="6"/>
      <c r="Z1387" s="6"/>
      <c r="AA1387" s="6" t="s">
        <v>113</v>
      </c>
      <c r="AB1387" s="8"/>
    </row>
    <row r="1388" spans="1:28" s="4" customFormat="1" ht="51.95" customHeight="1" x14ac:dyDescent="0.2">
      <c r="A1388" s="5">
        <v>0</v>
      </c>
      <c r="B1388" s="6" t="s">
        <v>8697</v>
      </c>
      <c r="C1388" s="7">
        <v>774</v>
      </c>
      <c r="D1388" s="8" t="s">
        <v>8698</v>
      </c>
      <c r="E1388" s="8" t="s">
        <v>8699</v>
      </c>
      <c r="F1388" s="8" t="s">
        <v>5512</v>
      </c>
      <c r="G1388" s="6" t="s">
        <v>77</v>
      </c>
      <c r="H1388" s="6" t="s">
        <v>143</v>
      </c>
      <c r="I1388" s="8" t="s">
        <v>118</v>
      </c>
      <c r="J1388" s="9">
        <v>1</v>
      </c>
      <c r="K1388" s="9">
        <v>168</v>
      </c>
      <c r="L1388" s="9">
        <v>2024</v>
      </c>
      <c r="M1388" s="8" t="s">
        <v>8700</v>
      </c>
      <c r="N1388" s="8" t="s">
        <v>42</v>
      </c>
      <c r="O1388" s="8" t="s">
        <v>215</v>
      </c>
      <c r="P1388" s="6" t="s">
        <v>44</v>
      </c>
      <c r="Q1388" s="8" t="s">
        <v>45</v>
      </c>
      <c r="R1388" s="10" t="s">
        <v>6222</v>
      </c>
      <c r="S1388" s="11" t="s">
        <v>8701</v>
      </c>
      <c r="T1388" s="6"/>
      <c r="U1388" s="15" t="str">
        <f>HYPERLINK("https://media.infra-m.ru/2079/2079329/cover/2079329.jpg", "Обложка")</f>
        <v>Обложка</v>
      </c>
      <c r="V1388" s="15" t="str">
        <f>HYPERLINK("https://znanium.ru/catalog/product/1834400", "Ознакомиться")</f>
        <v>Ознакомиться</v>
      </c>
      <c r="W1388" s="8" t="s">
        <v>122</v>
      </c>
      <c r="X1388" s="6"/>
      <c r="Y1388" s="6"/>
      <c r="Z1388" s="6"/>
      <c r="AA1388" s="6" t="s">
        <v>104</v>
      </c>
      <c r="AB1388" s="8"/>
    </row>
    <row r="1389" spans="1:28" s="4" customFormat="1" ht="51.95" customHeight="1" x14ac:dyDescent="0.2">
      <c r="A1389" s="5">
        <v>0</v>
      </c>
      <c r="B1389" s="6" t="s">
        <v>8702</v>
      </c>
      <c r="C1389" s="7">
        <v>744.9</v>
      </c>
      <c r="D1389" s="8" t="s">
        <v>8703</v>
      </c>
      <c r="E1389" s="8" t="s">
        <v>8704</v>
      </c>
      <c r="F1389" s="8" t="s">
        <v>8705</v>
      </c>
      <c r="G1389" s="6" t="s">
        <v>66</v>
      </c>
      <c r="H1389" s="6" t="s">
        <v>39</v>
      </c>
      <c r="I1389" s="8" t="s">
        <v>133</v>
      </c>
      <c r="J1389" s="9">
        <v>1</v>
      </c>
      <c r="K1389" s="9">
        <v>134</v>
      </c>
      <c r="L1389" s="9">
        <v>2022</v>
      </c>
      <c r="M1389" s="8" t="s">
        <v>8706</v>
      </c>
      <c r="N1389" s="8" t="s">
        <v>55</v>
      </c>
      <c r="O1389" s="8" t="s">
        <v>68</v>
      </c>
      <c r="P1389" s="6" t="s">
        <v>44</v>
      </c>
      <c r="Q1389" s="8" t="s">
        <v>45</v>
      </c>
      <c r="R1389" s="10" t="s">
        <v>8707</v>
      </c>
      <c r="S1389" s="11" t="s">
        <v>8708</v>
      </c>
      <c r="T1389" s="6"/>
      <c r="U1389" s="15" t="str">
        <f>HYPERLINK("https://media.infra-m.ru/1855/1855592/cover/1855592.jpg", "Обложка")</f>
        <v>Обложка</v>
      </c>
      <c r="V1389" s="15" t="str">
        <f>HYPERLINK("https://znanium.ru/catalog/product/1242226", "Ознакомиться")</f>
        <v>Ознакомиться</v>
      </c>
      <c r="W1389" s="8"/>
      <c r="X1389" s="6"/>
      <c r="Y1389" s="6"/>
      <c r="Z1389" s="6"/>
      <c r="AA1389" s="6" t="s">
        <v>449</v>
      </c>
      <c r="AB1389" s="8"/>
    </row>
    <row r="1390" spans="1:28" s="4" customFormat="1" ht="51.95" customHeight="1" x14ac:dyDescent="0.2">
      <c r="A1390" s="5">
        <v>0</v>
      </c>
      <c r="B1390" s="6" t="s">
        <v>8709</v>
      </c>
      <c r="C1390" s="7">
        <v>740</v>
      </c>
      <c r="D1390" s="8" t="s">
        <v>8710</v>
      </c>
      <c r="E1390" s="8" t="s">
        <v>8704</v>
      </c>
      <c r="F1390" s="8" t="s">
        <v>8705</v>
      </c>
      <c r="G1390" s="6" t="s">
        <v>66</v>
      </c>
      <c r="H1390" s="6" t="s">
        <v>39</v>
      </c>
      <c r="I1390" s="8" t="s">
        <v>98</v>
      </c>
      <c r="J1390" s="9">
        <v>1</v>
      </c>
      <c r="K1390" s="9">
        <v>134</v>
      </c>
      <c r="L1390" s="9">
        <v>2022</v>
      </c>
      <c r="M1390" s="8" t="s">
        <v>8711</v>
      </c>
      <c r="N1390" s="8" t="s">
        <v>55</v>
      </c>
      <c r="O1390" s="8" t="s">
        <v>68</v>
      </c>
      <c r="P1390" s="6" t="s">
        <v>44</v>
      </c>
      <c r="Q1390" s="8" t="s">
        <v>100</v>
      </c>
      <c r="R1390" s="10" t="s">
        <v>8712</v>
      </c>
      <c r="S1390" s="11" t="s">
        <v>8713</v>
      </c>
      <c r="T1390" s="6"/>
      <c r="U1390" s="15" t="str">
        <f>HYPERLINK("https://media.infra-m.ru/1853/1853326/cover/1853326.jpg", "Обложка")</f>
        <v>Обложка</v>
      </c>
      <c r="V1390" s="15" t="str">
        <f>HYPERLINK("https://znanium.ru/catalog/product/1853326", "Ознакомиться")</f>
        <v>Ознакомиться</v>
      </c>
      <c r="W1390" s="8"/>
      <c r="X1390" s="6"/>
      <c r="Y1390" s="6"/>
      <c r="Z1390" s="6" t="s">
        <v>129</v>
      </c>
      <c r="AA1390" s="6" t="s">
        <v>449</v>
      </c>
      <c r="AB1390" s="8"/>
    </row>
    <row r="1391" spans="1:28" s="4" customFormat="1" ht="51.95" customHeight="1" x14ac:dyDescent="0.2">
      <c r="A1391" s="5">
        <v>0</v>
      </c>
      <c r="B1391" s="6" t="s">
        <v>8714</v>
      </c>
      <c r="C1391" s="7">
        <v>600</v>
      </c>
      <c r="D1391" s="8" t="s">
        <v>8715</v>
      </c>
      <c r="E1391" s="8" t="s">
        <v>8716</v>
      </c>
      <c r="F1391" s="8" t="s">
        <v>8717</v>
      </c>
      <c r="G1391" s="6" t="s">
        <v>77</v>
      </c>
      <c r="H1391" s="6" t="s">
        <v>39</v>
      </c>
      <c r="I1391" s="8" t="s">
        <v>514</v>
      </c>
      <c r="J1391" s="9">
        <v>1</v>
      </c>
      <c r="K1391" s="9">
        <v>130</v>
      </c>
      <c r="L1391" s="9">
        <v>2024</v>
      </c>
      <c r="M1391" s="8" t="s">
        <v>8718</v>
      </c>
      <c r="N1391" s="8" t="s">
        <v>55</v>
      </c>
      <c r="O1391" s="8" t="s">
        <v>326</v>
      </c>
      <c r="P1391" s="6" t="s">
        <v>44</v>
      </c>
      <c r="Q1391" s="8" t="s">
        <v>90</v>
      </c>
      <c r="R1391" s="10" t="s">
        <v>8719</v>
      </c>
      <c r="S1391" s="11" t="s">
        <v>8720</v>
      </c>
      <c r="T1391" s="6"/>
      <c r="U1391" s="15" t="str">
        <f>HYPERLINK("https://media.infra-m.ru/2082/2082080/cover/2082080.jpg", "Обложка")</f>
        <v>Обложка</v>
      </c>
      <c r="V1391" s="15" t="str">
        <f>HYPERLINK("https://znanium.ru/catalog/product/2082080", "Ознакомиться")</f>
        <v>Ознакомиться</v>
      </c>
      <c r="W1391" s="8" t="s">
        <v>388</v>
      </c>
      <c r="X1391" s="6"/>
      <c r="Y1391" s="6"/>
      <c r="Z1391" s="6"/>
      <c r="AA1391" s="6" t="s">
        <v>123</v>
      </c>
      <c r="AB1391" s="8"/>
    </row>
    <row r="1392" spans="1:28" s="4" customFormat="1" ht="51.95" customHeight="1" x14ac:dyDescent="0.2">
      <c r="A1392" s="5">
        <v>0</v>
      </c>
      <c r="B1392" s="6" t="s">
        <v>8721</v>
      </c>
      <c r="C1392" s="13">
        <v>1214</v>
      </c>
      <c r="D1392" s="8" t="s">
        <v>8722</v>
      </c>
      <c r="E1392" s="8" t="s">
        <v>8723</v>
      </c>
      <c r="F1392" s="8" t="s">
        <v>8724</v>
      </c>
      <c r="G1392" s="6" t="s">
        <v>77</v>
      </c>
      <c r="H1392" s="6" t="s">
        <v>227</v>
      </c>
      <c r="I1392" s="8" t="s">
        <v>1177</v>
      </c>
      <c r="J1392" s="9">
        <v>1</v>
      </c>
      <c r="K1392" s="9">
        <v>264</v>
      </c>
      <c r="L1392" s="9">
        <v>2024</v>
      </c>
      <c r="M1392" s="8" t="s">
        <v>8725</v>
      </c>
      <c r="N1392" s="8" t="s">
        <v>55</v>
      </c>
      <c r="O1392" s="8" t="s">
        <v>68</v>
      </c>
      <c r="P1392" s="6" t="s">
        <v>57</v>
      </c>
      <c r="Q1392" s="8" t="s">
        <v>58</v>
      </c>
      <c r="R1392" s="10" t="s">
        <v>8726</v>
      </c>
      <c r="S1392" s="11"/>
      <c r="T1392" s="6"/>
      <c r="U1392" s="12"/>
      <c r="V1392" s="15" t="str">
        <f>HYPERLINK("https://znanium.ru/catalog/product/1567222", "Ознакомиться")</f>
        <v>Ознакомиться</v>
      </c>
      <c r="W1392" s="8" t="s">
        <v>922</v>
      </c>
      <c r="X1392" s="6"/>
      <c r="Y1392" s="6"/>
      <c r="Z1392" s="6"/>
      <c r="AA1392" s="6" t="s">
        <v>93</v>
      </c>
      <c r="AB1392" s="8"/>
    </row>
    <row r="1393" spans="1:28" s="4" customFormat="1" ht="51.95" customHeight="1" x14ac:dyDescent="0.2">
      <c r="A1393" s="5">
        <v>0</v>
      </c>
      <c r="B1393" s="6" t="s">
        <v>8727</v>
      </c>
      <c r="C1393" s="13">
        <v>2564</v>
      </c>
      <c r="D1393" s="8" t="s">
        <v>8728</v>
      </c>
      <c r="E1393" s="8" t="s">
        <v>8729</v>
      </c>
      <c r="F1393" s="8" t="s">
        <v>8730</v>
      </c>
      <c r="G1393" s="6" t="s">
        <v>66</v>
      </c>
      <c r="H1393" s="6" t="s">
        <v>143</v>
      </c>
      <c r="I1393" s="8" t="s">
        <v>235</v>
      </c>
      <c r="J1393" s="9">
        <v>1</v>
      </c>
      <c r="K1393" s="9">
        <v>512</v>
      </c>
      <c r="L1393" s="9">
        <v>2025</v>
      </c>
      <c r="M1393" s="8" t="s">
        <v>8731</v>
      </c>
      <c r="N1393" s="8" t="s">
        <v>55</v>
      </c>
      <c r="O1393" s="8" t="s">
        <v>68</v>
      </c>
      <c r="P1393" s="6" t="s">
        <v>44</v>
      </c>
      <c r="Q1393" s="8" t="s">
        <v>100</v>
      </c>
      <c r="R1393" s="10" t="s">
        <v>920</v>
      </c>
      <c r="S1393" s="11" t="s">
        <v>1056</v>
      </c>
      <c r="T1393" s="6"/>
      <c r="U1393" s="15" t="str">
        <f>HYPERLINK("https://media.infra-m.ru/2178/2178829/cover/2178829.jpg", "Обложка")</f>
        <v>Обложка</v>
      </c>
      <c r="V1393" s="15" t="str">
        <f>HYPERLINK("https://znanium.ru/catalog/product/1138798", "Ознакомиться")</f>
        <v>Ознакомиться</v>
      </c>
      <c r="W1393" s="8" t="s">
        <v>1257</v>
      </c>
      <c r="X1393" s="6"/>
      <c r="Y1393" s="6"/>
      <c r="Z1393" s="6"/>
      <c r="AA1393" s="6" t="s">
        <v>548</v>
      </c>
      <c r="AB1393" s="8"/>
    </row>
    <row r="1394" spans="1:28" s="4" customFormat="1" ht="42" customHeight="1" x14ac:dyDescent="0.2">
      <c r="A1394" s="5">
        <v>0</v>
      </c>
      <c r="B1394" s="6" t="s">
        <v>8732</v>
      </c>
      <c r="C1394" s="7">
        <v>254</v>
      </c>
      <c r="D1394" s="8" t="s">
        <v>8733</v>
      </c>
      <c r="E1394" s="8" t="s">
        <v>8734</v>
      </c>
      <c r="F1394" s="8" t="s">
        <v>8735</v>
      </c>
      <c r="G1394" s="6" t="s">
        <v>77</v>
      </c>
      <c r="H1394" s="6" t="s">
        <v>309</v>
      </c>
      <c r="I1394" s="8" t="s">
        <v>118</v>
      </c>
      <c r="J1394" s="9">
        <v>1</v>
      </c>
      <c r="K1394" s="9">
        <v>52</v>
      </c>
      <c r="L1394" s="9">
        <v>2023</v>
      </c>
      <c r="M1394" s="8" t="s">
        <v>8736</v>
      </c>
      <c r="N1394" s="8" t="s">
        <v>55</v>
      </c>
      <c r="O1394" s="8" t="s">
        <v>68</v>
      </c>
      <c r="P1394" s="6" t="s">
        <v>44</v>
      </c>
      <c r="Q1394" s="8" t="s">
        <v>90</v>
      </c>
      <c r="R1394" s="10" t="s">
        <v>8707</v>
      </c>
      <c r="S1394" s="11"/>
      <c r="T1394" s="6"/>
      <c r="U1394" s="15" t="str">
        <f>HYPERLINK("https://media.infra-m.ru/2044/2044329/cover/2044329.jpg", "Обложка")</f>
        <v>Обложка</v>
      </c>
      <c r="V1394" s="15" t="str">
        <f>HYPERLINK("https://znanium.ru/catalog/product/938078", "Ознакомиться")</f>
        <v>Ознакомиться</v>
      </c>
      <c r="W1394" s="8" t="s">
        <v>8737</v>
      </c>
      <c r="X1394" s="6"/>
      <c r="Y1394" s="6"/>
      <c r="Z1394" s="6"/>
      <c r="AA1394" s="6" t="s">
        <v>398</v>
      </c>
      <c r="AB1394" s="8"/>
    </row>
    <row r="1395" spans="1:28" s="4" customFormat="1" ht="51.95" customHeight="1" x14ac:dyDescent="0.2">
      <c r="A1395" s="5">
        <v>0</v>
      </c>
      <c r="B1395" s="6" t="s">
        <v>8738</v>
      </c>
      <c r="C1395" s="13">
        <v>1200</v>
      </c>
      <c r="D1395" s="8" t="s">
        <v>8739</v>
      </c>
      <c r="E1395" s="8" t="s">
        <v>8740</v>
      </c>
      <c r="F1395" s="8" t="s">
        <v>8741</v>
      </c>
      <c r="G1395" s="6" t="s">
        <v>66</v>
      </c>
      <c r="H1395" s="6" t="s">
        <v>39</v>
      </c>
      <c r="I1395" s="8" t="s">
        <v>1700</v>
      </c>
      <c r="J1395" s="9">
        <v>1</v>
      </c>
      <c r="K1395" s="9">
        <v>255</v>
      </c>
      <c r="L1395" s="9">
        <v>2024</v>
      </c>
      <c r="M1395" s="8" t="s">
        <v>8742</v>
      </c>
      <c r="N1395" s="8" t="s">
        <v>55</v>
      </c>
      <c r="O1395" s="8" t="s">
        <v>68</v>
      </c>
      <c r="P1395" s="6" t="s">
        <v>44</v>
      </c>
      <c r="Q1395" s="8" t="s">
        <v>90</v>
      </c>
      <c r="R1395" s="10" t="s">
        <v>8743</v>
      </c>
      <c r="S1395" s="11"/>
      <c r="T1395" s="6"/>
      <c r="U1395" s="15" t="str">
        <f>HYPERLINK("https://media.infra-m.ru/2130/2130420/cover/2130420.jpg", "Обложка")</f>
        <v>Обложка</v>
      </c>
      <c r="V1395" s="12"/>
      <c r="W1395" s="8" t="s">
        <v>728</v>
      </c>
      <c r="X1395" s="6"/>
      <c r="Y1395" s="6"/>
      <c r="Z1395" s="6"/>
      <c r="AA1395" s="6" t="s">
        <v>72</v>
      </c>
      <c r="AB1395" s="8"/>
    </row>
    <row r="1396" spans="1:28" s="4" customFormat="1" ht="42" customHeight="1" x14ac:dyDescent="0.2">
      <c r="A1396" s="5">
        <v>0</v>
      </c>
      <c r="B1396" s="6" t="s">
        <v>8744</v>
      </c>
      <c r="C1396" s="7">
        <v>640</v>
      </c>
      <c r="D1396" s="8" t="s">
        <v>8745</v>
      </c>
      <c r="E1396" s="8" t="s">
        <v>8746</v>
      </c>
      <c r="F1396" s="8" t="s">
        <v>8747</v>
      </c>
      <c r="G1396" s="6" t="s">
        <v>77</v>
      </c>
      <c r="H1396" s="6" t="s">
        <v>39</v>
      </c>
      <c r="I1396" s="8" t="s">
        <v>1700</v>
      </c>
      <c r="J1396" s="9">
        <v>1</v>
      </c>
      <c r="K1396" s="9">
        <v>127</v>
      </c>
      <c r="L1396" s="9">
        <v>2024</v>
      </c>
      <c r="M1396" s="8" t="s">
        <v>8748</v>
      </c>
      <c r="N1396" s="8" t="s">
        <v>55</v>
      </c>
      <c r="O1396" s="8" t="s">
        <v>68</v>
      </c>
      <c r="P1396" s="6" t="s">
        <v>44</v>
      </c>
      <c r="Q1396" s="8" t="s">
        <v>90</v>
      </c>
      <c r="R1396" s="10" t="s">
        <v>948</v>
      </c>
      <c r="S1396" s="11"/>
      <c r="T1396" s="6"/>
      <c r="U1396" s="15" t="str">
        <f>HYPERLINK("https://media.infra-m.ru/2133/2133999/cover/2133999.jpg", "Обложка")</f>
        <v>Обложка</v>
      </c>
      <c r="V1396" s="12"/>
      <c r="W1396" s="8" t="s">
        <v>728</v>
      </c>
      <c r="X1396" s="6" t="s">
        <v>1069</v>
      </c>
      <c r="Y1396" s="6"/>
      <c r="Z1396" s="6"/>
      <c r="AA1396" s="6" t="s">
        <v>72</v>
      </c>
      <c r="AB1396" s="8"/>
    </row>
    <row r="1397" spans="1:28" s="4" customFormat="1" ht="42" customHeight="1" x14ac:dyDescent="0.2">
      <c r="A1397" s="5">
        <v>0</v>
      </c>
      <c r="B1397" s="6" t="s">
        <v>8749</v>
      </c>
      <c r="C1397" s="13">
        <v>1384.9</v>
      </c>
      <c r="D1397" s="8" t="s">
        <v>8750</v>
      </c>
      <c r="E1397" s="8" t="s">
        <v>8746</v>
      </c>
      <c r="F1397" s="8" t="s">
        <v>8751</v>
      </c>
      <c r="G1397" s="6" t="s">
        <v>66</v>
      </c>
      <c r="H1397" s="6" t="s">
        <v>309</v>
      </c>
      <c r="I1397" s="8" t="s">
        <v>133</v>
      </c>
      <c r="J1397" s="9">
        <v>1</v>
      </c>
      <c r="K1397" s="9">
        <v>307</v>
      </c>
      <c r="L1397" s="9">
        <v>2023</v>
      </c>
      <c r="M1397" s="8" t="s">
        <v>8752</v>
      </c>
      <c r="N1397" s="8" t="s">
        <v>55</v>
      </c>
      <c r="O1397" s="8" t="s">
        <v>68</v>
      </c>
      <c r="P1397" s="6" t="s">
        <v>44</v>
      </c>
      <c r="Q1397" s="8" t="s">
        <v>45</v>
      </c>
      <c r="R1397" s="10" t="s">
        <v>2139</v>
      </c>
      <c r="S1397" s="11"/>
      <c r="T1397" s="6"/>
      <c r="U1397" s="15" t="str">
        <f>HYPERLINK("https://media.infra-m.ru/1894/1894530/cover/1894530.jpg", "Обложка")</f>
        <v>Обложка</v>
      </c>
      <c r="V1397" s="15" t="str">
        <f>HYPERLINK("https://znanium.ru/catalog/product/959952", "Ознакомиться")</f>
        <v>Ознакомиться</v>
      </c>
      <c r="W1397" s="8" t="s">
        <v>8753</v>
      </c>
      <c r="X1397" s="6"/>
      <c r="Y1397" s="6"/>
      <c r="Z1397" s="6"/>
      <c r="AA1397" s="6" t="s">
        <v>398</v>
      </c>
      <c r="AB1397" s="8"/>
    </row>
    <row r="1398" spans="1:28" s="4" customFormat="1" ht="51.95" customHeight="1" x14ac:dyDescent="0.2">
      <c r="A1398" s="5">
        <v>0</v>
      </c>
      <c r="B1398" s="6" t="s">
        <v>8754</v>
      </c>
      <c r="C1398" s="7">
        <v>980</v>
      </c>
      <c r="D1398" s="8" t="s">
        <v>8755</v>
      </c>
      <c r="E1398" s="8" t="s">
        <v>8756</v>
      </c>
      <c r="F1398" s="8" t="s">
        <v>8757</v>
      </c>
      <c r="G1398" s="6" t="s">
        <v>38</v>
      </c>
      <c r="H1398" s="6" t="s">
        <v>227</v>
      </c>
      <c r="I1398" s="8"/>
      <c r="J1398" s="9">
        <v>1</v>
      </c>
      <c r="K1398" s="9">
        <v>212</v>
      </c>
      <c r="L1398" s="9">
        <v>2024</v>
      </c>
      <c r="M1398" s="8" t="s">
        <v>8758</v>
      </c>
      <c r="N1398" s="8" t="s">
        <v>55</v>
      </c>
      <c r="O1398" s="8" t="s">
        <v>68</v>
      </c>
      <c r="P1398" s="6" t="s">
        <v>44</v>
      </c>
      <c r="Q1398" s="8" t="s">
        <v>45</v>
      </c>
      <c r="R1398" s="10" t="s">
        <v>8759</v>
      </c>
      <c r="S1398" s="11" t="s">
        <v>8760</v>
      </c>
      <c r="T1398" s="6"/>
      <c r="U1398" s="15" t="str">
        <f>HYPERLINK("https://media.infra-m.ru/2120/2120774/cover/2120774.jpg", "Обложка")</f>
        <v>Обложка</v>
      </c>
      <c r="V1398" s="15" t="str">
        <f>HYPERLINK("https://znanium.ru/catalog/product/2120774", "Ознакомиться")</f>
        <v>Ознакомиться</v>
      </c>
      <c r="W1398" s="8" t="s">
        <v>922</v>
      </c>
      <c r="X1398" s="6"/>
      <c r="Y1398" s="6"/>
      <c r="Z1398" s="6"/>
      <c r="AA1398" s="6" t="s">
        <v>989</v>
      </c>
      <c r="AB1398" s="8"/>
    </row>
    <row r="1399" spans="1:28" s="4" customFormat="1" ht="51.95" customHeight="1" x14ac:dyDescent="0.2">
      <c r="A1399" s="5">
        <v>0</v>
      </c>
      <c r="B1399" s="6" t="s">
        <v>8761</v>
      </c>
      <c r="C1399" s="13">
        <v>1064</v>
      </c>
      <c r="D1399" s="8" t="s">
        <v>8762</v>
      </c>
      <c r="E1399" s="8" t="s">
        <v>8763</v>
      </c>
      <c r="F1399" s="8" t="s">
        <v>8764</v>
      </c>
      <c r="G1399" s="6" t="s">
        <v>66</v>
      </c>
      <c r="H1399" s="6" t="s">
        <v>227</v>
      </c>
      <c r="I1399" s="8"/>
      <c r="J1399" s="9">
        <v>1</v>
      </c>
      <c r="K1399" s="9">
        <v>231</v>
      </c>
      <c r="L1399" s="9">
        <v>2023</v>
      </c>
      <c r="M1399" s="8" t="s">
        <v>8765</v>
      </c>
      <c r="N1399" s="8" t="s">
        <v>55</v>
      </c>
      <c r="O1399" s="8" t="s">
        <v>68</v>
      </c>
      <c r="P1399" s="6" t="s">
        <v>44</v>
      </c>
      <c r="Q1399" s="8" t="s">
        <v>45</v>
      </c>
      <c r="R1399" s="10" t="s">
        <v>8766</v>
      </c>
      <c r="S1399" s="11"/>
      <c r="T1399" s="6"/>
      <c r="U1399" s="15" t="str">
        <f>HYPERLINK("https://media.infra-m.ru/1894/1894533/cover/1894533.jpg", "Обложка")</f>
        <v>Обложка</v>
      </c>
      <c r="V1399" s="15" t="str">
        <f>HYPERLINK("https://znanium.ru/catalog/product/1850635", "Ознакомиться")</f>
        <v>Ознакомиться</v>
      </c>
      <c r="W1399" s="8" t="s">
        <v>922</v>
      </c>
      <c r="X1399" s="6"/>
      <c r="Y1399" s="6"/>
      <c r="Z1399" s="6"/>
      <c r="AA1399" s="6" t="s">
        <v>982</v>
      </c>
      <c r="AB1399" s="8"/>
    </row>
    <row r="1400" spans="1:28" s="4" customFormat="1" ht="51.95" customHeight="1" x14ac:dyDescent="0.2">
      <c r="A1400" s="5">
        <v>0</v>
      </c>
      <c r="B1400" s="6" t="s">
        <v>8767</v>
      </c>
      <c r="C1400" s="13">
        <v>1754</v>
      </c>
      <c r="D1400" s="8" t="s">
        <v>8768</v>
      </c>
      <c r="E1400" s="8" t="s">
        <v>8769</v>
      </c>
      <c r="F1400" s="8" t="s">
        <v>8770</v>
      </c>
      <c r="G1400" s="6" t="s">
        <v>66</v>
      </c>
      <c r="H1400" s="6" t="s">
        <v>309</v>
      </c>
      <c r="I1400" s="8" t="s">
        <v>235</v>
      </c>
      <c r="J1400" s="9">
        <v>1</v>
      </c>
      <c r="K1400" s="9">
        <v>380</v>
      </c>
      <c r="L1400" s="9">
        <v>2024</v>
      </c>
      <c r="M1400" s="8" t="s">
        <v>8771</v>
      </c>
      <c r="N1400" s="8" t="s">
        <v>55</v>
      </c>
      <c r="O1400" s="8" t="s">
        <v>68</v>
      </c>
      <c r="P1400" s="6" t="s">
        <v>44</v>
      </c>
      <c r="Q1400" s="8" t="s">
        <v>45</v>
      </c>
      <c r="R1400" s="10" t="s">
        <v>8772</v>
      </c>
      <c r="S1400" s="11" t="s">
        <v>8773</v>
      </c>
      <c r="T1400" s="6"/>
      <c r="U1400" s="15" t="str">
        <f>HYPERLINK("https://media.infra-m.ru/2103/2103134/cover/2103134.jpg", "Обложка")</f>
        <v>Обложка</v>
      </c>
      <c r="V1400" s="15" t="str">
        <f>HYPERLINK("https://znanium.ru/catalog/product/1816902", "Ознакомиться")</f>
        <v>Ознакомиться</v>
      </c>
      <c r="W1400" s="8" t="s">
        <v>6606</v>
      </c>
      <c r="X1400" s="6"/>
      <c r="Y1400" s="6"/>
      <c r="Z1400" s="6"/>
      <c r="AA1400" s="6" t="s">
        <v>389</v>
      </c>
      <c r="AB1400" s="8"/>
    </row>
    <row r="1401" spans="1:28" s="4" customFormat="1" ht="51.95" customHeight="1" x14ac:dyDescent="0.2">
      <c r="A1401" s="5">
        <v>0</v>
      </c>
      <c r="B1401" s="6" t="s">
        <v>8774</v>
      </c>
      <c r="C1401" s="7">
        <v>638</v>
      </c>
      <c r="D1401" s="8" t="s">
        <v>8775</v>
      </c>
      <c r="E1401" s="8" t="s">
        <v>8776</v>
      </c>
      <c r="F1401" s="8" t="s">
        <v>8777</v>
      </c>
      <c r="G1401" s="6" t="s">
        <v>77</v>
      </c>
      <c r="H1401" s="6" t="s">
        <v>143</v>
      </c>
      <c r="I1401" s="8" t="s">
        <v>98</v>
      </c>
      <c r="J1401" s="9">
        <v>1</v>
      </c>
      <c r="K1401" s="9">
        <v>97</v>
      </c>
      <c r="L1401" s="9">
        <v>2024</v>
      </c>
      <c r="M1401" s="8" t="s">
        <v>8778</v>
      </c>
      <c r="N1401" s="8" t="s">
        <v>55</v>
      </c>
      <c r="O1401" s="8" t="s">
        <v>68</v>
      </c>
      <c r="P1401" s="6" t="s">
        <v>44</v>
      </c>
      <c r="Q1401" s="8" t="s">
        <v>100</v>
      </c>
      <c r="R1401" s="10" t="s">
        <v>8779</v>
      </c>
      <c r="S1401" s="11" t="s">
        <v>1286</v>
      </c>
      <c r="T1401" s="6"/>
      <c r="U1401" s="15" t="str">
        <f>HYPERLINK("https://media.infra-m.ru/2192/2192597/cover/2192597.jpg", "Обложка")</f>
        <v>Обложка</v>
      </c>
      <c r="V1401" s="15" t="str">
        <f>HYPERLINK("https://znanium.ru/catalog/product/2192597", "Ознакомиться")</f>
        <v>Ознакомиться</v>
      </c>
      <c r="W1401" s="8" t="s">
        <v>336</v>
      </c>
      <c r="X1401" s="6"/>
      <c r="Y1401" s="6"/>
      <c r="Z1401" s="6"/>
      <c r="AA1401" s="6" t="s">
        <v>861</v>
      </c>
      <c r="AB1401" s="8"/>
    </row>
    <row r="1402" spans="1:28" s="4" customFormat="1" ht="51.95" customHeight="1" x14ac:dyDescent="0.2">
      <c r="A1402" s="5">
        <v>0</v>
      </c>
      <c r="B1402" s="6" t="s">
        <v>8780</v>
      </c>
      <c r="C1402" s="7">
        <v>644</v>
      </c>
      <c r="D1402" s="8" t="s">
        <v>8781</v>
      </c>
      <c r="E1402" s="8" t="s">
        <v>8782</v>
      </c>
      <c r="F1402" s="8" t="s">
        <v>2504</v>
      </c>
      <c r="G1402" s="6" t="s">
        <v>77</v>
      </c>
      <c r="H1402" s="6" t="s">
        <v>39</v>
      </c>
      <c r="I1402" s="8" t="s">
        <v>133</v>
      </c>
      <c r="J1402" s="9">
        <v>1</v>
      </c>
      <c r="K1402" s="9">
        <v>142</v>
      </c>
      <c r="L1402" s="9">
        <v>2023</v>
      </c>
      <c r="M1402" s="8" t="s">
        <v>8783</v>
      </c>
      <c r="N1402" s="8" t="s">
        <v>55</v>
      </c>
      <c r="O1402" s="8" t="s">
        <v>68</v>
      </c>
      <c r="P1402" s="6" t="s">
        <v>44</v>
      </c>
      <c r="Q1402" s="8" t="s">
        <v>45</v>
      </c>
      <c r="R1402" s="10" t="s">
        <v>8784</v>
      </c>
      <c r="S1402" s="11"/>
      <c r="T1402" s="6"/>
      <c r="U1402" s="15" t="str">
        <f>HYPERLINK("https://media.infra-m.ru/2045/2045800/cover/2045800.jpg", "Обложка")</f>
        <v>Обложка</v>
      </c>
      <c r="V1402" s="12"/>
      <c r="W1402" s="8" t="s">
        <v>264</v>
      </c>
      <c r="X1402" s="6"/>
      <c r="Y1402" s="6"/>
      <c r="Z1402" s="6"/>
      <c r="AA1402" s="6" t="s">
        <v>398</v>
      </c>
      <c r="AB1402" s="8"/>
    </row>
    <row r="1403" spans="1:28" s="4" customFormat="1" ht="51.95" customHeight="1" x14ac:dyDescent="0.2">
      <c r="A1403" s="5">
        <v>0</v>
      </c>
      <c r="B1403" s="6" t="s">
        <v>8785</v>
      </c>
      <c r="C1403" s="13">
        <v>1114.9000000000001</v>
      </c>
      <c r="D1403" s="8" t="s">
        <v>8786</v>
      </c>
      <c r="E1403" s="8" t="s">
        <v>8787</v>
      </c>
      <c r="F1403" s="8" t="s">
        <v>8724</v>
      </c>
      <c r="G1403" s="6" t="s">
        <v>66</v>
      </c>
      <c r="H1403" s="6" t="s">
        <v>227</v>
      </c>
      <c r="I1403" s="8"/>
      <c r="J1403" s="9">
        <v>1</v>
      </c>
      <c r="K1403" s="9">
        <v>248</v>
      </c>
      <c r="L1403" s="9">
        <v>2023</v>
      </c>
      <c r="M1403" s="8" t="s">
        <v>8788</v>
      </c>
      <c r="N1403" s="8" t="s">
        <v>55</v>
      </c>
      <c r="O1403" s="8" t="s">
        <v>68</v>
      </c>
      <c r="P1403" s="6" t="s">
        <v>44</v>
      </c>
      <c r="Q1403" s="8" t="s">
        <v>45</v>
      </c>
      <c r="R1403" s="10" t="s">
        <v>8789</v>
      </c>
      <c r="S1403" s="11" t="s">
        <v>8760</v>
      </c>
      <c r="T1403" s="6"/>
      <c r="U1403" s="15" t="str">
        <f>HYPERLINK("https://media.infra-m.ru/1904/1904827/cover/1904827.jpg", "Обложка")</f>
        <v>Обложка</v>
      </c>
      <c r="V1403" s="15" t="str">
        <f>HYPERLINK("https://znanium.ru/catalog/product/1084382", "Ознакомиться")</f>
        <v>Ознакомиться</v>
      </c>
      <c r="W1403" s="8" t="s">
        <v>922</v>
      </c>
      <c r="X1403" s="6"/>
      <c r="Y1403" s="6"/>
      <c r="Z1403" s="6"/>
      <c r="AA1403" s="6" t="s">
        <v>1287</v>
      </c>
      <c r="AB1403" s="8"/>
    </row>
    <row r="1404" spans="1:28" s="4" customFormat="1" ht="51.95" customHeight="1" x14ac:dyDescent="0.2">
      <c r="A1404" s="5">
        <v>0</v>
      </c>
      <c r="B1404" s="6" t="s">
        <v>8790</v>
      </c>
      <c r="C1404" s="13">
        <v>1750</v>
      </c>
      <c r="D1404" s="8" t="s">
        <v>8791</v>
      </c>
      <c r="E1404" s="8" t="s">
        <v>8792</v>
      </c>
      <c r="F1404" s="8" t="s">
        <v>8793</v>
      </c>
      <c r="G1404" s="6" t="s">
        <v>38</v>
      </c>
      <c r="H1404" s="6" t="s">
        <v>39</v>
      </c>
      <c r="I1404" s="8" t="s">
        <v>133</v>
      </c>
      <c r="J1404" s="9">
        <v>1</v>
      </c>
      <c r="K1404" s="9">
        <v>388</v>
      </c>
      <c r="L1404" s="9">
        <v>2023</v>
      </c>
      <c r="M1404" s="8" t="s">
        <v>8794</v>
      </c>
      <c r="N1404" s="8" t="s">
        <v>55</v>
      </c>
      <c r="O1404" s="8" t="s">
        <v>68</v>
      </c>
      <c r="P1404" s="6" t="s">
        <v>44</v>
      </c>
      <c r="Q1404" s="8" t="s">
        <v>45</v>
      </c>
      <c r="R1404" s="10" t="s">
        <v>8795</v>
      </c>
      <c r="S1404" s="11" t="s">
        <v>8796</v>
      </c>
      <c r="T1404" s="6"/>
      <c r="U1404" s="15" t="str">
        <f>HYPERLINK("https://media.infra-m.ru/1891/1891221/cover/1891221.jpg", "Обложка")</f>
        <v>Обложка</v>
      </c>
      <c r="V1404" s="15" t="str">
        <f>HYPERLINK("https://znanium.ru/catalog/product/1891221", "Ознакомиться")</f>
        <v>Ознакомиться</v>
      </c>
      <c r="W1404" s="8" t="s">
        <v>683</v>
      </c>
      <c r="X1404" s="6"/>
      <c r="Y1404" s="6"/>
      <c r="Z1404" s="6"/>
      <c r="AA1404" s="6" t="s">
        <v>503</v>
      </c>
      <c r="AB1404" s="8"/>
    </row>
    <row r="1405" spans="1:28" s="4" customFormat="1" ht="51.95" customHeight="1" x14ac:dyDescent="0.2">
      <c r="A1405" s="5">
        <v>0</v>
      </c>
      <c r="B1405" s="6" t="s">
        <v>8797</v>
      </c>
      <c r="C1405" s="13">
        <v>1300</v>
      </c>
      <c r="D1405" s="8" t="s">
        <v>8798</v>
      </c>
      <c r="E1405" s="8" t="s">
        <v>8799</v>
      </c>
      <c r="F1405" s="8" t="s">
        <v>8800</v>
      </c>
      <c r="G1405" s="6" t="s">
        <v>38</v>
      </c>
      <c r="H1405" s="6" t="s">
        <v>39</v>
      </c>
      <c r="I1405" s="8" t="s">
        <v>98</v>
      </c>
      <c r="J1405" s="9">
        <v>1</v>
      </c>
      <c r="K1405" s="9">
        <v>274</v>
      </c>
      <c r="L1405" s="9">
        <v>2024</v>
      </c>
      <c r="M1405" s="8" t="s">
        <v>8801</v>
      </c>
      <c r="N1405" s="8" t="s">
        <v>55</v>
      </c>
      <c r="O1405" s="8" t="s">
        <v>68</v>
      </c>
      <c r="P1405" s="6" t="s">
        <v>44</v>
      </c>
      <c r="Q1405" s="8" t="s">
        <v>100</v>
      </c>
      <c r="R1405" s="10" t="s">
        <v>920</v>
      </c>
      <c r="S1405" s="11" t="s">
        <v>8802</v>
      </c>
      <c r="T1405" s="6"/>
      <c r="U1405" s="15" t="str">
        <f>HYPERLINK("https://media.infra-m.ru/2048/2048137/cover/2048137.jpg", "Обложка")</f>
        <v>Обложка</v>
      </c>
      <c r="V1405" s="15" t="str">
        <f>HYPERLINK("https://znanium.ru/catalog/product/2048137", "Ознакомиться")</f>
        <v>Ознакомиться</v>
      </c>
      <c r="W1405" s="8" t="s">
        <v>1079</v>
      </c>
      <c r="X1405" s="6"/>
      <c r="Y1405" s="6"/>
      <c r="Z1405" s="6"/>
      <c r="AA1405" s="6" t="s">
        <v>209</v>
      </c>
      <c r="AB1405" s="8"/>
    </row>
    <row r="1406" spans="1:28" s="4" customFormat="1" ht="51.95" customHeight="1" x14ac:dyDescent="0.2">
      <c r="A1406" s="5">
        <v>0</v>
      </c>
      <c r="B1406" s="6" t="s">
        <v>8803</v>
      </c>
      <c r="C1406" s="13">
        <v>2634</v>
      </c>
      <c r="D1406" s="8" t="s">
        <v>8804</v>
      </c>
      <c r="E1406" s="8" t="s">
        <v>8805</v>
      </c>
      <c r="F1406" s="8" t="s">
        <v>8806</v>
      </c>
      <c r="G1406" s="6" t="s">
        <v>38</v>
      </c>
      <c r="H1406" s="6" t="s">
        <v>143</v>
      </c>
      <c r="I1406" s="8" t="s">
        <v>98</v>
      </c>
      <c r="J1406" s="9">
        <v>1</v>
      </c>
      <c r="K1406" s="9">
        <v>560</v>
      </c>
      <c r="L1406" s="9">
        <v>2025</v>
      </c>
      <c r="M1406" s="8" t="s">
        <v>8807</v>
      </c>
      <c r="N1406" s="8" t="s">
        <v>55</v>
      </c>
      <c r="O1406" s="8" t="s">
        <v>68</v>
      </c>
      <c r="P1406" s="6" t="s">
        <v>110</v>
      </c>
      <c r="Q1406" s="8" t="s">
        <v>100</v>
      </c>
      <c r="R1406" s="10" t="s">
        <v>8779</v>
      </c>
      <c r="S1406" s="11" t="s">
        <v>8808</v>
      </c>
      <c r="T1406" s="6"/>
      <c r="U1406" s="15" t="str">
        <f>HYPERLINK("https://media.infra-m.ru/2143/2143938/cover/2143938.jpg", "Обложка")</f>
        <v>Обложка</v>
      </c>
      <c r="V1406" s="15" t="str">
        <f>HYPERLINK("https://znanium.ru/catalog/product/1968777", "Ознакомиться")</f>
        <v>Ознакомиться</v>
      </c>
      <c r="W1406" s="8" t="s">
        <v>8809</v>
      </c>
      <c r="X1406" s="6"/>
      <c r="Y1406" s="6"/>
      <c r="Z1406" s="6"/>
      <c r="AA1406" s="6" t="s">
        <v>1287</v>
      </c>
      <c r="AB1406" s="8"/>
    </row>
    <row r="1407" spans="1:28" s="4" customFormat="1" ht="51.95" customHeight="1" x14ac:dyDescent="0.2">
      <c r="A1407" s="5">
        <v>0</v>
      </c>
      <c r="B1407" s="6" t="s">
        <v>8810</v>
      </c>
      <c r="C1407" s="13">
        <v>2604</v>
      </c>
      <c r="D1407" s="8" t="s">
        <v>8811</v>
      </c>
      <c r="E1407" s="8" t="s">
        <v>8812</v>
      </c>
      <c r="F1407" s="8" t="s">
        <v>8813</v>
      </c>
      <c r="G1407" s="6" t="s">
        <v>38</v>
      </c>
      <c r="H1407" s="6" t="s">
        <v>39</v>
      </c>
      <c r="I1407" s="8" t="s">
        <v>133</v>
      </c>
      <c r="J1407" s="9">
        <v>1</v>
      </c>
      <c r="K1407" s="9">
        <v>581</v>
      </c>
      <c r="L1407" s="9">
        <v>2023</v>
      </c>
      <c r="M1407" s="8" t="s">
        <v>8814</v>
      </c>
      <c r="N1407" s="8" t="s">
        <v>55</v>
      </c>
      <c r="O1407" s="8" t="s">
        <v>68</v>
      </c>
      <c r="P1407" s="6" t="s">
        <v>110</v>
      </c>
      <c r="Q1407" s="8" t="s">
        <v>45</v>
      </c>
      <c r="R1407" s="10" t="s">
        <v>8815</v>
      </c>
      <c r="S1407" s="11" t="s">
        <v>8816</v>
      </c>
      <c r="T1407" s="6"/>
      <c r="U1407" s="15" t="str">
        <f>HYPERLINK("https://media.infra-m.ru/2128/2128052/cover/2128052.jpg", "Обложка")</f>
        <v>Обложка</v>
      </c>
      <c r="V1407" s="15" t="str">
        <f>HYPERLINK("https://znanium.ru/catalog/product/1913243", "Ознакомиться")</f>
        <v>Ознакомиться</v>
      </c>
      <c r="W1407" s="8" t="s">
        <v>2121</v>
      </c>
      <c r="X1407" s="6"/>
      <c r="Y1407" s="6"/>
      <c r="Z1407" s="6"/>
      <c r="AA1407" s="6" t="s">
        <v>8817</v>
      </c>
      <c r="AB1407" s="8"/>
    </row>
    <row r="1408" spans="1:28" s="4" customFormat="1" ht="51.95" customHeight="1" x14ac:dyDescent="0.2">
      <c r="A1408" s="5">
        <v>0</v>
      </c>
      <c r="B1408" s="6" t="s">
        <v>8818</v>
      </c>
      <c r="C1408" s="7">
        <v>994.9</v>
      </c>
      <c r="D1408" s="8" t="s">
        <v>8819</v>
      </c>
      <c r="E1408" s="8" t="s">
        <v>8820</v>
      </c>
      <c r="F1408" s="8" t="s">
        <v>8821</v>
      </c>
      <c r="G1408" s="6"/>
      <c r="H1408" s="6" t="s">
        <v>39</v>
      </c>
      <c r="I1408" s="8" t="s">
        <v>360</v>
      </c>
      <c r="J1408" s="9">
        <v>10</v>
      </c>
      <c r="K1408" s="9">
        <v>600</v>
      </c>
      <c r="L1408" s="9">
        <v>2015</v>
      </c>
      <c r="M1408" s="8" t="s">
        <v>8822</v>
      </c>
      <c r="N1408" s="8" t="s">
        <v>55</v>
      </c>
      <c r="O1408" s="8" t="s">
        <v>68</v>
      </c>
      <c r="P1408" s="6" t="s">
        <v>44</v>
      </c>
      <c r="Q1408" s="8" t="s">
        <v>45</v>
      </c>
      <c r="R1408" s="10" t="s">
        <v>8823</v>
      </c>
      <c r="S1408" s="11"/>
      <c r="T1408" s="6"/>
      <c r="U1408" s="15" t="str">
        <f>HYPERLINK("https://media.infra-m.ru/0457/0457031/cover/457031.jpg", "Обложка")</f>
        <v>Обложка</v>
      </c>
      <c r="V1408" s="15" t="str">
        <f>HYPERLINK("https://znanium.ru/catalog/product/397226", "Ознакомиться")</f>
        <v>Ознакомиться</v>
      </c>
      <c r="W1408" s="8" t="s">
        <v>8824</v>
      </c>
      <c r="X1408" s="6"/>
      <c r="Y1408" s="6"/>
      <c r="Z1408" s="6"/>
      <c r="AA1408" s="6" t="s">
        <v>398</v>
      </c>
      <c r="AB1408" s="8"/>
    </row>
    <row r="1409" spans="1:28" s="4" customFormat="1" ht="51.95" customHeight="1" x14ac:dyDescent="0.2">
      <c r="A1409" s="5">
        <v>0</v>
      </c>
      <c r="B1409" s="6" t="s">
        <v>8825</v>
      </c>
      <c r="C1409" s="13">
        <v>2034</v>
      </c>
      <c r="D1409" s="8" t="s">
        <v>8826</v>
      </c>
      <c r="E1409" s="8" t="s">
        <v>8820</v>
      </c>
      <c r="F1409" s="8" t="s">
        <v>8827</v>
      </c>
      <c r="G1409" s="6" t="s">
        <v>66</v>
      </c>
      <c r="H1409" s="6" t="s">
        <v>143</v>
      </c>
      <c r="I1409" s="8" t="s">
        <v>235</v>
      </c>
      <c r="J1409" s="9">
        <v>1</v>
      </c>
      <c r="K1409" s="9">
        <v>432</v>
      </c>
      <c r="L1409" s="9">
        <v>2024</v>
      </c>
      <c r="M1409" s="8" t="s">
        <v>8828</v>
      </c>
      <c r="N1409" s="8" t="s">
        <v>55</v>
      </c>
      <c r="O1409" s="8" t="s">
        <v>68</v>
      </c>
      <c r="P1409" s="6" t="s">
        <v>44</v>
      </c>
      <c r="Q1409" s="8" t="s">
        <v>100</v>
      </c>
      <c r="R1409" s="10" t="s">
        <v>920</v>
      </c>
      <c r="S1409" s="11" t="s">
        <v>8829</v>
      </c>
      <c r="T1409" s="6"/>
      <c r="U1409" s="15" t="str">
        <f>HYPERLINK("https://media.infra-m.ru/2083/2083157/cover/2083157.jpg", "Обложка")</f>
        <v>Обложка</v>
      </c>
      <c r="V1409" s="15" t="str">
        <f>HYPERLINK("https://znanium.ru/catalog/product/1012153", "Ознакомиться")</f>
        <v>Ознакомиться</v>
      </c>
      <c r="W1409" s="8" t="s">
        <v>336</v>
      </c>
      <c r="X1409" s="6"/>
      <c r="Y1409" s="6"/>
      <c r="Z1409" s="6"/>
      <c r="AA1409" s="6" t="s">
        <v>398</v>
      </c>
      <c r="AB1409" s="8"/>
    </row>
    <row r="1410" spans="1:28" s="4" customFormat="1" ht="42" customHeight="1" x14ac:dyDescent="0.2">
      <c r="A1410" s="5">
        <v>0</v>
      </c>
      <c r="B1410" s="6" t="s">
        <v>8830</v>
      </c>
      <c r="C1410" s="7">
        <v>194.9</v>
      </c>
      <c r="D1410" s="8" t="s">
        <v>8831</v>
      </c>
      <c r="E1410" s="8" t="s">
        <v>8832</v>
      </c>
      <c r="F1410" s="8" t="s">
        <v>626</v>
      </c>
      <c r="G1410" s="6" t="s">
        <v>77</v>
      </c>
      <c r="H1410" s="6" t="s">
        <v>309</v>
      </c>
      <c r="I1410" s="8" t="s">
        <v>466</v>
      </c>
      <c r="J1410" s="9">
        <v>1</v>
      </c>
      <c r="K1410" s="9">
        <v>112</v>
      </c>
      <c r="L1410" s="9">
        <v>2023</v>
      </c>
      <c r="M1410" s="8" t="s">
        <v>8833</v>
      </c>
      <c r="N1410" s="8" t="s">
        <v>55</v>
      </c>
      <c r="O1410" s="8" t="s">
        <v>68</v>
      </c>
      <c r="P1410" s="6" t="s">
        <v>468</v>
      </c>
      <c r="Q1410" s="8" t="s">
        <v>45</v>
      </c>
      <c r="R1410" s="10" t="s">
        <v>8834</v>
      </c>
      <c r="S1410" s="11"/>
      <c r="T1410" s="6"/>
      <c r="U1410" s="15" t="str">
        <f>HYPERLINK("https://media.infra-m.ru/1894/1894544/cover/1894544.jpg", "Обложка")</f>
        <v>Обложка</v>
      </c>
      <c r="V1410" s="12"/>
      <c r="W1410" s="8"/>
      <c r="X1410" s="6"/>
      <c r="Y1410" s="6"/>
      <c r="Z1410" s="6"/>
      <c r="AA1410" s="6" t="s">
        <v>471</v>
      </c>
      <c r="AB1410" s="8"/>
    </row>
    <row r="1411" spans="1:28" s="4" customFormat="1" ht="33" customHeight="1" x14ac:dyDescent="0.2">
      <c r="A1411" s="5">
        <v>0</v>
      </c>
      <c r="B1411" s="6" t="s">
        <v>8835</v>
      </c>
      <c r="C1411" s="7">
        <v>194.9</v>
      </c>
      <c r="D1411" s="8" t="s">
        <v>8836</v>
      </c>
      <c r="E1411" s="8" t="s">
        <v>8820</v>
      </c>
      <c r="F1411" s="8"/>
      <c r="G1411" s="6" t="s">
        <v>77</v>
      </c>
      <c r="H1411" s="6" t="s">
        <v>309</v>
      </c>
      <c r="I1411" s="8" t="s">
        <v>466</v>
      </c>
      <c r="J1411" s="9">
        <v>120</v>
      </c>
      <c r="K1411" s="9">
        <v>160</v>
      </c>
      <c r="L1411" s="9">
        <v>2020</v>
      </c>
      <c r="M1411" s="8" t="s">
        <v>8837</v>
      </c>
      <c r="N1411" s="8" t="s">
        <v>55</v>
      </c>
      <c r="O1411" s="8" t="s">
        <v>68</v>
      </c>
      <c r="P1411" s="6" t="s">
        <v>468</v>
      </c>
      <c r="Q1411" s="8" t="s">
        <v>45</v>
      </c>
      <c r="R1411" s="10" t="s">
        <v>8834</v>
      </c>
      <c r="S1411" s="11"/>
      <c r="T1411" s="6"/>
      <c r="U1411" s="12"/>
      <c r="V1411" s="12"/>
      <c r="W1411" s="8"/>
      <c r="X1411" s="6"/>
      <c r="Y1411" s="6"/>
      <c r="Z1411" s="6"/>
      <c r="AA1411" s="6" t="s">
        <v>1424</v>
      </c>
      <c r="AB1411" s="8"/>
    </row>
    <row r="1412" spans="1:28" s="4" customFormat="1" ht="51.95" customHeight="1" x14ac:dyDescent="0.2">
      <c r="A1412" s="5">
        <v>0</v>
      </c>
      <c r="B1412" s="6" t="s">
        <v>8838</v>
      </c>
      <c r="C1412" s="13">
        <v>1384.9</v>
      </c>
      <c r="D1412" s="8" t="s">
        <v>8839</v>
      </c>
      <c r="E1412" s="8" t="s">
        <v>8820</v>
      </c>
      <c r="F1412" s="8" t="s">
        <v>8840</v>
      </c>
      <c r="G1412" s="6" t="s">
        <v>66</v>
      </c>
      <c r="H1412" s="6" t="s">
        <v>39</v>
      </c>
      <c r="I1412" s="8" t="s">
        <v>946</v>
      </c>
      <c r="J1412" s="9">
        <v>1</v>
      </c>
      <c r="K1412" s="9">
        <v>308</v>
      </c>
      <c r="L1412" s="9">
        <v>2023</v>
      </c>
      <c r="M1412" s="8" t="s">
        <v>8841</v>
      </c>
      <c r="N1412" s="8" t="s">
        <v>55</v>
      </c>
      <c r="O1412" s="8" t="s">
        <v>68</v>
      </c>
      <c r="P1412" s="6" t="s">
        <v>44</v>
      </c>
      <c r="Q1412" s="8" t="s">
        <v>45</v>
      </c>
      <c r="R1412" s="10" t="s">
        <v>8707</v>
      </c>
      <c r="S1412" s="11" t="s">
        <v>8842</v>
      </c>
      <c r="T1412" s="6"/>
      <c r="U1412" s="15" t="str">
        <f>HYPERLINK("https://media.infra-m.ru/1856/1856470/cover/1856470.jpg", "Обложка")</f>
        <v>Обложка</v>
      </c>
      <c r="V1412" s="12"/>
      <c r="W1412" s="8" t="s">
        <v>728</v>
      </c>
      <c r="X1412" s="6"/>
      <c r="Y1412" s="6"/>
      <c r="Z1412" s="6"/>
      <c r="AA1412" s="6" t="s">
        <v>48</v>
      </c>
      <c r="AB1412" s="8"/>
    </row>
    <row r="1413" spans="1:28" s="4" customFormat="1" ht="42" customHeight="1" x14ac:dyDescent="0.2">
      <c r="A1413" s="5">
        <v>0</v>
      </c>
      <c r="B1413" s="6" t="s">
        <v>8843</v>
      </c>
      <c r="C1413" s="13">
        <v>1070</v>
      </c>
      <c r="D1413" s="8" t="s">
        <v>8844</v>
      </c>
      <c r="E1413" s="8" t="s">
        <v>8845</v>
      </c>
      <c r="F1413" s="8" t="s">
        <v>8846</v>
      </c>
      <c r="G1413" s="6" t="s">
        <v>38</v>
      </c>
      <c r="H1413" s="6" t="s">
        <v>994</v>
      </c>
      <c r="I1413" s="8"/>
      <c r="J1413" s="9">
        <v>1</v>
      </c>
      <c r="K1413" s="9">
        <v>232</v>
      </c>
      <c r="L1413" s="9">
        <v>2023</v>
      </c>
      <c r="M1413" s="8" t="s">
        <v>8847</v>
      </c>
      <c r="N1413" s="8" t="s">
        <v>42</v>
      </c>
      <c r="O1413" s="8" t="s">
        <v>88</v>
      </c>
      <c r="P1413" s="6" t="s">
        <v>44</v>
      </c>
      <c r="Q1413" s="8" t="s">
        <v>45</v>
      </c>
      <c r="R1413" s="10" t="s">
        <v>6670</v>
      </c>
      <c r="S1413" s="11"/>
      <c r="T1413" s="6"/>
      <c r="U1413" s="15" t="str">
        <f>HYPERLINK("https://media.infra-m.ru/1960/1960115/cover/1960115.jpg", "Обложка")</f>
        <v>Обложка</v>
      </c>
      <c r="V1413" s="15" t="str">
        <f>HYPERLINK("https://znanium.ru/catalog/product/1960115", "Ознакомиться")</f>
        <v>Ознакомиться</v>
      </c>
      <c r="W1413" s="8" t="s">
        <v>999</v>
      </c>
      <c r="X1413" s="6"/>
      <c r="Y1413" s="6"/>
      <c r="Z1413" s="6"/>
      <c r="AA1413" s="6" t="s">
        <v>138</v>
      </c>
      <c r="AB1413" s="8"/>
    </row>
    <row r="1414" spans="1:28" s="4" customFormat="1" ht="51.95" customHeight="1" x14ac:dyDescent="0.2">
      <c r="A1414" s="5">
        <v>0</v>
      </c>
      <c r="B1414" s="6" t="s">
        <v>8848</v>
      </c>
      <c r="C1414" s="13">
        <v>1804.9</v>
      </c>
      <c r="D1414" s="8" t="s">
        <v>8849</v>
      </c>
      <c r="E1414" s="8" t="s">
        <v>8850</v>
      </c>
      <c r="F1414" s="8" t="s">
        <v>8851</v>
      </c>
      <c r="G1414" s="6" t="s">
        <v>66</v>
      </c>
      <c r="H1414" s="6" t="s">
        <v>39</v>
      </c>
      <c r="I1414" s="8" t="s">
        <v>133</v>
      </c>
      <c r="J1414" s="9">
        <v>1</v>
      </c>
      <c r="K1414" s="9">
        <v>400</v>
      </c>
      <c r="L1414" s="9">
        <v>2023</v>
      </c>
      <c r="M1414" s="8" t="s">
        <v>8852</v>
      </c>
      <c r="N1414" s="8" t="s">
        <v>42</v>
      </c>
      <c r="O1414" s="8" t="s">
        <v>88</v>
      </c>
      <c r="P1414" s="6" t="s">
        <v>44</v>
      </c>
      <c r="Q1414" s="8" t="s">
        <v>45</v>
      </c>
      <c r="R1414" s="10" t="s">
        <v>8853</v>
      </c>
      <c r="S1414" s="11" t="s">
        <v>8854</v>
      </c>
      <c r="T1414" s="6"/>
      <c r="U1414" s="15" t="str">
        <f>HYPERLINK("https://media.infra-m.ru/1981/1981668/cover/1981668.jpg", "Обложка")</f>
        <v>Обложка</v>
      </c>
      <c r="V1414" s="15" t="str">
        <f>HYPERLINK("https://znanium.ru/catalog/product/958344", "Ознакомиться")</f>
        <v>Ознакомиться</v>
      </c>
      <c r="W1414" s="8" t="s">
        <v>388</v>
      </c>
      <c r="X1414" s="6"/>
      <c r="Y1414" s="6"/>
      <c r="Z1414" s="6"/>
      <c r="AA1414" s="6" t="s">
        <v>1057</v>
      </c>
      <c r="AB1414" s="8"/>
    </row>
    <row r="1415" spans="1:28" s="4" customFormat="1" ht="51.95" customHeight="1" x14ac:dyDescent="0.2">
      <c r="A1415" s="5">
        <v>0</v>
      </c>
      <c r="B1415" s="6" t="s">
        <v>8855</v>
      </c>
      <c r="C1415" s="13">
        <v>1284</v>
      </c>
      <c r="D1415" s="8" t="s">
        <v>8856</v>
      </c>
      <c r="E1415" s="8" t="s">
        <v>8857</v>
      </c>
      <c r="F1415" s="8" t="s">
        <v>8858</v>
      </c>
      <c r="G1415" s="6" t="s">
        <v>66</v>
      </c>
      <c r="H1415" s="6" t="s">
        <v>143</v>
      </c>
      <c r="I1415" s="8" t="s">
        <v>118</v>
      </c>
      <c r="J1415" s="9">
        <v>1</v>
      </c>
      <c r="K1415" s="9">
        <v>256</v>
      </c>
      <c r="L1415" s="9">
        <v>2025</v>
      </c>
      <c r="M1415" s="8" t="s">
        <v>8859</v>
      </c>
      <c r="N1415" s="8" t="s">
        <v>55</v>
      </c>
      <c r="O1415" s="8" t="s">
        <v>56</v>
      </c>
      <c r="P1415" s="6" t="s">
        <v>110</v>
      </c>
      <c r="Q1415" s="8" t="s">
        <v>45</v>
      </c>
      <c r="R1415" s="10" t="s">
        <v>6222</v>
      </c>
      <c r="S1415" s="11" t="s">
        <v>8860</v>
      </c>
      <c r="T1415" s="6"/>
      <c r="U1415" s="15" t="str">
        <f>HYPERLINK("https://media.infra-m.ru/2185/2185916/cover/2185916.jpg", "Обложка")</f>
        <v>Обложка</v>
      </c>
      <c r="V1415" s="15" t="str">
        <f>HYPERLINK("https://znanium.ru/catalog/product/1832148", "Ознакомиться")</f>
        <v>Ознакомиться</v>
      </c>
      <c r="W1415" s="8" t="s">
        <v>8861</v>
      </c>
      <c r="X1415" s="6"/>
      <c r="Y1415" s="6"/>
      <c r="Z1415" s="6"/>
      <c r="AA1415" s="6" t="s">
        <v>155</v>
      </c>
      <c r="AB1415" s="8"/>
    </row>
    <row r="1416" spans="1:28" s="4" customFormat="1" ht="51.95" customHeight="1" x14ac:dyDescent="0.2">
      <c r="A1416" s="5">
        <v>0</v>
      </c>
      <c r="B1416" s="6" t="s">
        <v>8862</v>
      </c>
      <c r="C1416" s="7">
        <v>990</v>
      </c>
      <c r="D1416" s="8" t="s">
        <v>8863</v>
      </c>
      <c r="E1416" s="8" t="s">
        <v>8864</v>
      </c>
      <c r="F1416" s="8" t="s">
        <v>8865</v>
      </c>
      <c r="G1416" s="6" t="s">
        <v>66</v>
      </c>
      <c r="H1416" s="6" t="s">
        <v>39</v>
      </c>
      <c r="I1416" s="8" t="s">
        <v>664</v>
      </c>
      <c r="J1416" s="9">
        <v>1</v>
      </c>
      <c r="K1416" s="9">
        <v>200</v>
      </c>
      <c r="L1416" s="9">
        <v>2024</v>
      </c>
      <c r="M1416" s="8" t="s">
        <v>8866</v>
      </c>
      <c r="N1416" s="8" t="s">
        <v>55</v>
      </c>
      <c r="O1416" s="8" t="s">
        <v>326</v>
      </c>
      <c r="P1416" s="6" t="s">
        <v>44</v>
      </c>
      <c r="Q1416" s="8" t="s">
        <v>45</v>
      </c>
      <c r="R1416" s="10" t="s">
        <v>8867</v>
      </c>
      <c r="S1416" s="11" t="s">
        <v>8868</v>
      </c>
      <c r="T1416" s="6"/>
      <c r="U1416" s="15" t="str">
        <f>HYPERLINK("https://media.infra-m.ru/2133/2133636/cover/2133636.jpg", "Обложка")</f>
        <v>Обложка</v>
      </c>
      <c r="V1416" s="15" t="str">
        <f>HYPERLINK("https://znanium.ru/catalog/product/2133636", "Ознакомиться")</f>
        <v>Ознакомиться</v>
      </c>
      <c r="W1416" s="8" t="s">
        <v>668</v>
      </c>
      <c r="X1416" s="6" t="s">
        <v>2158</v>
      </c>
      <c r="Y1416" s="6"/>
      <c r="Z1416" s="6"/>
      <c r="AA1416" s="6" t="s">
        <v>72</v>
      </c>
      <c r="AB1416" s="8"/>
    </row>
    <row r="1417" spans="1:28" s="4" customFormat="1" ht="51.95" customHeight="1" x14ac:dyDescent="0.2">
      <c r="A1417" s="5">
        <v>0</v>
      </c>
      <c r="B1417" s="6" t="s">
        <v>8869</v>
      </c>
      <c r="C1417" s="13">
        <v>2990</v>
      </c>
      <c r="D1417" s="8" t="s">
        <v>8870</v>
      </c>
      <c r="E1417" s="8" t="s">
        <v>8871</v>
      </c>
      <c r="F1417" s="8" t="s">
        <v>8872</v>
      </c>
      <c r="G1417" s="6" t="s">
        <v>66</v>
      </c>
      <c r="H1417" s="6" t="s">
        <v>39</v>
      </c>
      <c r="I1417" s="8" t="s">
        <v>118</v>
      </c>
      <c r="J1417" s="9">
        <v>1</v>
      </c>
      <c r="K1417" s="9">
        <v>606</v>
      </c>
      <c r="L1417" s="9">
        <v>2025</v>
      </c>
      <c r="M1417" s="8" t="s">
        <v>8873</v>
      </c>
      <c r="N1417" s="8" t="s">
        <v>55</v>
      </c>
      <c r="O1417" s="8" t="s">
        <v>326</v>
      </c>
      <c r="P1417" s="6" t="s">
        <v>110</v>
      </c>
      <c r="Q1417" s="8" t="s">
        <v>90</v>
      </c>
      <c r="R1417" s="10" t="s">
        <v>8874</v>
      </c>
      <c r="S1417" s="11" t="s">
        <v>8875</v>
      </c>
      <c r="T1417" s="6" t="s">
        <v>906</v>
      </c>
      <c r="U1417" s="15" t="str">
        <f>HYPERLINK("https://media.infra-m.ru/2168/2168878/cover/2168878.jpg", "Обложка")</f>
        <v>Обложка</v>
      </c>
      <c r="V1417" s="15" t="str">
        <f>HYPERLINK("https://znanium.ru/catalog/product/2168878", "Ознакомиться")</f>
        <v>Ознакомиться</v>
      </c>
      <c r="W1417" s="8" t="s">
        <v>496</v>
      </c>
      <c r="X1417" s="6"/>
      <c r="Y1417" s="6"/>
      <c r="Z1417" s="6"/>
      <c r="AA1417" s="6" t="s">
        <v>113</v>
      </c>
      <c r="AB1417" s="8"/>
    </row>
    <row r="1418" spans="1:28" s="4" customFormat="1" ht="51.95" customHeight="1" x14ac:dyDescent="0.2">
      <c r="A1418" s="5">
        <v>0</v>
      </c>
      <c r="B1418" s="6" t="s">
        <v>8876</v>
      </c>
      <c r="C1418" s="13">
        <v>1914</v>
      </c>
      <c r="D1418" s="8" t="s">
        <v>8877</v>
      </c>
      <c r="E1418" s="8" t="s">
        <v>8878</v>
      </c>
      <c r="F1418" s="8" t="s">
        <v>8872</v>
      </c>
      <c r="G1418" s="6" t="s">
        <v>38</v>
      </c>
      <c r="H1418" s="6" t="s">
        <v>39</v>
      </c>
      <c r="I1418" s="8" t="s">
        <v>118</v>
      </c>
      <c r="J1418" s="9">
        <v>1</v>
      </c>
      <c r="K1418" s="9">
        <v>383</v>
      </c>
      <c r="L1418" s="9">
        <v>2025</v>
      </c>
      <c r="M1418" s="8" t="s">
        <v>8879</v>
      </c>
      <c r="N1418" s="8" t="s">
        <v>55</v>
      </c>
      <c r="O1418" s="8" t="s">
        <v>326</v>
      </c>
      <c r="P1418" s="6" t="s">
        <v>110</v>
      </c>
      <c r="Q1418" s="8" t="s">
        <v>90</v>
      </c>
      <c r="R1418" s="10" t="s">
        <v>8880</v>
      </c>
      <c r="S1418" s="11" t="s">
        <v>8881</v>
      </c>
      <c r="T1418" s="6" t="s">
        <v>906</v>
      </c>
      <c r="U1418" s="15" t="str">
        <f>HYPERLINK("https://media.infra-m.ru/2173/2173241/cover/2173241.jpg", "Обложка")</f>
        <v>Обложка</v>
      </c>
      <c r="V1418" s="15" t="str">
        <f>HYPERLINK("https://znanium.ru/catalog/product/2168879", "Ознакомиться")</f>
        <v>Ознакомиться</v>
      </c>
      <c r="W1418" s="8" t="s">
        <v>496</v>
      </c>
      <c r="X1418" s="6"/>
      <c r="Y1418" s="6"/>
      <c r="Z1418" s="6"/>
      <c r="AA1418" s="6" t="s">
        <v>113</v>
      </c>
      <c r="AB1418" s="8"/>
    </row>
    <row r="1419" spans="1:28" s="4" customFormat="1" ht="51.95" customHeight="1" x14ac:dyDescent="0.2">
      <c r="A1419" s="5">
        <v>0</v>
      </c>
      <c r="B1419" s="6" t="s">
        <v>8882</v>
      </c>
      <c r="C1419" s="13">
        <v>2374</v>
      </c>
      <c r="D1419" s="8" t="s">
        <v>8883</v>
      </c>
      <c r="E1419" s="8" t="s">
        <v>8884</v>
      </c>
      <c r="F1419" s="8" t="s">
        <v>8885</v>
      </c>
      <c r="G1419" s="6" t="s">
        <v>38</v>
      </c>
      <c r="H1419" s="6" t="s">
        <v>39</v>
      </c>
      <c r="I1419" s="8" t="s">
        <v>133</v>
      </c>
      <c r="J1419" s="9">
        <v>1</v>
      </c>
      <c r="K1419" s="9">
        <v>474</v>
      </c>
      <c r="L1419" s="9">
        <v>2025</v>
      </c>
      <c r="M1419" s="8" t="s">
        <v>8886</v>
      </c>
      <c r="N1419" s="8" t="s">
        <v>55</v>
      </c>
      <c r="O1419" s="8" t="s">
        <v>326</v>
      </c>
      <c r="P1419" s="6" t="s">
        <v>44</v>
      </c>
      <c r="Q1419" s="8" t="s">
        <v>45</v>
      </c>
      <c r="R1419" s="10" t="s">
        <v>8887</v>
      </c>
      <c r="S1419" s="11" t="s">
        <v>8888</v>
      </c>
      <c r="T1419" s="6" t="s">
        <v>906</v>
      </c>
      <c r="U1419" s="15" t="str">
        <f>HYPERLINK("https://media.infra-m.ru/2168/2168883/cover/2168883.jpg", "Обложка")</f>
        <v>Обложка</v>
      </c>
      <c r="V1419" s="15" t="str">
        <f>HYPERLINK("https://znanium.ru/catalog/product/2127026", "Ознакомиться")</f>
        <v>Ознакомиться</v>
      </c>
      <c r="W1419" s="8" t="s">
        <v>1157</v>
      </c>
      <c r="X1419" s="6"/>
      <c r="Y1419" s="6"/>
      <c r="Z1419" s="6"/>
      <c r="AA1419" s="6" t="s">
        <v>113</v>
      </c>
      <c r="AB1419" s="8"/>
    </row>
    <row r="1420" spans="1:28" s="4" customFormat="1" ht="42" customHeight="1" x14ac:dyDescent="0.2">
      <c r="A1420" s="5">
        <v>0</v>
      </c>
      <c r="B1420" s="6" t="s">
        <v>8889</v>
      </c>
      <c r="C1420" s="13">
        <v>1080</v>
      </c>
      <c r="D1420" s="8" t="s">
        <v>8890</v>
      </c>
      <c r="E1420" s="8" t="s">
        <v>8891</v>
      </c>
      <c r="F1420" s="8" t="s">
        <v>8872</v>
      </c>
      <c r="G1420" s="6" t="s">
        <v>66</v>
      </c>
      <c r="H1420" s="6" t="s">
        <v>39</v>
      </c>
      <c r="I1420" s="8" t="s">
        <v>118</v>
      </c>
      <c r="J1420" s="9">
        <v>1</v>
      </c>
      <c r="K1420" s="9">
        <v>214</v>
      </c>
      <c r="L1420" s="9">
        <v>2024</v>
      </c>
      <c r="M1420" s="8" t="s">
        <v>8892</v>
      </c>
      <c r="N1420" s="8" t="s">
        <v>55</v>
      </c>
      <c r="O1420" s="8" t="s">
        <v>326</v>
      </c>
      <c r="P1420" s="6" t="s">
        <v>44</v>
      </c>
      <c r="Q1420" s="8" t="s">
        <v>90</v>
      </c>
      <c r="R1420" s="10" t="s">
        <v>8893</v>
      </c>
      <c r="S1420" s="11"/>
      <c r="T1420" s="6"/>
      <c r="U1420" s="15" t="str">
        <f>HYPERLINK("https://media.infra-m.ru/1978/1978001/cover/1978001.jpg", "Обложка")</f>
        <v>Обложка</v>
      </c>
      <c r="V1420" s="15" t="str">
        <f>HYPERLINK("https://znanium.ru/catalog/product/1978001", "Ознакомиться")</f>
        <v>Ознакомиться</v>
      </c>
      <c r="W1420" s="8" t="s">
        <v>496</v>
      </c>
      <c r="X1420" s="6" t="s">
        <v>2974</v>
      </c>
      <c r="Y1420" s="6"/>
      <c r="Z1420" s="6"/>
      <c r="AA1420" s="6" t="s">
        <v>72</v>
      </c>
      <c r="AB1420" s="8"/>
    </row>
    <row r="1421" spans="1:28" s="4" customFormat="1" ht="42" customHeight="1" x14ac:dyDescent="0.2">
      <c r="A1421" s="5">
        <v>0</v>
      </c>
      <c r="B1421" s="6" t="s">
        <v>8894</v>
      </c>
      <c r="C1421" s="13">
        <v>1690</v>
      </c>
      <c r="D1421" s="8" t="s">
        <v>8895</v>
      </c>
      <c r="E1421" s="8" t="s">
        <v>8896</v>
      </c>
      <c r="F1421" s="8" t="s">
        <v>8872</v>
      </c>
      <c r="G1421" s="6" t="s">
        <v>66</v>
      </c>
      <c r="H1421" s="6" t="s">
        <v>39</v>
      </c>
      <c r="I1421" s="8" t="s">
        <v>118</v>
      </c>
      <c r="J1421" s="9">
        <v>1</v>
      </c>
      <c r="K1421" s="9">
        <v>298</v>
      </c>
      <c r="L1421" s="9">
        <v>2024</v>
      </c>
      <c r="M1421" s="8" t="s">
        <v>8897</v>
      </c>
      <c r="N1421" s="8" t="s">
        <v>55</v>
      </c>
      <c r="O1421" s="8" t="s">
        <v>326</v>
      </c>
      <c r="P1421" s="6" t="s">
        <v>44</v>
      </c>
      <c r="Q1421" s="8" t="s">
        <v>90</v>
      </c>
      <c r="R1421" s="10" t="s">
        <v>8898</v>
      </c>
      <c r="S1421" s="11"/>
      <c r="T1421" s="6"/>
      <c r="U1421" s="15" t="str">
        <f>HYPERLINK("https://media.infra-m.ru/2091/2091937/cover/2091937.jpg", "Обложка")</f>
        <v>Обложка</v>
      </c>
      <c r="V1421" s="15" t="str">
        <f>HYPERLINK("https://znanium.ru/catalog/product/2091937", "Ознакомиться")</f>
        <v>Ознакомиться</v>
      </c>
      <c r="W1421" s="8" t="s">
        <v>496</v>
      </c>
      <c r="X1421" s="6" t="s">
        <v>421</v>
      </c>
      <c r="Y1421" s="6"/>
      <c r="Z1421" s="6"/>
      <c r="AA1421" s="6" t="s">
        <v>72</v>
      </c>
      <c r="AB1421" s="8"/>
    </row>
    <row r="1422" spans="1:28" s="4" customFormat="1" ht="51.95" customHeight="1" x14ac:dyDescent="0.2">
      <c r="A1422" s="5">
        <v>0</v>
      </c>
      <c r="B1422" s="6" t="s">
        <v>8899</v>
      </c>
      <c r="C1422" s="7">
        <v>554</v>
      </c>
      <c r="D1422" s="8" t="s">
        <v>8900</v>
      </c>
      <c r="E1422" s="8" t="s">
        <v>8901</v>
      </c>
      <c r="F1422" s="8" t="s">
        <v>8902</v>
      </c>
      <c r="G1422" s="6" t="s">
        <v>66</v>
      </c>
      <c r="H1422" s="6" t="s">
        <v>309</v>
      </c>
      <c r="I1422" s="8" t="s">
        <v>133</v>
      </c>
      <c r="J1422" s="9">
        <v>1</v>
      </c>
      <c r="K1422" s="9">
        <v>106</v>
      </c>
      <c r="L1422" s="9">
        <v>2025</v>
      </c>
      <c r="M1422" s="8" t="s">
        <v>8903</v>
      </c>
      <c r="N1422" s="8" t="s">
        <v>55</v>
      </c>
      <c r="O1422" s="8" t="s">
        <v>68</v>
      </c>
      <c r="P1422" s="6" t="s">
        <v>44</v>
      </c>
      <c r="Q1422" s="8" t="s">
        <v>45</v>
      </c>
      <c r="R1422" s="10" t="s">
        <v>8904</v>
      </c>
      <c r="S1422" s="11" t="s">
        <v>8905</v>
      </c>
      <c r="T1422" s="6"/>
      <c r="U1422" s="15" t="str">
        <f>HYPERLINK("https://media.infra-m.ru/2192/2192219/cover/2192219.jpg", "Обложка")</f>
        <v>Обложка</v>
      </c>
      <c r="V1422" s="15" t="str">
        <f>HYPERLINK("https://znanium.ru/catalog/product/1497873", "Ознакомиться")</f>
        <v>Ознакомиться</v>
      </c>
      <c r="W1422" s="8" t="s">
        <v>8753</v>
      </c>
      <c r="X1422" s="6"/>
      <c r="Y1422" s="6"/>
      <c r="Z1422" s="6"/>
      <c r="AA1422" s="6" t="s">
        <v>398</v>
      </c>
      <c r="AB1422" s="8"/>
    </row>
    <row r="1423" spans="1:28" s="4" customFormat="1" ht="51.95" customHeight="1" x14ac:dyDescent="0.2">
      <c r="A1423" s="5">
        <v>0</v>
      </c>
      <c r="B1423" s="6" t="s">
        <v>8906</v>
      </c>
      <c r="C1423" s="13">
        <v>1100</v>
      </c>
      <c r="D1423" s="8" t="s">
        <v>8907</v>
      </c>
      <c r="E1423" s="8" t="s">
        <v>8908</v>
      </c>
      <c r="F1423" s="8" t="s">
        <v>891</v>
      </c>
      <c r="G1423" s="6" t="s">
        <v>38</v>
      </c>
      <c r="H1423" s="6" t="s">
        <v>39</v>
      </c>
      <c r="I1423" s="8" t="s">
        <v>98</v>
      </c>
      <c r="J1423" s="9">
        <v>1</v>
      </c>
      <c r="K1423" s="9">
        <v>246</v>
      </c>
      <c r="L1423" s="9">
        <v>2023</v>
      </c>
      <c r="M1423" s="8" t="s">
        <v>8909</v>
      </c>
      <c r="N1423" s="8" t="s">
        <v>42</v>
      </c>
      <c r="O1423" s="8" t="s">
        <v>43</v>
      </c>
      <c r="P1423" s="6" t="s">
        <v>44</v>
      </c>
      <c r="Q1423" s="8" t="s">
        <v>100</v>
      </c>
      <c r="R1423" s="10" t="s">
        <v>8910</v>
      </c>
      <c r="S1423" s="11" t="s">
        <v>8911</v>
      </c>
      <c r="T1423" s="6"/>
      <c r="U1423" s="15" t="str">
        <f>HYPERLINK("https://media.infra-m.ru/1926/1926399/cover/1926399.jpg", "Обложка")</f>
        <v>Обложка</v>
      </c>
      <c r="V1423" s="15" t="str">
        <f>HYPERLINK("https://znanium.ru/catalog/product/1926399", "Ознакомиться")</f>
        <v>Ознакомиться</v>
      </c>
      <c r="W1423" s="8" t="s">
        <v>137</v>
      </c>
      <c r="X1423" s="6"/>
      <c r="Y1423" s="6"/>
      <c r="Z1423" s="6" t="s">
        <v>129</v>
      </c>
      <c r="AA1423" s="6" t="s">
        <v>209</v>
      </c>
      <c r="AB1423" s="8"/>
    </row>
    <row r="1424" spans="1:28" s="4" customFormat="1" ht="51.95" customHeight="1" x14ac:dyDescent="0.2">
      <c r="A1424" s="5">
        <v>0</v>
      </c>
      <c r="B1424" s="6" t="s">
        <v>8912</v>
      </c>
      <c r="C1424" s="13">
        <v>1154</v>
      </c>
      <c r="D1424" s="8" t="s">
        <v>8913</v>
      </c>
      <c r="E1424" s="8" t="s">
        <v>8908</v>
      </c>
      <c r="F1424" s="8" t="s">
        <v>891</v>
      </c>
      <c r="G1424" s="6" t="s">
        <v>38</v>
      </c>
      <c r="H1424" s="6" t="s">
        <v>39</v>
      </c>
      <c r="I1424" s="8" t="s">
        <v>118</v>
      </c>
      <c r="J1424" s="9">
        <v>1</v>
      </c>
      <c r="K1424" s="9">
        <v>246</v>
      </c>
      <c r="L1424" s="9">
        <v>2024</v>
      </c>
      <c r="M1424" s="8" t="s">
        <v>8914</v>
      </c>
      <c r="N1424" s="8" t="s">
        <v>42</v>
      </c>
      <c r="O1424" s="8" t="s">
        <v>43</v>
      </c>
      <c r="P1424" s="6" t="s">
        <v>44</v>
      </c>
      <c r="Q1424" s="8" t="s">
        <v>45</v>
      </c>
      <c r="R1424" s="10" t="s">
        <v>3535</v>
      </c>
      <c r="S1424" s="11" t="s">
        <v>8915</v>
      </c>
      <c r="T1424" s="6"/>
      <c r="U1424" s="15" t="str">
        <f>HYPERLINK("https://media.infra-m.ru/2139/2139327/cover/2139327.jpg", "Обложка")</f>
        <v>Обложка</v>
      </c>
      <c r="V1424" s="15" t="str">
        <f>HYPERLINK("https://znanium.ru/catalog/product/1894488", "Ознакомиться")</f>
        <v>Ознакомиться</v>
      </c>
      <c r="W1424" s="8" t="s">
        <v>137</v>
      </c>
      <c r="X1424" s="6"/>
      <c r="Y1424" s="6"/>
      <c r="Z1424" s="6"/>
      <c r="AA1424" s="6" t="s">
        <v>48</v>
      </c>
      <c r="AB1424" s="8"/>
    </row>
    <row r="1425" spans="1:28" s="4" customFormat="1" ht="51.95" customHeight="1" x14ac:dyDescent="0.2">
      <c r="A1425" s="5">
        <v>0</v>
      </c>
      <c r="B1425" s="6" t="s">
        <v>8916</v>
      </c>
      <c r="C1425" s="7">
        <v>800</v>
      </c>
      <c r="D1425" s="8" t="s">
        <v>8917</v>
      </c>
      <c r="E1425" s="8" t="s">
        <v>8918</v>
      </c>
      <c r="F1425" s="8" t="s">
        <v>8919</v>
      </c>
      <c r="G1425" s="6" t="s">
        <v>38</v>
      </c>
      <c r="H1425" s="6" t="s">
        <v>39</v>
      </c>
      <c r="I1425" s="8" t="s">
        <v>640</v>
      </c>
      <c r="J1425" s="9">
        <v>1</v>
      </c>
      <c r="K1425" s="9">
        <v>160</v>
      </c>
      <c r="L1425" s="9">
        <v>2025</v>
      </c>
      <c r="M1425" s="8" t="s">
        <v>8920</v>
      </c>
      <c r="N1425" s="8" t="s">
        <v>55</v>
      </c>
      <c r="O1425" s="8" t="s">
        <v>68</v>
      </c>
      <c r="P1425" s="6" t="s">
        <v>44</v>
      </c>
      <c r="Q1425" s="8" t="s">
        <v>229</v>
      </c>
      <c r="R1425" s="10" t="s">
        <v>8921</v>
      </c>
      <c r="S1425" s="11" t="s">
        <v>8922</v>
      </c>
      <c r="T1425" s="6"/>
      <c r="U1425" s="15" t="str">
        <f>HYPERLINK("https://media.infra-m.ru/2157/2157880/cover/2157880.jpg", "Обложка")</f>
        <v>Обложка</v>
      </c>
      <c r="V1425" s="15" t="str">
        <f>HYPERLINK("https://znanium.ru/catalog/product/2157880", "Ознакомиться")</f>
        <v>Ознакомиться</v>
      </c>
      <c r="W1425" s="8" t="s">
        <v>3375</v>
      </c>
      <c r="X1425" s="6"/>
      <c r="Y1425" s="6"/>
      <c r="Z1425" s="6"/>
      <c r="AA1425" s="6" t="s">
        <v>1258</v>
      </c>
      <c r="AB1425" s="8"/>
    </row>
    <row r="1426" spans="1:28" s="4" customFormat="1" ht="51.95" customHeight="1" x14ac:dyDescent="0.2">
      <c r="A1426" s="5">
        <v>0</v>
      </c>
      <c r="B1426" s="6" t="s">
        <v>8923</v>
      </c>
      <c r="C1426" s="13">
        <v>1364.9</v>
      </c>
      <c r="D1426" s="8" t="s">
        <v>8924</v>
      </c>
      <c r="E1426" s="8" t="s">
        <v>8925</v>
      </c>
      <c r="F1426" s="8" t="s">
        <v>8926</v>
      </c>
      <c r="G1426" s="6" t="s">
        <v>66</v>
      </c>
      <c r="H1426" s="6" t="s">
        <v>108</v>
      </c>
      <c r="I1426" s="8" t="s">
        <v>995</v>
      </c>
      <c r="J1426" s="9">
        <v>1</v>
      </c>
      <c r="K1426" s="9">
        <v>304</v>
      </c>
      <c r="L1426" s="9">
        <v>2023</v>
      </c>
      <c r="M1426" s="8" t="s">
        <v>8927</v>
      </c>
      <c r="N1426" s="8" t="s">
        <v>42</v>
      </c>
      <c r="O1426" s="8" t="s">
        <v>88</v>
      </c>
      <c r="P1426" s="6" t="s">
        <v>110</v>
      </c>
      <c r="Q1426" s="8" t="s">
        <v>45</v>
      </c>
      <c r="R1426" s="10" t="s">
        <v>5664</v>
      </c>
      <c r="S1426" s="11" t="s">
        <v>8928</v>
      </c>
      <c r="T1426" s="6"/>
      <c r="U1426" s="15" t="str">
        <f>HYPERLINK("https://media.infra-m.ru/1913/1913005/cover/1913005.jpg", "Обложка")</f>
        <v>Обложка</v>
      </c>
      <c r="V1426" s="15" t="str">
        <f>HYPERLINK("https://znanium.ru/catalog/product/914079", "Ознакомиться")</f>
        <v>Ознакомиться</v>
      </c>
      <c r="W1426" s="8" t="s">
        <v>122</v>
      </c>
      <c r="X1426" s="6"/>
      <c r="Y1426" s="6"/>
      <c r="Z1426" s="6"/>
      <c r="AA1426" s="6" t="s">
        <v>1258</v>
      </c>
      <c r="AB1426" s="8"/>
    </row>
    <row r="1427" spans="1:28" s="4" customFormat="1" ht="51.95" customHeight="1" x14ac:dyDescent="0.2">
      <c r="A1427" s="5">
        <v>0</v>
      </c>
      <c r="B1427" s="6" t="s">
        <v>8929</v>
      </c>
      <c r="C1427" s="13">
        <v>1284.9000000000001</v>
      </c>
      <c r="D1427" s="8" t="s">
        <v>8930</v>
      </c>
      <c r="E1427" s="8" t="s">
        <v>8931</v>
      </c>
      <c r="F1427" s="8" t="s">
        <v>5662</v>
      </c>
      <c r="G1427" s="6" t="s">
        <v>66</v>
      </c>
      <c r="H1427" s="6" t="s">
        <v>39</v>
      </c>
      <c r="I1427" s="8" t="s">
        <v>133</v>
      </c>
      <c r="J1427" s="9">
        <v>1</v>
      </c>
      <c r="K1427" s="9">
        <v>286</v>
      </c>
      <c r="L1427" s="9">
        <v>2023</v>
      </c>
      <c r="M1427" s="8" t="s">
        <v>8932</v>
      </c>
      <c r="N1427" s="8" t="s">
        <v>42</v>
      </c>
      <c r="O1427" s="8" t="s">
        <v>88</v>
      </c>
      <c r="P1427" s="6" t="s">
        <v>44</v>
      </c>
      <c r="Q1427" s="8" t="s">
        <v>45</v>
      </c>
      <c r="R1427" s="10" t="s">
        <v>5658</v>
      </c>
      <c r="S1427" s="11" t="s">
        <v>5665</v>
      </c>
      <c r="T1427" s="6"/>
      <c r="U1427" s="15" t="str">
        <f>HYPERLINK("https://media.infra-m.ru/1981/1981707/cover/1981707.jpg", "Обложка")</f>
        <v>Обложка</v>
      </c>
      <c r="V1427" s="15" t="str">
        <f>HYPERLINK("https://znanium.ru/catalog/product/374641", "Ознакомиться")</f>
        <v>Ознакомиться</v>
      </c>
      <c r="W1427" s="8" t="s">
        <v>2358</v>
      </c>
      <c r="X1427" s="6"/>
      <c r="Y1427" s="6"/>
      <c r="Z1427" s="6"/>
      <c r="AA1427" s="6" t="s">
        <v>93</v>
      </c>
      <c r="AB1427" s="8"/>
    </row>
    <row r="1428" spans="1:28" s="4" customFormat="1" ht="51.95" customHeight="1" x14ac:dyDescent="0.2">
      <c r="A1428" s="5">
        <v>0</v>
      </c>
      <c r="B1428" s="6" t="s">
        <v>8933</v>
      </c>
      <c r="C1428" s="7">
        <v>984</v>
      </c>
      <c r="D1428" s="8" t="s">
        <v>8934</v>
      </c>
      <c r="E1428" s="8" t="s">
        <v>8935</v>
      </c>
      <c r="F1428" s="8" t="s">
        <v>8936</v>
      </c>
      <c r="G1428" s="6" t="s">
        <v>66</v>
      </c>
      <c r="H1428" s="6" t="s">
        <v>39</v>
      </c>
      <c r="I1428" s="8" t="s">
        <v>8937</v>
      </c>
      <c r="J1428" s="9">
        <v>1</v>
      </c>
      <c r="K1428" s="9">
        <v>196</v>
      </c>
      <c r="L1428" s="9">
        <v>2025</v>
      </c>
      <c r="M1428" s="8" t="s">
        <v>8938</v>
      </c>
      <c r="N1428" s="8" t="s">
        <v>55</v>
      </c>
      <c r="O1428" s="8" t="s">
        <v>68</v>
      </c>
      <c r="P1428" s="6" t="s">
        <v>44</v>
      </c>
      <c r="Q1428" s="8" t="s">
        <v>229</v>
      </c>
      <c r="R1428" s="10" t="s">
        <v>8939</v>
      </c>
      <c r="S1428" s="11" t="s">
        <v>8940</v>
      </c>
      <c r="T1428" s="6"/>
      <c r="U1428" s="15" t="str">
        <f>HYPERLINK("https://media.infra-m.ru/2178/2178826/cover/2178826.jpg", "Обложка")</f>
        <v>Обложка</v>
      </c>
      <c r="V1428" s="15" t="str">
        <f>HYPERLINK("https://znanium.ru/catalog/product/1014191", "Ознакомиться")</f>
        <v>Ознакомиться</v>
      </c>
      <c r="W1428" s="8" t="s">
        <v>853</v>
      </c>
      <c r="X1428" s="6"/>
      <c r="Y1428" s="6"/>
      <c r="Z1428" s="6"/>
      <c r="AA1428" s="6" t="s">
        <v>209</v>
      </c>
      <c r="AB1428" s="8"/>
    </row>
    <row r="1429" spans="1:28" s="4" customFormat="1" ht="51.95" customHeight="1" x14ac:dyDescent="0.2">
      <c r="A1429" s="5">
        <v>0</v>
      </c>
      <c r="B1429" s="6" t="s">
        <v>8941</v>
      </c>
      <c r="C1429" s="13">
        <v>1274</v>
      </c>
      <c r="D1429" s="8" t="s">
        <v>8942</v>
      </c>
      <c r="E1429" s="8" t="s">
        <v>8943</v>
      </c>
      <c r="F1429" s="8" t="s">
        <v>8944</v>
      </c>
      <c r="G1429" s="6" t="s">
        <v>38</v>
      </c>
      <c r="H1429" s="6" t="s">
        <v>39</v>
      </c>
      <c r="I1429" s="8" t="s">
        <v>946</v>
      </c>
      <c r="J1429" s="9">
        <v>1</v>
      </c>
      <c r="K1429" s="9">
        <v>280</v>
      </c>
      <c r="L1429" s="9">
        <v>2023</v>
      </c>
      <c r="M1429" s="8" t="s">
        <v>8945</v>
      </c>
      <c r="N1429" s="8" t="s">
        <v>55</v>
      </c>
      <c r="O1429" s="8" t="s">
        <v>326</v>
      </c>
      <c r="P1429" s="6" t="s">
        <v>44</v>
      </c>
      <c r="Q1429" s="8" t="s">
        <v>45</v>
      </c>
      <c r="R1429" s="10" t="s">
        <v>8946</v>
      </c>
      <c r="S1429" s="11" t="s">
        <v>8947</v>
      </c>
      <c r="T1429" s="6"/>
      <c r="U1429" s="15" t="str">
        <f>HYPERLINK("https://media.infra-m.ru/2006/2006823/cover/2006823.jpg", "Обложка")</f>
        <v>Обложка</v>
      </c>
      <c r="V1429" s="12"/>
      <c r="W1429" s="8" t="s">
        <v>728</v>
      </c>
      <c r="X1429" s="6"/>
      <c r="Y1429" s="6"/>
      <c r="Z1429" s="6"/>
      <c r="AA1429" s="6" t="s">
        <v>48</v>
      </c>
      <c r="AB1429" s="8"/>
    </row>
    <row r="1430" spans="1:28" s="4" customFormat="1" ht="51.95" customHeight="1" x14ac:dyDescent="0.2">
      <c r="A1430" s="5">
        <v>0</v>
      </c>
      <c r="B1430" s="6" t="s">
        <v>8948</v>
      </c>
      <c r="C1430" s="13">
        <v>1534.9</v>
      </c>
      <c r="D1430" s="8" t="s">
        <v>8949</v>
      </c>
      <c r="E1430" s="8" t="s">
        <v>8950</v>
      </c>
      <c r="F1430" s="8" t="s">
        <v>8951</v>
      </c>
      <c r="G1430" s="6" t="s">
        <v>66</v>
      </c>
      <c r="H1430" s="6" t="s">
        <v>39</v>
      </c>
      <c r="I1430" s="8" t="s">
        <v>640</v>
      </c>
      <c r="J1430" s="9">
        <v>1</v>
      </c>
      <c r="K1430" s="9">
        <v>480</v>
      </c>
      <c r="L1430" s="9">
        <v>2020</v>
      </c>
      <c r="M1430" s="8" t="s">
        <v>8952</v>
      </c>
      <c r="N1430" s="8" t="s">
        <v>55</v>
      </c>
      <c r="O1430" s="8" t="s">
        <v>68</v>
      </c>
      <c r="P1430" s="6" t="s">
        <v>44</v>
      </c>
      <c r="Q1430" s="8" t="s">
        <v>229</v>
      </c>
      <c r="R1430" s="10" t="s">
        <v>8953</v>
      </c>
      <c r="S1430" s="11" t="s">
        <v>8954</v>
      </c>
      <c r="T1430" s="6"/>
      <c r="U1430" s="15" t="str">
        <f>HYPERLINK("https://media.infra-m.ru/1036/1036624/cover/1036624.jpg", "Обложка")</f>
        <v>Обложка</v>
      </c>
      <c r="V1430" s="15" t="str">
        <f>HYPERLINK("https://znanium.ru/catalog/product/2157043", "Ознакомиться")</f>
        <v>Ознакомиться</v>
      </c>
      <c r="W1430" s="8" t="s">
        <v>363</v>
      </c>
      <c r="X1430" s="6"/>
      <c r="Y1430" s="6"/>
      <c r="Z1430" s="6"/>
      <c r="AA1430" s="6" t="s">
        <v>93</v>
      </c>
      <c r="AB1430" s="8"/>
    </row>
    <row r="1431" spans="1:28" s="4" customFormat="1" ht="51.95" customHeight="1" x14ac:dyDescent="0.2">
      <c r="A1431" s="5">
        <v>0</v>
      </c>
      <c r="B1431" s="6" t="s">
        <v>8955</v>
      </c>
      <c r="C1431" s="7">
        <v>734</v>
      </c>
      <c r="D1431" s="8" t="s">
        <v>8956</v>
      </c>
      <c r="E1431" s="8" t="s">
        <v>8950</v>
      </c>
      <c r="F1431" s="8" t="s">
        <v>8957</v>
      </c>
      <c r="G1431" s="6" t="s">
        <v>66</v>
      </c>
      <c r="H1431" s="6" t="s">
        <v>39</v>
      </c>
      <c r="I1431" s="8" t="s">
        <v>133</v>
      </c>
      <c r="J1431" s="9">
        <v>1</v>
      </c>
      <c r="K1431" s="9">
        <v>160</v>
      </c>
      <c r="L1431" s="9">
        <v>2024</v>
      </c>
      <c r="M1431" s="8" t="s">
        <v>8958</v>
      </c>
      <c r="N1431" s="8" t="s">
        <v>55</v>
      </c>
      <c r="O1431" s="8" t="s">
        <v>68</v>
      </c>
      <c r="P1431" s="6" t="s">
        <v>44</v>
      </c>
      <c r="Q1431" s="8" t="s">
        <v>45</v>
      </c>
      <c r="R1431" s="10" t="s">
        <v>8959</v>
      </c>
      <c r="S1431" s="11" t="s">
        <v>8960</v>
      </c>
      <c r="T1431" s="6"/>
      <c r="U1431" s="15" t="str">
        <f>HYPERLINK("https://media.infra-m.ru/2103/2103127/cover/2103127.jpg", "Обложка")</f>
        <v>Обложка</v>
      </c>
      <c r="V1431" s="15" t="str">
        <f>HYPERLINK("https://znanium.ru/catalog/product/1044508", "Ознакомиться")</f>
        <v>Ознакомиться</v>
      </c>
      <c r="W1431" s="8" t="s">
        <v>264</v>
      </c>
      <c r="X1431" s="6"/>
      <c r="Y1431" s="6"/>
      <c r="Z1431" s="6"/>
      <c r="AA1431" s="6" t="s">
        <v>398</v>
      </c>
      <c r="AB1431" s="8"/>
    </row>
    <row r="1432" spans="1:28" s="4" customFormat="1" ht="51.95" customHeight="1" x14ac:dyDescent="0.2">
      <c r="A1432" s="5">
        <v>0</v>
      </c>
      <c r="B1432" s="6" t="s">
        <v>8961</v>
      </c>
      <c r="C1432" s="13">
        <v>1874</v>
      </c>
      <c r="D1432" s="8" t="s">
        <v>8962</v>
      </c>
      <c r="E1432" s="8" t="s">
        <v>8963</v>
      </c>
      <c r="F1432" s="8" t="s">
        <v>8964</v>
      </c>
      <c r="G1432" s="6" t="s">
        <v>66</v>
      </c>
      <c r="H1432" s="6" t="s">
        <v>39</v>
      </c>
      <c r="I1432" s="8" t="s">
        <v>133</v>
      </c>
      <c r="J1432" s="9">
        <v>1</v>
      </c>
      <c r="K1432" s="9">
        <v>408</v>
      </c>
      <c r="L1432" s="9">
        <v>2024</v>
      </c>
      <c r="M1432" s="8" t="s">
        <v>8965</v>
      </c>
      <c r="N1432" s="8" t="s">
        <v>55</v>
      </c>
      <c r="O1432" s="8" t="s">
        <v>68</v>
      </c>
      <c r="P1432" s="6" t="s">
        <v>44</v>
      </c>
      <c r="Q1432" s="8" t="s">
        <v>45</v>
      </c>
      <c r="R1432" s="10" t="s">
        <v>8966</v>
      </c>
      <c r="S1432" s="11" t="s">
        <v>8967</v>
      </c>
      <c r="T1432" s="6"/>
      <c r="U1432" s="15" t="str">
        <f>HYPERLINK("https://media.infra-m.ru/2053/2053237/cover/2053237.jpg", "Обложка")</f>
        <v>Обложка</v>
      </c>
      <c r="V1432" s="15" t="str">
        <f>HYPERLINK("https://znanium.ru/catalog/product/1228806", "Ознакомиться")</f>
        <v>Ознакомиться</v>
      </c>
      <c r="W1432" s="8" t="s">
        <v>1027</v>
      </c>
      <c r="X1432" s="6"/>
      <c r="Y1432" s="6"/>
      <c r="Z1432" s="6"/>
      <c r="AA1432" s="6" t="s">
        <v>2812</v>
      </c>
      <c r="AB1432" s="8"/>
    </row>
    <row r="1433" spans="1:28" s="4" customFormat="1" ht="44.1" customHeight="1" x14ac:dyDescent="0.2">
      <c r="A1433" s="5">
        <v>0</v>
      </c>
      <c r="B1433" s="6" t="s">
        <v>8968</v>
      </c>
      <c r="C1433" s="7">
        <v>700</v>
      </c>
      <c r="D1433" s="8" t="s">
        <v>8969</v>
      </c>
      <c r="E1433" s="8" t="s">
        <v>8970</v>
      </c>
      <c r="F1433" s="8" t="s">
        <v>8971</v>
      </c>
      <c r="G1433" s="6" t="s">
        <v>38</v>
      </c>
      <c r="H1433" s="6" t="s">
        <v>309</v>
      </c>
      <c r="I1433" s="8"/>
      <c r="J1433" s="9">
        <v>1</v>
      </c>
      <c r="K1433" s="9">
        <v>155</v>
      </c>
      <c r="L1433" s="9">
        <v>2023</v>
      </c>
      <c r="M1433" s="8" t="s">
        <v>8972</v>
      </c>
      <c r="N1433" s="8" t="s">
        <v>42</v>
      </c>
      <c r="O1433" s="8" t="s">
        <v>88</v>
      </c>
      <c r="P1433" s="6" t="s">
        <v>57</v>
      </c>
      <c r="Q1433" s="8" t="s">
        <v>58</v>
      </c>
      <c r="R1433" s="10" t="s">
        <v>8973</v>
      </c>
      <c r="S1433" s="11"/>
      <c r="T1433" s="6"/>
      <c r="U1433" s="15" t="str">
        <f>HYPERLINK("https://media.infra-m.ru/1893/1893658/cover/1893658.jpg", "Обложка")</f>
        <v>Обложка</v>
      </c>
      <c r="V1433" s="15" t="str">
        <f>HYPERLINK("https://znanium.ru/catalog/product/1893658", "Ознакомиться")</f>
        <v>Ознакомиться</v>
      </c>
      <c r="W1433" s="8" t="s">
        <v>5385</v>
      </c>
      <c r="X1433" s="6"/>
      <c r="Y1433" s="6"/>
      <c r="Z1433" s="6"/>
      <c r="AA1433" s="6" t="s">
        <v>48</v>
      </c>
      <c r="AB1433" s="8"/>
    </row>
    <row r="1434" spans="1:28" s="4" customFormat="1" ht="42" customHeight="1" x14ac:dyDescent="0.2">
      <c r="A1434" s="5">
        <v>0</v>
      </c>
      <c r="B1434" s="6" t="s">
        <v>8974</v>
      </c>
      <c r="C1434" s="7">
        <v>934.9</v>
      </c>
      <c r="D1434" s="8" t="s">
        <v>8975</v>
      </c>
      <c r="E1434" s="8" t="s">
        <v>8976</v>
      </c>
      <c r="F1434" s="8" t="s">
        <v>8977</v>
      </c>
      <c r="G1434" s="6" t="s">
        <v>66</v>
      </c>
      <c r="H1434" s="6" t="s">
        <v>39</v>
      </c>
      <c r="I1434" s="8" t="s">
        <v>740</v>
      </c>
      <c r="J1434" s="9">
        <v>1</v>
      </c>
      <c r="K1434" s="9">
        <v>239</v>
      </c>
      <c r="L1434" s="9">
        <v>2022</v>
      </c>
      <c r="M1434" s="8" t="s">
        <v>8978</v>
      </c>
      <c r="N1434" s="8" t="s">
        <v>55</v>
      </c>
      <c r="O1434" s="8" t="s">
        <v>56</v>
      </c>
      <c r="P1434" s="6" t="s">
        <v>57</v>
      </c>
      <c r="Q1434" s="8" t="s">
        <v>58</v>
      </c>
      <c r="R1434" s="10" t="s">
        <v>2011</v>
      </c>
      <c r="S1434" s="11"/>
      <c r="T1434" s="6"/>
      <c r="U1434" s="15" t="str">
        <f>HYPERLINK("https://media.infra-m.ru/1859/1859827/cover/1859827.jpg", "Обложка")</f>
        <v>Обложка</v>
      </c>
      <c r="V1434" s="12"/>
      <c r="W1434" s="8" t="s">
        <v>8979</v>
      </c>
      <c r="X1434" s="6"/>
      <c r="Y1434" s="6"/>
      <c r="Z1434" s="6"/>
      <c r="AA1434" s="6" t="s">
        <v>48</v>
      </c>
      <c r="AB1434" s="8"/>
    </row>
    <row r="1435" spans="1:28" s="4" customFormat="1" ht="51.95" customHeight="1" x14ac:dyDescent="0.2">
      <c r="A1435" s="5">
        <v>0</v>
      </c>
      <c r="B1435" s="6" t="s">
        <v>8980</v>
      </c>
      <c r="C1435" s="13">
        <v>1544</v>
      </c>
      <c r="D1435" s="8" t="s">
        <v>8981</v>
      </c>
      <c r="E1435" s="8" t="s">
        <v>8982</v>
      </c>
      <c r="F1435" s="8" t="s">
        <v>8983</v>
      </c>
      <c r="G1435" s="6" t="s">
        <v>66</v>
      </c>
      <c r="H1435" s="6" t="s">
        <v>39</v>
      </c>
      <c r="I1435" s="8" t="s">
        <v>946</v>
      </c>
      <c r="J1435" s="9">
        <v>1</v>
      </c>
      <c r="K1435" s="9">
        <v>344</v>
      </c>
      <c r="L1435" s="9">
        <v>2023</v>
      </c>
      <c r="M1435" s="8" t="s">
        <v>8984</v>
      </c>
      <c r="N1435" s="8" t="s">
        <v>42</v>
      </c>
      <c r="O1435" s="8" t="s">
        <v>88</v>
      </c>
      <c r="P1435" s="6" t="s">
        <v>44</v>
      </c>
      <c r="Q1435" s="8" t="s">
        <v>45</v>
      </c>
      <c r="R1435" s="10" t="s">
        <v>4971</v>
      </c>
      <c r="S1435" s="11" t="s">
        <v>8985</v>
      </c>
      <c r="T1435" s="6"/>
      <c r="U1435" s="15" t="str">
        <f>HYPERLINK("https://media.infra-m.ru/2006/2006871/cover/2006871.jpg", "Обложка")</f>
        <v>Обложка</v>
      </c>
      <c r="V1435" s="12"/>
      <c r="W1435" s="8" t="s">
        <v>462</v>
      </c>
      <c r="X1435" s="6"/>
      <c r="Y1435" s="6"/>
      <c r="Z1435" s="6"/>
      <c r="AA1435" s="6" t="s">
        <v>48</v>
      </c>
      <c r="AB1435" s="8"/>
    </row>
    <row r="1436" spans="1:28" s="4" customFormat="1" ht="51.95" customHeight="1" x14ac:dyDescent="0.2">
      <c r="A1436" s="5">
        <v>0</v>
      </c>
      <c r="B1436" s="6" t="s">
        <v>8986</v>
      </c>
      <c r="C1436" s="13">
        <v>1874.9</v>
      </c>
      <c r="D1436" s="8" t="s">
        <v>8987</v>
      </c>
      <c r="E1436" s="8" t="s">
        <v>8988</v>
      </c>
      <c r="F1436" s="8" t="s">
        <v>8989</v>
      </c>
      <c r="G1436" s="6" t="s">
        <v>66</v>
      </c>
      <c r="H1436" s="6" t="s">
        <v>143</v>
      </c>
      <c r="I1436" s="8" t="s">
        <v>118</v>
      </c>
      <c r="J1436" s="9">
        <v>1</v>
      </c>
      <c r="K1436" s="9">
        <v>416</v>
      </c>
      <c r="L1436" s="9">
        <v>2023</v>
      </c>
      <c r="M1436" s="8" t="s">
        <v>8990</v>
      </c>
      <c r="N1436" s="8" t="s">
        <v>42</v>
      </c>
      <c r="O1436" s="8" t="s">
        <v>88</v>
      </c>
      <c r="P1436" s="6" t="s">
        <v>44</v>
      </c>
      <c r="Q1436" s="8" t="s">
        <v>45</v>
      </c>
      <c r="R1436" s="10" t="s">
        <v>120</v>
      </c>
      <c r="S1436" s="11" t="s">
        <v>8991</v>
      </c>
      <c r="T1436" s="6"/>
      <c r="U1436" s="15" t="str">
        <f>HYPERLINK("https://media.infra-m.ru/1915/1915711/cover/1915711.jpg", "Обложка")</f>
        <v>Обложка</v>
      </c>
      <c r="V1436" s="12"/>
      <c r="W1436" s="8" t="s">
        <v>320</v>
      </c>
      <c r="X1436" s="6"/>
      <c r="Y1436" s="6"/>
      <c r="Z1436" s="6"/>
      <c r="AA1436" s="6" t="s">
        <v>256</v>
      </c>
      <c r="AB1436" s="8"/>
    </row>
    <row r="1437" spans="1:28" s="4" customFormat="1" ht="51.95" customHeight="1" x14ac:dyDescent="0.2">
      <c r="A1437" s="5">
        <v>0</v>
      </c>
      <c r="B1437" s="6" t="s">
        <v>8992</v>
      </c>
      <c r="C1437" s="13">
        <v>1870</v>
      </c>
      <c r="D1437" s="8" t="s">
        <v>8993</v>
      </c>
      <c r="E1437" s="8" t="s">
        <v>8988</v>
      </c>
      <c r="F1437" s="8" t="s">
        <v>8989</v>
      </c>
      <c r="G1437" s="6" t="s">
        <v>38</v>
      </c>
      <c r="H1437" s="6" t="s">
        <v>143</v>
      </c>
      <c r="I1437" s="8" t="s">
        <v>98</v>
      </c>
      <c r="J1437" s="9">
        <v>1</v>
      </c>
      <c r="K1437" s="9">
        <v>416</v>
      </c>
      <c r="L1437" s="9">
        <v>2023</v>
      </c>
      <c r="M1437" s="8" t="s">
        <v>8994</v>
      </c>
      <c r="N1437" s="8" t="s">
        <v>42</v>
      </c>
      <c r="O1437" s="8" t="s">
        <v>88</v>
      </c>
      <c r="P1437" s="6" t="s">
        <v>44</v>
      </c>
      <c r="Q1437" s="8" t="s">
        <v>100</v>
      </c>
      <c r="R1437" s="10" t="s">
        <v>8995</v>
      </c>
      <c r="S1437" s="11" t="s">
        <v>3247</v>
      </c>
      <c r="T1437" s="6"/>
      <c r="U1437" s="15" t="str">
        <f>HYPERLINK("https://media.infra-m.ru/1965/1965754/cover/1965754.jpg", "Обложка")</f>
        <v>Обложка</v>
      </c>
      <c r="V1437" s="15" t="str">
        <f>HYPERLINK("https://znanium.ru/catalog/product/1965754", "Ознакомиться")</f>
        <v>Ознакомиться</v>
      </c>
      <c r="W1437" s="8" t="s">
        <v>320</v>
      </c>
      <c r="X1437" s="6"/>
      <c r="Y1437" s="6"/>
      <c r="Z1437" s="6" t="s">
        <v>129</v>
      </c>
      <c r="AA1437" s="6" t="s">
        <v>138</v>
      </c>
      <c r="AB1437" s="8"/>
    </row>
    <row r="1438" spans="1:28" s="4" customFormat="1" ht="51.95" customHeight="1" x14ac:dyDescent="0.2">
      <c r="A1438" s="5">
        <v>0</v>
      </c>
      <c r="B1438" s="6" t="s">
        <v>8996</v>
      </c>
      <c r="C1438" s="13">
        <v>1240</v>
      </c>
      <c r="D1438" s="8" t="s">
        <v>8997</v>
      </c>
      <c r="E1438" s="8" t="s">
        <v>8998</v>
      </c>
      <c r="F1438" s="8" t="s">
        <v>8999</v>
      </c>
      <c r="G1438" s="6" t="s">
        <v>66</v>
      </c>
      <c r="H1438" s="6" t="s">
        <v>39</v>
      </c>
      <c r="I1438" s="8" t="s">
        <v>53</v>
      </c>
      <c r="J1438" s="9">
        <v>1</v>
      </c>
      <c r="K1438" s="9">
        <v>247</v>
      </c>
      <c r="L1438" s="9">
        <v>2023</v>
      </c>
      <c r="M1438" s="8" t="s">
        <v>9000</v>
      </c>
      <c r="N1438" s="8" t="s">
        <v>42</v>
      </c>
      <c r="O1438" s="8" t="s">
        <v>43</v>
      </c>
      <c r="P1438" s="6" t="s">
        <v>57</v>
      </c>
      <c r="Q1438" s="8" t="s">
        <v>58</v>
      </c>
      <c r="R1438" s="10" t="s">
        <v>9001</v>
      </c>
      <c r="S1438" s="11"/>
      <c r="T1438" s="6"/>
      <c r="U1438" s="15" t="str">
        <f>HYPERLINK("https://media.infra-m.ru/1989/1989212/cover/1989212.jpg", "Обложка")</f>
        <v>Обложка</v>
      </c>
      <c r="V1438" s="15" t="str">
        <f>HYPERLINK("https://znanium.ru/catalog/product/1989212", "Ознакомиться")</f>
        <v>Ознакомиться</v>
      </c>
      <c r="W1438" s="8" t="s">
        <v>1266</v>
      </c>
      <c r="X1438" s="6"/>
      <c r="Y1438" s="6"/>
      <c r="Z1438" s="6"/>
      <c r="AA1438" s="6" t="s">
        <v>669</v>
      </c>
      <c r="AB1438" s="8"/>
    </row>
    <row r="1439" spans="1:28" s="4" customFormat="1" ht="51.95" customHeight="1" x14ac:dyDescent="0.2">
      <c r="A1439" s="5">
        <v>0</v>
      </c>
      <c r="B1439" s="6" t="s">
        <v>9002</v>
      </c>
      <c r="C1439" s="13">
        <v>1074.9000000000001</v>
      </c>
      <c r="D1439" s="8" t="s">
        <v>9003</v>
      </c>
      <c r="E1439" s="8" t="s">
        <v>9004</v>
      </c>
      <c r="F1439" s="8" t="s">
        <v>9005</v>
      </c>
      <c r="G1439" s="6" t="s">
        <v>66</v>
      </c>
      <c r="H1439" s="6" t="s">
        <v>309</v>
      </c>
      <c r="I1439" s="8" t="s">
        <v>235</v>
      </c>
      <c r="J1439" s="9">
        <v>1</v>
      </c>
      <c r="K1439" s="9">
        <v>238</v>
      </c>
      <c r="L1439" s="9">
        <v>2023</v>
      </c>
      <c r="M1439" s="8" t="s">
        <v>9006</v>
      </c>
      <c r="N1439" s="8" t="s">
        <v>55</v>
      </c>
      <c r="O1439" s="8" t="s">
        <v>68</v>
      </c>
      <c r="P1439" s="6" t="s">
        <v>44</v>
      </c>
      <c r="Q1439" s="8" t="s">
        <v>45</v>
      </c>
      <c r="R1439" s="10" t="s">
        <v>9007</v>
      </c>
      <c r="S1439" s="11"/>
      <c r="T1439" s="6"/>
      <c r="U1439" s="15" t="str">
        <f>HYPERLINK("https://media.infra-m.ru/1895/1895939/cover/1895939.jpg", "Обложка")</f>
        <v>Обложка</v>
      </c>
      <c r="V1439" s="15" t="str">
        <f>HYPERLINK("https://znanium.ru/catalog/product/1021442", "Ознакомиться")</f>
        <v>Ознакомиться</v>
      </c>
      <c r="W1439" s="8" t="s">
        <v>92</v>
      </c>
      <c r="X1439" s="6"/>
      <c r="Y1439" s="6"/>
      <c r="Z1439" s="6"/>
      <c r="AA1439" s="6" t="s">
        <v>113</v>
      </c>
      <c r="AB1439" s="8"/>
    </row>
    <row r="1440" spans="1:28" s="4" customFormat="1" ht="42" customHeight="1" x14ac:dyDescent="0.2">
      <c r="A1440" s="5">
        <v>0</v>
      </c>
      <c r="B1440" s="6" t="s">
        <v>9008</v>
      </c>
      <c r="C1440" s="13">
        <v>1124.9000000000001</v>
      </c>
      <c r="D1440" s="8" t="s">
        <v>9009</v>
      </c>
      <c r="E1440" s="8" t="s">
        <v>9010</v>
      </c>
      <c r="F1440" s="8" t="s">
        <v>9011</v>
      </c>
      <c r="G1440" s="6" t="s">
        <v>77</v>
      </c>
      <c r="H1440" s="6" t="s">
        <v>39</v>
      </c>
      <c r="I1440" s="8" t="s">
        <v>9012</v>
      </c>
      <c r="J1440" s="9">
        <v>1</v>
      </c>
      <c r="K1440" s="9">
        <v>249</v>
      </c>
      <c r="L1440" s="9">
        <v>2023</v>
      </c>
      <c r="M1440" s="8" t="s">
        <v>9013</v>
      </c>
      <c r="N1440" s="8" t="s">
        <v>55</v>
      </c>
      <c r="O1440" s="8" t="s">
        <v>68</v>
      </c>
      <c r="P1440" s="6" t="s">
        <v>57</v>
      </c>
      <c r="Q1440" s="8" t="s">
        <v>58</v>
      </c>
      <c r="R1440" s="10" t="s">
        <v>9014</v>
      </c>
      <c r="S1440" s="11"/>
      <c r="T1440" s="6"/>
      <c r="U1440" s="15" t="str">
        <f>HYPERLINK("https://media.infra-m.ru/2006/2006936/cover/2006936.jpg", "Обложка")</f>
        <v>Обложка</v>
      </c>
      <c r="V1440" s="15" t="str">
        <f>HYPERLINK("https://znanium.ru/catalog/product/1041304", "Ознакомиться")</f>
        <v>Ознакомиться</v>
      </c>
      <c r="W1440" s="8" t="s">
        <v>47</v>
      </c>
      <c r="X1440" s="6"/>
      <c r="Y1440" s="6"/>
      <c r="Z1440" s="6"/>
      <c r="AA1440" s="6" t="s">
        <v>138</v>
      </c>
      <c r="AB1440" s="8"/>
    </row>
    <row r="1441" spans="1:28" s="4" customFormat="1" ht="51.95" customHeight="1" x14ac:dyDescent="0.2">
      <c r="A1441" s="5">
        <v>0</v>
      </c>
      <c r="B1441" s="6" t="s">
        <v>9015</v>
      </c>
      <c r="C1441" s="7">
        <v>660</v>
      </c>
      <c r="D1441" s="8" t="s">
        <v>9016</v>
      </c>
      <c r="E1441" s="8" t="s">
        <v>9017</v>
      </c>
      <c r="F1441" s="8" t="s">
        <v>9018</v>
      </c>
      <c r="G1441" s="6" t="s">
        <v>77</v>
      </c>
      <c r="H1441" s="6" t="s">
        <v>39</v>
      </c>
      <c r="I1441" s="8" t="s">
        <v>640</v>
      </c>
      <c r="J1441" s="9">
        <v>1</v>
      </c>
      <c r="K1441" s="9">
        <v>140</v>
      </c>
      <c r="L1441" s="9">
        <v>2024</v>
      </c>
      <c r="M1441" s="8" t="s">
        <v>9019</v>
      </c>
      <c r="N1441" s="8" t="s">
        <v>42</v>
      </c>
      <c r="O1441" s="8" t="s">
        <v>43</v>
      </c>
      <c r="P1441" s="6" t="s">
        <v>44</v>
      </c>
      <c r="Q1441" s="8" t="s">
        <v>229</v>
      </c>
      <c r="R1441" s="10" t="s">
        <v>9020</v>
      </c>
      <c r="S1441" s="11" t="s">
        <v>9021</v>
      </c>
      <c r="T1441" s="6" t="s">
        <v>906</v>
      </c>
      <c r="U1441" s="15" t="str">
        <f>HYPERLINK("https://media.infra-m.ru/2029/2029907/cover/2029907.jpg", "Обложка")</f>
        <v>Обложка</v>
      </c>
      <c r="V1441" s="15" t="str">
        <f>HYPERLINK("https://znanium.ru/catalog/product/2029907", "Ознакомиться")</f>
        <v>Ознакомиться</v>
      </c>
      <c r="W1441" s="8" t="s">
        <v>388</v>
      </c>
      <c r="X1441" s="6"/>
      <c r="Y1441" s="6"/>
      <c r="Z1441" s="6"/>
      <c r="AA1441" s="6" t="s">
        <v>123</v>
      </c>
      <c r="AB1441" s="8"/>
    </row>
    <row r="1442" spans="1:28" s="4" customFormat="1" ht="51.95" customHeight="1" x14ac:dyDescent="0.2">
      <c r="A1442" s="5">
        <v>0</v>
      </c>
      <c r="B1442" s="6" t="s">
        <v>9022</v>
      </c>
      <c r="C1442" s="13">
        <v>1474</v>
      </c>
      <c r="D1442" s="8" t="s">
        <v>9023</v>
      </c>
      <c r="E1442" s="8" t="s">
        <v>9024</v>
      </c>
      <c r="F1442" s="8" t="s">
        <v>9025</v>
      </c>
      <c r="G1442" s="6" t="s">
        <v>66</v>
      </c>
      <c r="H1442" s="6" t="s">
        <v>39</v>
      </c>
      <c r="I1442" s="8" t="s">
        <v>133</v>
      </c>
      <c r="J1442" s="9">
        <v>1</v>
      </c>
      <c r="K1442" s="9">
        <v>320</v>
      </c>
      <c r="L1442" s="9">
        <v>2023</v>
      </c>
      <c r="M1442" s="8" t="s">
        <v>9026</v>
      </c>
      <c r="N1442" s="8" t="s">
        <v>55</v>
      </c>
      <c r="O1442" s="8" t="s">
        <v>326</v>
      </c>
      <c r="P1442" s="6" t="s">
        <v>44</v>
      </c>
      <c r="Q1442" s="8" t="s">
        <v>45</v>
      </c>
      <c r="R1442" s="10" t="s">
        <v>9027</v>
      </c>
      <c r="S1442" s="11"/>
      <c r="T1442" s="6"/>
      <c r="U1442" s="15" t="str">
        <f>HYPERLINK("https://media.infra-m.ru/1981/1981680/cover/1981680.jpg", "Обложка")</f>
        <v>Обложка</v>
      </c>
      <c r="V1442" s="12"/>
      <c r="W1442" s="8" t="s">
        <v>7098</v>
      </c>
      <c r="X1442" s="6"/>
      <c r="Y1442" s="6"/>
      <c r="Z1442" s="6"/>
      <c r="AA1442" s="6" t="s">
        <v>398</v>
      </c>
      <c r="AB1442" s="8"/>
    </row>
    <row r="1443" spans="1:28" s="4" customFormat="1" ht="42" customHeight="1" x14ac:dyDescent="0.2">
      <c r="A1443" s="5">
        <v>0</v>
      </c>
      <c r="B1443" s="6" t="s">
        <v>9028</v>
      </c>
      <c r="C1443" s="13">
        <v>1400</v>
      </c>
      <c r="D1443" s="8" t="s">
        <v>9029</v>
      </c>
      <c r="E1443" s="8" t="s">
        <v>9030</v>
      </c>
      <c r="F1443" s="8" t="s">
        <v>9031</v>
      </c>
      <c r="G1443" s="6" t="s">
        <v>77</v>
      </c>
      <c r="H1443" s="6" t="s">
        <v>39</v>
      </c>
      <c r="I1443" s="8" t="s">
        <v>53</v>
      </c>
      <c r="J1443" s="9">
        <v>1</v>
      </c>
      <c r="K1443" s="9">
        <v>311</v>
      </c>
      <c r="L1443" s="9">
        <v>2023</v>
      </c>
      <c r="M1443" s="8" t="s">
        <v>9032</v>
      </c>
      <c r="N1443" s="8" t="s">
        <v>42</v>
      </c>
      <c r="O1443" s="8" t="s">
        <v>88</v>
      </c>
      <c r="P1443" s="6" t="s">
        <v>57</v>
      </c>
      <c r="Q1443" s="8" t="s">
        <v>58</v>
      </c>
      <c r="R1443" s="10" t="s">
        <v>948</v>
      </c>
      <c r="S1443" s="11"/>
      <c r="T1443" s="6"/>
      <c r="U1443" s="15" t="str">
        <f>HYPERLINK("https://media.infra-m.ru/1910/1910880/cover/1910880.jpg", "Обложка")</f>
        <v>Обложка</v>
      </c>
      <c r="V1443" s="15" t="str">
        <f>HYPERLINK("https://znanium.ru/catalog/product/1910880", "Ознакомиться")</f>
        <v>Ознакомиться</v>
      </c>
      <c r="W1443" s="8" t="s">
        <v>147</v>
      </c>
      <c r="X1443" s="6"/>
      <c r="Y1443" s="6"/>
      <c r="Z1443" s="6"/>
      <c r="AA1443" s="6" t="s">
        <v>138</v>
      </c>
      <c r="AB1443" s="8"/>
    </row>
    <row r="1444" spans="1:28" s="4" customFormat="1" ht="51.95" customHeight="1" x14ac:dyDescent="0.2">
      <c r="A1444" s="5">
        <v>0</v>
      </c>
      <c r="B1444" s="6" t="s">
        <v>9033</v>
      </c>
      <c r="C1444" s="7">
        <v>950</v>
      </c>
      <c r="D1444" s="8" t="s">
        <v>9034</v>
      </c>
      <c r="E1444" s="8" t="s">
        <v>9035</v>
      </c>
      <c r="F1444" s="8" t="s">
        <v>9036</v>
      </c>
      <c r="G1444" s="6" t="s">
        <v>38</v>
      </c>
      <c r="H1444" s="6" t="s">
        <v>309</v>
      </c>
      <c r="I1444" s="8" t="s">
        <v>235</v>
      </c>
      <c r="J1444" s="9">
        <v>1</v>
      </c>
      <c r="K1444" s="9">
        <v>199</v>
      </c>
      <c r="L1444" s="9">
        <v>2023</v>
      </c>
      <c r="M1444" s="8" t="s">
        <v>9037</v>
      </c>
      <c r="N1444" s="8" t="s">
        <v>55</v>
      </c>
      <c r="O1444" s="8" t="s">
        <v>326</v>
      </c>
      <c r="P1444" s="6" t="s">
        <v>44</v>
      </c>
      <c r="Q1444" s="8" t="s">
        <v>45</v>
      </c>
      <c r="R1444" s="10" t="s">
        <v>9038</v>
      </c>
      <c r="S1444" s="11"/>
      <c r="T1444" s="6"/>
      <c r="U1444" s="15" t="str">
        <f>HYPERLINK("https://media.infra-m.ru/1905/1905602/cover/1905602.jpg", "Обложка")</f>
        <v>Обложка</v>
      </c>
      <c r="V1444" s="15" t="str">
        <f>HYPERLINK("https://znanium.ru/catalog/product/1905602", "Ознакомиться")</f>
        <v>Ознакомиться</v>
      </c>
      <c r="W1444" s="8"/>
      <c r="X1444" s="6"/>
      <c r="Y1444" s="6"/>
      <c r="Z1444" s="6"/>
      <c r="AA1444" s="6" t="s">
        <v>123</v>
      </c>
      <c r="AB1444" s="8"/>
    </row>
    <row r="1445" spans="1:28" s="4" customFormat="1" ht="51.95" customHeight="1" x14ac:dyDescent="0.2">
      <c r="A1445" s="5">
        <v>0</v>
      </c>
      <c r="B1445" s="6" t="s">
        <v>9039</v>
      </c>
      <c r="C1445" s="13">
        <v>1200</v>
      </c>
      <c r="D1445" s="8" t="s">
        <v>9040</v>
      </c>
      <c r="E1445" s="8" t="s">
        <v>9041</v>
      </c>
      <c r="F1445" s="8" t="s">
        <v>9042</v>
      </c>
      <c r="G1445" s="6" t="s">
        <v>38</v>
      </c>
      <c r="H1445" s="6" t="s">
        <v>39</v>
      </c>
      <c r="I1445" s="8" t="s">
        <v>133</v>
      </c>
      <c r="J1445" s="9">
        <v>1</v>
      </c>
      <c r="K1445" s="9">
        <v>351</v>
      </c>
      <c r="L1445" s="9">
        <v>2020</v>
      </c>
      <c r="M1445" s="8" t="s">
        <v>9043</v>
      </c>
      <c r="N1445" s="8" t="s">
        <v>42</v>
      </c>
      <c r="O1445" s="8" t="s">
        <v>88</v>
      </c>
      <c r="P1445" s="6" t="s">
        <v>110</v>
      </c>
      <c r="Q1445" s="8" t="s">
        <v>45</v>
      </c>
      <c r="R1445" s="10" t="s">
        <v>9044</v>
      </c>
      <c r="S1445" s="11" t="s">
        <v>9045</v>
      </c>
      <c r="T1445" s="6" t="s">
        <v>906</v>
      </c>
      <c r="U1445" s="15" t="str">
        <f>HYPERLINK("https://media.infra-m.ru/1082/1082437/cover/1082437.jpg", "Обложка")</f>
        <v>Обложка</v>
      </c>
      <c r="V1445" s="15" t="str">
        <f>HYPERLINK("https://znanium.ru/catalog/product/1082437", "Ознакомиться")</f>
        <v>Ознакомиться</v>
      </c>
      <c r="W1445" s="8" t="s">
        <v>312</v>
      </c>
      <c r="X1445" s="6"/>
      <c r="Y1445" s="6"/>
      <c r="Z1445" s="6"/>
      <c r="AA1445" s="6" t="s">
        <v>123</v>
      </c>
      <c r="AB1445" s="8"/>
    </row>
    <row r="1446" spans="1:28" s="4" customFormat="1" ht="51.95" customHeight="1" x14ac:dyDescent="0.2">
      <c r="A1446" s="5">
        <v>0</v>
      </c>
      <c r="B1446" s="6" t="s">
        <v>9046</v>
      </c>
      <c r="C1446" s="13">
        <v>1074.9000000000001</v>
      </c>
      <c r="D1446" s="8" t="s">
        <v>9047</v>
      </c>
      <c r="E1446" s="8" t="s">
        <v>9048</v>
      </c>
      <c r="F1446" s="8" t="s">
        <v>9049</v>
      </c>
      <c r="G1446" s="6" t="s">
        <v>66</v>
      </c>
      <c r="H1446" s="6" t="s">
        <v>39</v>
      </c>
      <c r="I1446" s="8" t="s">
        <v>133</v>
      </c>
      <c r="J1446" s="9">
        <v>12</v>
      </c>
      <c r="K1446" s="9">
        <v>336</v>
      </c>
      <c r="L1446" s="9">
        <v>2020</v>
      </c>
      <c r="M1446" s="8" t="s">
        <v>9050</v>
      </c>
      <c r="N1446" s="8" t="s">
        <v>55</v>
      </c>
      <c r="O1446" s="8" t="s">
        <v>326</v>
      </c>
      <c r="P1446" s="6" t="s">
        <v>110</v>
      </c>
      <c r="Q1446" s="8" t="s">
        <v>45</v>
      </c>
      <c r="R1446" s="10" t="s">
        <v>9051</v>
      </c>
      <c r="S1446" s="11" t="s">
        <v>9052</v>
      </c>
      <c r="T1446" s="6" t="s">
        <v>906</v>
      </c>
      <c r="U1446" s="15" t="str">
        <f>HYPERLINK("https://media.infra-m.ru/1032/1032231/cover/1032231.jpg", "Обложка")</f>
        <v>Обложка</v>
      </c>
      <c r="V1446" s="15" t="str">
        <f>HYPERLINK("https://znanium.ru/catalog/product/1041945", "Ознакомиться")</f>
        <v>Ознакомиться</v>
      </c>
      <c r="W1446" s="8" t="s">
        <v>1095</v>
      </c>
      <c r="X1446" s="6"/>
      <c r="Y1446" s="6"/>
      <c r="Z1446" s="6"/>
      <c r="AA1446" s="6" t="s">
        <v>93</v>
      </c>
      <c r="AB1446" s="8"/>
    </row>
    <row r="1447" spans="1:28" s="4" customFormat="1" ht="51.95" customHeight="1" x14ac:dyDescent="0.2">
      <c r="A1447" s="5">
        <v>0</v>
      </c>
      <c r="B1447" s="6" t="s">
        <v>9053</v>
      </c>
      <c r="C1447" s="13">
        <v>1290</v>
      </c>
      <c r="D1447" s="8" t="s">
        <v>9054</v>
      </c>
      <c r="E1447" s="8" t="s">
        <v>9055</v>
      </c>
      <c r="F1447" s="8" t="s">
        <v>9056</v>
      </c>
      <c r="G1447" s="6" t="s">
        <v>38</v>
      </c>
      <c r="H1447" s="6" t="s">
        <v>39</v>
      </c>
      <c r="I1447" s="8" t="s">
        <v>640</v>
      </c>
      <c r="J1447" s="9">
        <v>1</v>
      </c>
      <c r="K1447" s="9">
        <v>404</v>
      </c>
      <c r="L1447" s="9">
        <v>2022</v>
      </c>
      <c r="M1447" s="8" t="s">
        <v>9057</v>
      </c>
      <c r="N1447" s="8" t="s">
        <v>55</v>
      </c>
      <c r="O1447" s="8" t="s">
        <v>326</v>
      </c>
      <c r="P1447" s="6" t="s">
        <v>110</v>
      </c>
      <c r="Q1447" s="8" t="s">
        <v>229</v>
      </c>
      <c r="R1447" s="10" t="s">
        <v>9051</v>
      </c>
      <c r="S1447" s="11" t="s">
        <v>9058</v>
      </c>
      <c r="T1447" s="6"/>
      <c r="U1447" s="15" t="str">
        <f>HYPERLINK("https://media.infra-m.ru/1041/1041945/cover/1041945.jpg", "Обложка")</f>
        <v>Обложка</v>
      </c>
      <c r="V1447" s="15" t="str">
        <f>HYPERLINK("https://znanium.ru/catalog/product/1041945", "Ознакомиться")</f>
        <v>Ознакомиться</v>
      </c>
      <c r="W1447" s="8" t="s">
        <v>1095</v>
      </c>
      <c r="X1447" s="6"/>
      <c r="Y1447" s="6"/>
      <c r="Z1447" s="6"/>
      <c r="AA1447" s="6" t="s">
        <v>170</v>
      </c>
      <c r="AB1447" s="8"/>
    </row>
    <row r="1448" spans="1:28" s="4" customFormat="1" ht="51.95" customHeight="1" x14ac:dyDescent="0.2">
      <c r="A1448" s="5">
        <v>0</v>
      </c>
      <c r="B1448" s="6" t="s">
        <v>9059</v>
      </c>
      <c r="C1448" s="13">
        <v>2394</v>
      </c>
      <c r="D1448" s="8" t="s">
        <v>9060</v>
      </c>
      <c r="E1448" s="8" t="s">
        <v>9061</v>
      </c>
      <c r="F1448" s="8" t="s">
        <v>9062</v>
      </c>
      <c r="G1448" s="6" t="s">
        <v>66</v>
      </c>
      <c r="H1448" s="6" t="s">
        <v>39</v>
      </c>
      <c r="I1448" s="8" t="s">
        <v>118</v>
      </c>
      <c r="J1448" s="9">
        <v>1</v>
      </c>
      <c r="K1448" s="9">
        <v>528</v>
      </c>
      <c r="L1448" s="9">
        <v>2024</v>
      </c>
      <c r="M1448" s="8" t="s">
        <v>9063</v>
      </c>
      <c r="N1448" s="8" t="s">
        <v>55</v>
      </c>
      <c r="O1448" s="8" t="s">
        <v>326</v>
      </c>
      <c r="P1448" s="6" t="s">
        <v>110</v>
      </c>
      <c r="Q1448" s="8" t="s">
        <v>45</v>
      </c>
      <c r="R1448" s="10" t="s">
        <v>9064</v>
      </c>
      <c r="S1448" s="11" t="s">
        <v>9065</v>
      </c>
      <c r="T1448" s="6"/>
      <c r="U1448" s="15" t="str">
        <f>HYPERLINK("https://media.infra-m.ru/2152/2152109/cover/2152109.jpg", "Обложка")</f>
        <v>Обложка</v>
      </c>
      <c r="V1448" s="15" t="str">
        <f>HYPERLINK("https://znanium.ru/catalog/product/1009070", "Ознакомиться")</f>
        <v>Ознакомиться</v>
      </c>
      <c r="W1448" s="8" t="s">
        <v>420</v>
      </c>
      <c r="X1448" s="6"/>
      <c r="Y1448" s="6"/>
      <c r="Z1448" s="6"/>
      <c r="AA1448" s="6" t="s">
        <v>93</v>
      </c>
      <c r="AB1448" s="8"/>
    </row>
    <row r="1449" spans="1:28" s="4" customFormat="1" ht="51.95" customHeight="1" x14ac:dyDescent="0.2">
      <c r="A1449" s="5">
        <v>0</v>
      </c>
      <c r="B1449" s="6" t="s">
        <v>9066</v>
      </c>
      <c r="C1449" s="13">
        <v>1960</v>
      </c>
      <c r="D1449" s="8" t="s">
        <v>9067</v>
      </c>
      <c r="E1449" s="8" t="s">
        <v>9068</v>
      </c>
      <c r="F1449" s="8" t="s">
        <v>9069</v>
      </c>
      <c r="G1449" s="6" t="s">
        <v>66</v>
      </c>
      <c r="H1449" s="6" t="s">
        <v>143</v>
      </c>
      <c r="I1449" s="8" t="s">
        <v>98</v>
      </c>
      <c r="J1449" s="9">
        <v>1</v>
      </c>
      <c r="K1449" s="9">
        <v>416</v>
      </c>
      <c r="L1449" s="9">
        <v>2024</v>
      </c>
      <c r="M1449" s="8" t="s">
        <v>9070</v>
      </c>
      <c r="N1449" s="8" t="s">
        <v>42</v>
      </c>
      <c r="O1449" s="8" t="s">
        <v>88</v>
      </c>
      <c r="P1449" s="6" t="s">
        <v>44</v>
      </c>
      <c r="Q1449" s="8" t="s">
        <v>100</v>
      </c>
      <c r="R1449" s="10" t="s">
        <v>9071</v>
      </c>
      <c r="S1449" s="11" t="s">
        <v>1286</v>
      </c>
      <c r="T1449" s="6"/>
      <c r="U1449" s="15" t="str">
        <f>HYPERLINK("https://media.infra-m.ru/2048/2048906/cover/2048906.jpg", "Обложка")</f>
        <v>Обложка</v>
      </c>
      <c r="V1449" s="15" t="str">
        <f>HYPERLINK("https://znanium.ru/catalog/product/2048906", "Ознакомиться")</f>
        <v>Ознакомиться</v>
      </c>
      <c r="W1449" s="8" t="s">
        <v>4459</v>
      </c>
      <c r="X1449" s="6"/>
      <c r="Y1449" s="6"/>
      <c r="Z1449" s="6"/>
      <c r="AA1449" s="6" t="s">
        <v>279</v>
      </c>
      <c r="AB1449" s="8"/>
    </row>
    <row r="1450" spans="1:28" s="4" customFormat="1" ht="51.95" customHeight="1" x14ac:dyDescent="0.2">
      <c r="A1450" s="5">
        <v>0</v>
      </c>
      <c r="B1450" s="6" t="s">
        <v>9072</v>
      </c>
      <c r="C1450" s="7">
        <v>964.9</v>
      </c>
      <c r="D1450" s="8" t="s">
        <v>9073</v>
      </c>
      <c r="E1450" s="8" t="s">
        <v>9074</v>
      </c>
      <c r="F1450" s="8" t="s">
        <v>9075</v>
      </c>
      <c r="G1450" s="6" t="s">
        <v>66</v>
      </c>
      <c r="H1450" s="6" t="s">
        <v>284</v>
      </c>
      <c r="I1450" s="8" t="s">
        <v>118</v>
      </c>
      <c r="J1450" s="9">
        <v>1</v>
      </c>
      <c r="K1450" s="9">
        <v>335</v>
      </c>
      <c r="L1450" s="9">
        <v>2018</v>
      </c>
      <c r="M1450" s="8" t="s">
        <v>9076</v>
      </c>
      <c r="N1450" s="8" t="s">
        <v>42</v>
      </c>
      <c r="O1450" s="8" t="s">
        <v>88</v>
      </c>
      <c r="P1450" s="6" t="s">
        <v>44</v>
      </c>
      <c r="Q1450" s="8" t="s">
        <v>45</v>
      </c>
      <c r="R1450" s="10" t="s">
        <v>5149</v>
      </c>
      <c r="S1450" s="11" t="s">
        <v>9077</v>
      </c>
      <c r="T1450" s="6"/>
      <c r="U1450" s="15" t="str">
        <f>HYPERLINK("https://media.infra-m.ru/0954/0954434/cover/954434.jpg", "Обложка")</f>
        <v>Обложка</v>
      </c>
      <c r="V1450" s="15" t="str">
        <f>HYPERLINK("https://znanium.ru/catalog/product/2145088", "Ознакомиться")</f>
        <v>Ознакомиться</v>
      </c>
      <c r="W1450" s="8" t="s">
        <v>1462</v>
      </c>
      <c r="X1450" s="6"/>
      <c r="Y1450" s="6"/>
      <c r="Z1450" s="6"/>
      <c r="AA1450" s="6" t="s">
        <v>1057</v>
      </c>
      <c r="AB1450" s="8"/>
    </row>
    <row r="1451" spans="1:28" s="4" customFormat="1" ht="51.95" customHeight="1" x14ac:dyDescent="0.2">
      <c r="A1451" s="5">
        <v>0</v>
      </c>
      <c r="B1451" s="6" t="s">
        <v>9078</v>
      </c>
      <c r="C1451" s="13">
        <v>1620</v>
      </c>
      <c r="D1451" s="8" t="s">
        <v>9079</v>
      </c>
      <c r="E1451" s="8" t="s">
        <v>9080</v>
      </c>
      <c r="F1451" s="8" t="s">
        <v>9075</v>
      </c>
      <c r="G1451" s="6" t="s">
        <v>38</v>
      </c>
      <c r="H1451" s="6" t="s">
        <v>39</v>
      </c>
      <c r="I1451" s="8" t="s">
        <v>118</v>
      </c>
      <c r="J1451" s="9">
        <v>1</v>
      </c>
      <c r="K1451" s="9">
        <v>311</v>
      </c>
      <c r="L1451" s="9">
        <v>2024</v>
      </c>
      <c r="M1451" s="8" t="s">
        <v>9081</v>
      </c>
      <c r="N1451" s="8" t="s">
        <v>42</v>
      </c>
      <c r="O1451" s="8" t="s">
        <v>88</v>
      </c>
      <c r="P1451" s="6" t="s">
        <v>44</v>
      </c>
      <c r="Q1451" s="8" t="s">
        <v>45</v>
      </c>
      <c r="R1451" s="10" t="s">
        <v>5149</v>
      </c>
      <c r="S1451" s="11" t="s">
        <v>9082</v>
      </c>
      <c r="T1451" s="6"/>
      <c r="U1451" s="15" t="str">
        <f>HYPERLINK("https://media.infra-m.ru/2145/2145088/cover/2145088.jpg", "Обложка")</f>
        <v>Обложка</v>
      </c>
      <c r="V1451" s="15" t="str">
        <f>HYPERLINK("https://znanium.ru/catalog/product/2145088", "Ознакомиться")</f>
        <v>Ознакомиться</v>
      </c>
      <c r="W1451" s="8" t="s">
        <v>1462</v>
      </c>
      <c r="X1451" s="6"/>
      <c r="Y1451" s="6"/>
      <c r="Z1451" s="6"/>
      <c r="AA1451" s="6" t="s">
        <v>3016</v>
      </c>
      <c r="AB1451" s="8"/>
    </row>
    <row r="1452" spans="1:28" s="4" customFormat="1" ht="42" customHeight="1" x14ac:dyDescent="0.2">
      <c r="A1452" s="5">
        <v>0</v>
      </c>
      <c r="B1452" s="6" t="s">
        <v>9083</v>
      </c>
      <c r="C1452" s="13">
        <v>1620</v>
      </c>
      <c r="D1452" s="8" t="s">
        <v>9084</v>
      </c>
      <c r="E1452" s="8" t="s">
        <v>9085</v>
      </c>
      <c r="F1452" s="8" t="s">
        <v>4406</v>
      </c>
      <c r="G1452" s="6" t="s">
        <v>66</v>
      </c>
      <c r="H1452" s="6" t="s">
        <v>39</v>
      </c>
      <c r="I1452" s="8" t="s">
        <v>4115</v>
      </c>
      <c r="J1452" s="9">
        <v>1</v>
      </c>
      <c r="K1452" s="9">
        <v>310</v>
      </c>
      <c r="L1452" s="9">
        <v>2025</v>
      </c>
      <c r="M1452" s="8" t="s">
        <v>9086</v>
      </c>
      <c r="N1452" s="8" t="s">
        <v>55</v>
      </c>
      <c r="O1452" s="8" t="s">
        <v>326</v>
      </c>
      <c r="P1452" s="6" t="s">
        <v>4117</v>
      </c>
      <c r="Q1452" s="8" t="s">
        <v>58</v>
      </c>
      <c r="R1452" s="10" t="s">
        <v>9087</v>
      </c>
      <c r="S1452" s="11"/>
      <c r="T1452" s="6"/>
      <c r="U1452" s="15" t="str">
        <f>HYPERLINK("https://media.infra-m.ru/1959/1959275/cover/1959275.jpg", "Обложка")</f>
        <v>Обложка</v>
      </c>
      <c r="V1452" s="15" t="str">
        <f>HYPERLINK("https://znanium.ru/catalog/product/1959275", "Ознакомиться")</f>
        <v>Ознакомиться</v>
      </c>
      <c r="W1452" s="8" t="s">
        <v>1266</v>
      </c>
      <c r="X1452" s="6" t="s">
        <v>1069</v>
      </c>
      <c r="Y1452" s="6"/>
      <c r="Z1452" s="6"/>
      <c r="AA1452" s="6" t="s">
        <v>365</v>
      </c>
      <c r="AB1452" s="8"/>
    </row>
    <row r="1453" spans="1:28" s="4" customFormat="1" ht="42" customHeight="1" x14ac:dyDescent="0.2">
      <c r="A1453" s="5">
        <v>0</v>
      </c>
      <c r="B1453" s="6" t="s">
        <v>9088</v>
      </c>
      <c r="C1453" s="7">
        <v>930</v>
      </c>
      <c r="D1453" s="8" t="s">
        <v>9089</v>
      </c>
      <c r="E1453" s="8" t="s">
        <v>9090</v>
      </c>
      <c r="F1453" s="8" t="s">
        <v>9091</v>
      </c>
      <c r="G1453" s="6" t="s">
        <v>66</v>
      </c>
      <c r="H1453" s="6" t="s">
        <v>39</v>
      </c>
      <c r="I1453" s="8" t="s">
        <v>1700</v>
      </c>
      <c r="J1453" s="9">
        <v>1</v>
      </c>
      <c r="K1453" s="9">
        <v>180</v>
      </c>
      <c r="L1453" s="9">
        <v>2025</v>
      </c>
      <c r="M1453" s="8" t="s">
        <v>9092</v>
      </c>
      <c r="N1453" s="8" t="s">
        <v>55</v>
      </c>
      <c r="O1453" s="8" t="s">
        <v>326</v>
      </c>
      <c r="P1453" s="6" t="s">
        <v>44</v>
      </c>
      <c r="Q1453" s="8" t="s">
        <v>45</v>
      </c>
      <c r="R1453" s="10" t="s">
        <v>5197</v>
      </c>
      <c r="S1453" s="11"/>
      <c r="T1453" s="6"/>
      <c r="U1453" s="15" t="str">
        <f>HYPERLINK("https://media.infra-m.ru/2167/2167518/cover/2167518.jpg", "Обложка")</f>
        <v>Обложка</v>
      </c>
      <c r="V1453" s="12"/>
      <c r="W1453" s="8" t="s">
        <v>728</v>
      </c>
      <c r="X1453" s="6" t="s">
        <v>421</v>
      </c>
      <c r="Y1453" s="6"/>
      <c r="Z1453" s="6"/>
      <c r="AA1453" s="6" t="s">
        <v>365</v>
      </c>
      <c r="AB1453" s="8"/>
    </row>
    <row r="1454" spans="1:28" s="4" customFormat="1" ht="51.95" customHeight="1" x14ac:dyDescent="0.2">
      <c r="A1454" s="5">
        <v>0</v>
      </c>
      <c r="B1454" s="6" t="s">
        <v>9093</v>
      </c>
      <c r="C1454" s="13">
        <v>1200</v>
      </c>
      <c r="D1454" s="8" t="s">
        <v>9094</v>
      </c>
      <c r="E1454" s="8" t="s">
        <v>9090</v>
      </c>
      <c r="F1454" s="8" t="s">
        <v>8865</v>
      </c>
      <c r="G1454" s="6" t="s">
        <v>66</v>
      </c>
      <c r="H1454" s="6" t="s">
        <v>39</v>
      </c>
      <c r="I1454" s="8" t="s">
        <v>664</v>
      </c>
      <c r="J1454" s="9">
        <v>1</v>
      </c>
      <c r="K1454" s="9">
        <v>257</v>
      </c>
      <c r="L1454" s="9">
        <v>2024</v>
      </c>
      <c r="M1454" s="8" t="s">
        <v>9095</v>
      </c>
      <c r="N1454" s="8" t="s">
        <v>55</v>
      </c>
      <c r="O1454" s="8" t="s">
        <v>326</v>
      </c>
      <c r="P1454" s="6" t="s">
        <v>44</v>
      </c>
      <c r="Q1454" s="8" t="s">
        <v>90</v>
      </c>
      <c r="R1454" s="10" t="s">
        <v>9096</v>
      </c>
      <c r="S1454" s="11" t="s">
        <v>9097</v>
      </c>
      <c r="T1454" s="6"/>
      <c r="U1454" s="15" t="str">
        <f>HYPERLINK("https://media.infra-m.ru/2082/2082631/cover/2082631.jpg", "Обложка")</f>
        <v>Обложка</v>
      </c>
      <c r="V1454" s="15" t="str">
        <f>HYPERLINK("https://znanium.ru/catalog/product/2082631", "Ознакомиться")</f>
        <v>Ознакомиться</v>
      </c>
      <c r="W1454" s="8" t="s">
        <v>668</v>
      </c>
      <c r="X1454" s="6"/>
      <c r="Y1454" s="6"/>
      <c r="Z1454" s="6"/>
      <c r="AA1454" s="6" t="s">
        <v>72</v>
      </c>
      <c r="AB1454" s="8"/>
    </row>
    <row r="1455" spans="1:28" s="4" customFormat="1" ht="51.95" customHeight="1" x14ac:dyDescent="0.2">
      <c r="A1455" s="5">
        <v>0</v>
      </c>
      <c r="B1455" s="6" t="s">
        <v>9098</v>
      </c>
      <c r="C1455" s="7">
        <v>680</v>
      </c>
      <c r="D1455" s="8" t="s">
        <v>9099</v>
      </c>
      <c r="E1455" s="8" t="s">
        <v>9100</v>
      </c>
      <c r="F1455" s="8" t="s">
        <v>5079</v>
      </c>
      <c r="G1455" s="6" t="s">
        <v>77</v>
      </c>
      <c r="H1455" s="6" t="s">
        <v>39</v>
      </c>
      <c r="I1455" s="8" t="s">
        <v>53</v>
      </c>
      <c r="J1455" s="9">
        <v>1</v>
      </c>
      <c r="K1455" s="9">
        <v>140</v>
      </c>
      <c r="L1455" s="9">
        <v>2024</v>
      </c>
      <c r="M1455" s="8" t="s">
        <v>9101</v>
      </c>
      <c r="N1455" s="8" t="s">
        <v>42</v>
      </c>
      <c r="O1455" s="8" t="s">
        <v>88</v>
      </c>
      <c r="P1455" s="6" t="s">
        <v>57</v>
      </c>
      <c r="Q1455" s="8" t="s">
        <v>58</v>
      </c>
      <c r="R1455" s="10" t="s">
        <v>2254</v>
      </c>
      <c r="S1455" s="11"/>
      <c r="T1455" s="6"/>
      <c r="U1455" s="15" t="str">
        <f>HYPERLINK("https://media.infra-m.ru/2133/2133111/cover/2133111.jpg", "Обложка")</f>
        <v>Обложка</v>
      </c>
      <c r="V1455" s="15" t="str">
        <f>HYPERLINK("https://znanium.ru/catalog/product/2133111", "Ознакомиться")</f>
        <v>Ознакомиться</v>
      </c>
      <c r="W1455" s="8" t="s">
        <v>312</v>
      </c>
      <c r="X1455" s="6"/>
      <c r="Y1455" s="6"/>
      <c r="Z1455" s="6"/>
      <c r="AA1455" s="6" t="s">
        <v>712</v>
      </c>
      <c r="AB1455" s="8"/>
    </row>
    <row r="1456" spans="1:28" s="4" customFormat="1" ht="51.95" customHeight="1" x14ac:dyDescent="0.2">
      <c r="A1456" s="5">
        <v>0</v>
      </c>
      <c r="B1456" s="6" t="s">
        <v>9102</v>
      </c>
      <c r="C1456" s="7">
        <v>640</v>
      </c>
      <c r="D1456" s="8" t="s">
        <v>9103</v>
      </c>
      <c r="E1456" s="8" t="s">
        <v>9104</v>
      </c>
      <c r="F1456" s="8" t="s">
        <v>800</v>
      </c>
      <c r="G1456" s="6" t="s">
        <v>77</v>
      </c>
      <c r="H1456" s="6" t="s">
        <v>39</v>
      </c>
      <c r="I1456" s="8" t="s">
        <v>53</v>
      </c>
      <c r="J1456" s="9">
        <v>1</v>
      </c>
      <c r="K1456" s="9">
        <v>141</v>
      </c>
      <c r="L1456" s="9">
        <v>2023</v>
      </c>
      <c r="M1456" s="8" t="s">
        <v>9105</v>
      </c>
      <c r="N1456" s="8" t="s">
        <v>55</v>
      </c>
      <c r="O1456" s="8" t="s">
        <v>68</v>
      </c>
      <c r="P1456" s="6" t="s">
        <v>57</v>
      </c>
      <c r="Q1456" s="8" t="s">
        <v>58</v>
      </c>
      <c r="R1456" s="10" t="s">
        <v>9106</v>
      </c>
      <c r="S1456" s="11"/>
      <c r="T1456" s="6"/>
      <c r="U1456" s="15" t="str">
        <f>HYPERLINK("https://media.infra-m.ru/1911/1911732/cover/1911732.jpg", "Обложка")</f>
        <v>Обложка</v>
      </c>
      <c r="V1456" s="15" t="str">
        <f>HYPERLINK("https://znanium.ru/catalog/product/1911732", "Ознакомиться")</f>
        <v>Ознакомиться</v>
      </c>
      <c r="W1456" s="8" t="s">
        <v>803</v>
      </c>
      <c r="X1456" s="6"/>
      <c r="Y1456" s="6"/>
      <c r="Z1456" s="6"/>
      <c r="AA1456" s="6" t="s">
        <v>123</v>
      </c>
      <c r="AB1456" s="8"/>
    </row>
    <row r="1457" spans="1:28" s="4" customFormat="1" ht="51.95" customHeight="1" x14ac:dyDescent="0.2">
      <c r="A1457" s="5">
        <v>0</v>
      </c>
      <c r="B1457" s="6" t="s">
        <v>9107</v>
      </c>
      <c r="C1457" s="13">
        <v>1054</v>
      </c>
      <c r="D1457" s="8" t="s">
        <v>9108</v>
      </c>
      <c r="E1457" s="8" t="s">
        <v>9109</v>
      </c>
      <c r="F1457" s="8" t="s">
        <v>9110</v>
      </c>
      <c r="G1457" s="6" t="s">
        <v>38</v>
      </c>
      <c r="H1457" s="6" t="s">
        <v>39</v>
      </c>
      <c r="I1457" s="8" t="s">
        <v>133</v>
      </c>
      <c r="J1457" s="9">
        <v>1</v>
      </c>
      <c r="K1457" s="9">
        <v>229</v>
      </c>
      <c r="L1457" s="9">
        <v>2024</v>
      </c>
      <c r="M1457" s="8" t="s">
        <v>9111</v>
      </c>
      <c r="N1457" s="8" t="s">
        <v>42</v>
      </c>
      <c r="O1457" s="8" t="s">
        <v>215</v>
      </c>
      <c r="P1457" s="6" t="s">
        <v>44</v>
      </c>
      <c r="Q1457" s="8" t="s">
        <v>45</v>
      </c>
      <c r="R1457" s="10" t="s">
        <v>1115</v>
      </c>
      <c r="S1457" s="11" t="s">
        <v>9112</v>
      </c>
      <c r="T1457" s="6"/>
      <c r="U1457" s="15" t="str">
        <f>HYPERLINK("https://media.infra-m.ru/2125/2125120/cover/2125120.jpg", "Обложка")</f>
        <v>Обложка</v>
      </c>
      <c r="V1457" s="15" t="str">
        <f>HYPERLINK("https://znanium.ru/catalog/product/1931477", "Ознакомиться")</f>
        <v>Ознакомиться</v>
      </c>
      <c r="W1457" s="8" t="s">
        <v>683</v>
      </c>
      <c r="X1457" s="6"/>
      <c r="Y1457" s="6"/>
      <c r="Z1457" s="6"/>
      <c r="AA1457" s="6" t="s">
        <v>209</v>
      </c>
      <c r="AB1457" s="8"/>
    </row>
    <row r="1458" spans="1:28" s="4" customFormat="1" ht="42" customHeight="1" x14ac:dyDescent="0.2">
      <c r="A1458" s="5">
        <v>0</v>
      </c>
      <c r="B1458" s="6" t="s">
        <v>9113</v>
      </c>
      <c r="C1458" s="13">
        <v>1120</v>
      </c>
      <c r="D1458" s="8" t="s">
        <v>9114</v>
      </c>
      <c r="E1458" s="8" t="s">
        <v>9115</v>
      </c>
      <c r="F1458" s="8" t="s">
        <v>9116</v>
      </c>
      <c r="G1458" s="6" t="s">
        <v>66</v>
      </c>
      <c r="H1458" s="6" t="s">
        <v>39</v>
      </c>
      <c r="I1458" s="8" t="s">
        <v>1700</v>
      </c>
      <c r="J1458" s="9">
        <v>1</v>
      </c>
      <c r="K1458" s="9">
        <v>234</v>
      </c>
      <c r="L1458" s="9">
        <v>2024</v>
      </c>
      <c r="M1458" s="8" t="s">
        <v>9117</v>
      </c>
      <c r="N1458" s="8" t="s">
        <v>42</v>
      </c>
      <c r="O1458" s="8" t="s">
        <v>205</v>
      </c>
      <c r="P1458" s="6" t="s">
        <v>44</v>
      </c>
      <c r="Q1458" s="8" t="s">
        <v>90</v>
      </c>
      <c r="R1458" s="10" t="s">
        <v>9118</v>
      </c>
      <c r="S1458" s="11"/>
      <c r="T1458" s="6"/>
      <c r="U1458" s="15" t="str">
        <f>HYPERLINK("https://media.infra-m.ru/2130/2130482/cover/2130482.jpg", "Обложка")</f>
        <v>Обложка</v>
      </c>
      <c r="V1458" s="12"/>
      <c r="W1458" s="8" t="s">
        <v>728</v>
      </c>
      <c r="X1458" s="6"/>
      <c r="Y1458" s="6"/>
      <c r="Z1458" s="6"/>
      <c r="AA1458" s="6" t="s">
        <v>72</v>
      </c>
      <c r="AB1458" s="8"/>
    </row>
    <row r="1459" spans="1:28" s="4" customFormat="1" ht="51.95" customHeight="1" x14ac:dyDescent="0.2">
      <c r="A1459" s="5">
        <v>0</v>
      </c>
      <c r="B1459" s="6" t="s">
        <v>9119</v>
      </c>
      <c r="C1459" s="13">
        <v>2397</v>
      </c>
      <c r="D1459" s="8" t="s">
        <v>9120</v>
      </c>
      <c r="E1459" s="8" t="s">
        <v>9121</v>
      </c>
      <c r="F1459" s="8" t="s">
        <v>9122</v>
      </c>
      <c r="G1459" s="6" t="s">
        <v>38</v>
      </c>
      <c r="H1459" s="6" t="s">
        <v>39</v>
      </c>
      <c r="I1459" s="8" t="s">
        <v>98</v>
      </c>
      <c r="J1459" s="9">
        <v>1</v>
      </c>
      <c r="K1459" s="9">
        <v>400</v>
      </c>
      <c r="L1459" s="9">
        <v>2024</v>
      </c>
      <c r="M1459" s="8" t="s">
        <v>9123</v>
      </c>
      <c r="N1459" s="8" t="s">
        <v>42</v>
      </c>
      <c r="O1459" s="8" t="s">
        <v>43</v>
      </c>
      <c r="P1459" s="6" t="s">
        <v>110</v>
      </c>
      <c r="Q1459" s="8" t="s">
        <v>100</v>
      </c>
      <c r="R1459" s="10" t="s">
        <v>9124</v>
      </c>
      <c r="S1459" s="11" t="s">
        <v>9125</v>
      </c>
      <c r="T1459" s="6"/>
      <c r="U1459" s="15" t="str">
        <f>HYPERLINK("https://media.infra-m.ru/2102/2102698/cover/2102698.jpg", "Обложка")</f>
        <v>Обложка</v>
      </c>
      <c r="V1459" s="15" t="str">
        <f>HYPERLINK("https://znanium.ru/catalog/product/1190674", "Ознакомиться")</f>
        <v>Ознакомиться</v>
      </c>
      <c r="W1459" s="8" t="s">
        <v>3003</v>
      </c>
      <c r="X1459" s="6"/>
      <c r="Y1459" s="6"/>
      <c r="Z1459" s="6"/>
      <c r="AA1459" s="6" t="s">
        <v>575</v>
      </c>
      <c r="AB1459" s="8"/>
    </row>
    <row r="1460" spans="1:28" s="4" customFormat="1" ht="51.95" customHeight="1" x14ac:dyDescent="0.2">
      <c r="A1460" s="5">
        <v>0</v>
      </c>
      <c r="B1460" s="6" t="s">
        <v>9126</v>
      </c>
      <c r="C1460" s="7">
        <v>790</v>
      </c>
      <c r="D1460" s="8" t="s">
        <v>9127</v>
      </c>
      <c r="E1460" s="8" t="s">
        <v>9128</v>
      </c>
      <c r="F1460" s="8" t="s">
        <v>9129</v>
      </c>
      <c r="G1460" s="6" t="s">
        <v>77</v>
      </c>
      <c r="H1460" s="6" t="s">
        <v>39</v>
      </c>
      <c r="I1460" s="8"/>
      <c r="J1460" s="9">
        <v>1</v>
      </c>
      <c r="K1460" s="9">
        <v>176</v>
      </c>
      <c r="L1460" s="9">
        <v>2023</v>
      </c>
      <c r="M1460" s="8" t="s">
        <v>9130</v>
      </c>
      <c r="N1460" s="8" t="s">
        <v>55</v>
      </c>
      <c r="O1460" s="8" t="s">
        <v>68</v>
      </c>
      <c r="P1460" s="6" t="s">
        <v>44</v>
      </c>
      <c r="Q1460" s="8" t="s">
        <v>45</v>
      </c>
      <c r="R1460" s="10" t="s">
        <v>9131</v>
      </c>
      <c r="S1460" s="11" t="s">
        <v>9132</v>
      </c>
      <c r="T1460" s="6"/>
      <c r="U1460" s="15" t="str">
        <f>HYPERLINK("https://media.infra-m.ru/2051/2051256/cover/2051256.jpg", "Обложка")</f>
        <v>Обложка</v>
      </c>
      <c r="V1460" s="15" t="str">
        <f>HYPERLINK("https://znanium.ru/catalog/product/1013459", "Ознакомиться")</f>
        <v>Ознакомиться</v>
      </c>
      <c r="W1460" s="8" t="s">
        <v>845</v>
      </c>
      <c r="X1460" s="6"/>
      <c r="Y1460" s="6"/>
      <c r="Z1460" s="6"/>
      <c r="AA1460" s="6" t="s">
        <v>1057</v>
      </c>
      <c r="AB1460" s="8"/>
    </row>
    <row r="1461" spans="1:28" s="4" customFormat="1" ht="42" customHeight="1" x14ac:dyDescent="0.2">
      <c r="A1461" s="5">
        <v>0</v>
      </c>
      <c r="B1461" s="6" t="s">
        <v>9133</v>
      </c>
      <c r="C1461" s="13">
        <v>1084</v>
      </c>
      <c r="D1461" s="8" t="s">
        <v>9134</v>
      </c>
      <c r="E1461" s="8" t="s">
        <v>9135</v>
      </c>
      <c r="F1461" s="8" t="s">
        <v>9136</v>
      </c>
      <c r="G1461" s="6" t="s">
        <v>77</v>
      </c>
      <c r="H1461" s="6" t="s">
        <v>39</v>
      </c>
      <c r="I1461" s="8" t="s">
        <v>53</v>
      </c>
      <c r="J1461" s="9">
        <v>1</v>
      </c>
      <c r="K1461" s="9">
        <v>217</v>
      </c>
      <c r="L1461" s="9">
        <v>2025</v>
      </c>
      <c r="M1461" s="8" t="s">
        <v>9137</v>
      </c>
      <c r="N1461" s="8" t="s">
        <v>42</v>
      </c>
      <c r="O1461" s="8" t="s">
        <v>88</v>
      </c>
      <c r="P1461" s="6" t="s">
        <v>57</v>
      </c>
      <c r="Q1461" s="8" t="s">
        <v>58</v>
      </c>
      <c r="R1461" s="10" t="s">
        <v>9138</v>
      </c>
      <c r="S1461" s="11"/>
      <c r="T1461" s="6"/>
      <c r="U1461" s="15" t="str">
        <f>HYPERLINK("https://media.infra-m.ru/2184/2184913/cover/2184913.jpg", "Обложка")</f>
        <v>Обложка</v>
      </c>
      <c r="V1461" s="15" t="str">
        <f>HYPERLINK("https://znanium.ru/catalog/product/1891956", "Ознакомиться")</f>
        <v>Ознакомиться</v>
      </c>
      <c r="W1461" s="8" t="s">
        <v>312</v>
      </c>
      <c r="X1461" s="6"/>
      <c r="Y1461" s="6"/>
      <c r="Z1461" s="6"/>
      <c r="AA1461" s="6" t="s">
        <v>669</v>
      </c>
      <c r="AB1461" s="8"/>
    </row>
    <row r="1462" spans="1:28" s="4" customFormat="1" ht="42" customHeight="1" x14ac:dyDescent="0.2">
      <c r="A1462" s="5">
        <v>0</v>
      </c>
      <c r="B1462" s="6" t="s">
        <v>9139</v>
      </c>
      <c r="C1462" s="7">
        <v>754</v>
      </c>
      <c r="D1462" s="8" t="s">
        <v>9140</v>
      </c>
      <c r="E1462" s="8" t="s">
        <v>9141</v>
      </c>
      <c r="F1462" s="8" t="s">
        <v>9142</v>
      </c>
      <c r="G1462" s="6" t="s">
        <v>77</v>
      </c>
      <c r="H1462" s="6" t="s">
        <v>39</v>
      </c>
      <c r="I1462" s="8" t="s">
        <v>9143</v>
      </c>
      <c r="J1462" s="9">
        <v>1</v>
      </c>
      <c r="K1462" s="9">
        <v>151</v>
      </c>
      <c r="L1462" s="9">
        <v>2025</v>
      </c>
      <c r="M1462" s="8" t="s">
        <v>9144</v>
      </c>
      <c r="N1462" s="8" t="s">
        <v>55</v>
      </c>
      <c r="O1462" s="8" t="s">
        <v>68</v>
      </c>
      <c r="P1462" s="6" t="s">
        <v>57</v>
      </c>
      <c r="Q1462" s="8" t="s">
        <v>58</v>
      </c>
      <c r="R1462" s="10" t="s">
        <v>6825</v>
      </c>
      <c r="S1462" s="11"/>
      <c r="T1462" s="6"/>
      <c r="U1462" s="15" t="str">
        <f>HYPERLINK("https://media.infra-m.ru/2188/2188320/cover/2188320.jpg", "Обложка")</f>
        <v>Обложка</v>
      </c>
      <c r="V1462" s="15" t="str">
        <f>HYPERLINK("https://znanium.ru/catalog/product/978170", "Ознакомиться")</f>
        <v>Ознакомиться</v>
      </c>
      <c r="W1462" s="8" t="s">
        <v>853</v>
      </c>
      <c r="X1462" s="6"/>
      <c r="Y1462" s="6"/>
      <c r="Z1462" s="6"/>
      <c r="AA1462" s="6" t="s">
        <v>138</v>
      </c>
      <c r="AB1462" s="8"/>
    </row>
    <row r="1463" spans="1:28" s="4" customFormat="1" ht="51.95" customHeight="1" x14ac:dyDescent="0.2">
      <c r="A1463" s="5">
        <v>0</v>
      </c>
      <c r="B1463" s="6" t="s">
        <v>9145</v>
      </c>
      <c r="C1463" s="13">
        <v>1600</v>
      </c>
      <c r="D1463" s="8" t="s">
        <v>9146</v>
      </c>
      <c r="E1463" s="8" t="s">
        <v>9147</v>
      </c>
      <c r="F1463" s="8" t="s">
        <v>9148</v>
      </c>
      <c r="G1463" s="6" t="s">
        <v>38</v>
      </c>
      <c r="H1463" s="6" t="s">
        <v>994</v>
      </c>
      <c r="I1463" s="8"/>
      <c r="J1463" s="9">
        <v>1</v>
      </c>
      <c r="K1463" s="9">
        <v>528</v>
      </c>
      <c r="L1463" s="9">
        <v>2022</v>
      </c>
      <c r="M1463" s="8" t="s">
        <v>9149</v>
      </c>
      <c r="N1463" s="8" t="s">
        <v>55</v>
      </c>
      <c r="O1463" s="8" t="s">
        <v>68</v>
      </c>
      <c r="P1463" s="6" t="s">
        <v>44</v>
      </c>
      <c r="Q1463" s="8" t="s">
        <v>45</v>
      </c>
      <c r="R1463" s="10" t="s">
        <v>9150</v>
      </c>
      <c r="S1463" s="11"/>
      <c r="T1463" s="6"/>
      <c r="U1463" s="15" t="str">
        <f>HYPERLINK("https://media.infra-m.ru/1899/1899976/cover/1899976.jpg", "Обложка")</f>
        <v>Обложка</v>
      </c>
      <c r="V1463" s="15" t="str">
        <f>HYPERLINK("https://znanium.ru/catalog/product/1899976", "Ознакомиться")</f>
        <v>Ознакомиться</v>
      </c>
      <c r="W1463" s="8" t="s">
        <v>2563</v>
      </c>
      <c r="X1463" s="6"/>
      <c r="Y1463" s="6"/>
      <c r="Z1463" s="6"/>
      <c r="AA1463" s="6" t="s">
        <v>3016</v>
      </c>
      <c r="AB1463" s="8"/>
    </row>
    <row r="1464" spans="1:28" s="4" customFormat="1" ht="51.95" customHeight="1" x14ac:dyDescent="0.2">
      <c r="A1464" s="5">
        <v>0</v>
      </c>
      <c r="B1464" s="6" t="s">
        <v>9151</v>
      </c>
      <c r="C1464" s="13">
        <v>1334.9</v>
      </c>
      <c r="D1464" s="8" t="s">
        <v>9152</v>
      </c>
      <c r="E1464" s="8" t="s">
        <v>9153</v>
      </c>
      <c r="F1464" s="8" t="s">
        <v>1382</v>
      </c>
      <c r="G1464" s="6" t="s">
        <v>66</v>
      </c>
      <c r="H1464" s="6" t="s">
        <v>143</v>
      </c>
      <c r="I1464" s="8" t="s">
        <v>133</v>
      </c>
      <c r="J1464" s="9">
        <v>1</v>
      </c>
      <c r="K1464" s="9">
        <v>352</v>
      </c>
      <c r="L1464" s="9">
        <v>2022</v>
      </c>
      <c r="M1464" s="8" t="s">
        <v>9154</v>
      </c>
      <c r="N1464" s="8" t="s">
        <v>42</v>
      </c>
      <c r="O1464" s="8" t="s">
        <v>88</v>
      </c>
      <c r="P1464" s="6" t="s">
        <v>44</v>
      </c>
      <c r="Q1464" s="8" t="s">
        <v>45</v>
      </c>
      <c r="R1464" s="10" t="s">
        <v>9155</v>
      </c>
      <c r="S1464" s="11" t="s">
        <v>9156</v>
      </c>
      <c r="T1464" s="6"/>
      <c r="U1464" s="15" t="str">
        <f>HYPERLINK("https://media.infra-m.ru/1850/1850723/cover/1850723.jpg", "Обложка")</f>
        <v>Обложка</v>
      </c>
      <c r="V1464" s="12"/>
      <c r="W1464" s="8" t="s">
        <v>1386</v>
      </c>
      <c r="X1464" s="6"/>
      <c r="Y1464" s="6"/>
      <c r="Z1464" s="6"/>
      <c r="AA1464" s="6" t="s">
        <v>989</v>
      </c>
      <c r="AB1464" s="8"/>
    </row>
    <row r="1465" spans="1:28" s="4" customFormat="1" ht="51.95" customHeight="1" x14ac:dyDescent="0.2">
      <c r="A1465" s="5">
        <v>0</v>
      </c>
      <c r="B1465" s="6" t="s">
        <v>9157</v>
      </c>
      <c r="C1465" s="13">
        <v>2992</v>
      </c>
      <c r="D1465" s="8" t="s">
        <v>9158</v>
      </c>
      <c r="E1465" s="8" t="s">
        <v>9159</v>
      </c>
      <c r="F1465" s="8" t="s">
        <v>9160</v>
      </c>
      <c r="G1465" s="6" t="s">
        <v>38</v>
      </c>
      <c r="H1465" s="6" t="s">
        <v>39</v>
      </c>
      <c r="I1465" s="8" t="s">
        <v>118</v>
      </c>
      <c r="J1465" s="9">
        <v>1</v>
      </c>
      <c r="K1465" s="9">
        <v>512</v>
      </c>
      <c r="L1465" s="9">
        <v>2023</v>
      </c>
      <c r="M1465" s="8" t="s">
        <v>9161</v>
      </c>
      <c r="N1465" s="8" t="s">
        <v>55</v>
      </c>
      <c r="O1465" s="8" t="s">
        <v>68</v>
      </c>
      <c r="P1465" s="6" t="s">
        <v>44</v>
      </c>
      <c r="Q1465" s="8" t="s">
        <v>45</v>
      </c>
      <c r="R1465" s="10" t="s">
        <v>9162</v>
      </c>
      <c r="S1465" s="11" t="s">
        <v>9163</v>
      </c>
      <c r="T1465" s="6"/>
      <c r="U1465" s="15" t="str">
        <f>HYPERLINK("https://media.infra-m.ru/2002/2002583/cover/2002583.jpg", "Обложка")</f>
        <v>Обложка</v>
      </c>
      <c r="V1465" s="15" t="str">
        <f>HYPERLINK("https://znanium.ru/catalog/product/2002583", "Ознакомиться")</f>
        <v>Ознакомиться</v>
      </c>
      <c r="W1465" s="8" t="s">
        <v>388</v>
      </c>
      <c r="X1465" s="6"/>
      <c r="Y1465" s="6"/>
      <c r="Z1465" s="6"/>
      <c r="AA1465" s="6" t="s">
        <v>113</v>
      </c>
      <c r="AB1465" s="8"/>
    </row>
    <row r="1466" spans="1:28" s="4" customFormat="1" ht="51.95" customHeight="1" x14ac:dyDescent="0.2">
      <c r="A1466" s="5">
        <v>0</v>
      </c>
      <c r="B1466" s="6" t="s">
        <v>9164</v>
      </c>
      <c r="C1466" s="13">
        <v>1490</v>
      </c>
      <c r="D1466" s="8" t="s">
        <v>9165</v>
      </c>
      <c r="E1466" s="8" t="s">
        <v>9166</v>
      </c>
      <c r="F1466" s="8" t="s">
        <v>9167</v>
      </c>
      <c r="G1466" s="6" t="s">
        <v>66</v>
      </c>
      <c r="H1466" s="6" t="s">
        <v>39</v>
      </c>
      <c r="I1466" s="8" t="s">
        <v>133</v>
      </c>
      <c r="J1466" s="9">
        <v>1</v>
      </c>
      <c r="K1466" s="9">
        <v>381</v>
      </c>
      <c r="L1466" s="9">
        <v>2022</v>
      </c>
      <c r="M1466" s="8" t="s">
        <v>9168</v>
      </c>
      <c r="N1466" s="8" t="s">
        <v>55</v>
      </c>
      <c r="O1466" s="8" t="s">
        <v>68</v>
      </c>
      <c r="P1466" s="6" t="s">
        <v>44</v>
      </c>
      <c r="Q1466" s="8" t="s">
        <v>45</v>
      </c>
      <c r="R1466" s="10" t="s">
        <v>9169</v>
      </c>
      <c r="S1466" s="11" t="s">
        <v>9170</v>
      </c>
      <c r="T1466" s="6"/>
      <c r="U1466" s="15" t="str">
        <f>HYPERLINK("https://media.infra-m.ru/0996/0996207/cover/996207.jpg", "Обложка")</f>
        <v>Обложка</v>
      </c>
      <c r="V1466" s="15" t="str">
        <f>HYPERLINK("https://znanium.ru/catalog/product/996207", "Ознакомиться")</f>
        <v>Ознакомиться</v>
      </c>
      <c r="W1466" s="8" t="s">
        <v>8737</v>
      </c>
      <c r="X1466" s="6"/>
      <c r="Y1466" s="6"/>
      <c r="Z1466" s="6"/>
      <c r="AA1466" s="6" t="s">
        <v>449</v>
      </c>
      <c r="AB1466" s="8"/>
    </row>
    <row r="1467" spans="1:28" s="4" customFormat="1" ht="51.95" customHeight="1" x14ac:dyDescent="0.2">
      <c r="A1467" s="5">
        <v>0</v>
      </c>
      <c r="B1467" s="6" t="s">
        <v>9171</v>
      </c>
      <c r="C1467" s="7">
        <v>730</v>
      </c>
      <c r="D1467" s="8" t="s">
        <v>9172</v>
      </c>
      <c r="E1467" s="8" t="s">
        <v>9173</v>
      </c>
      <c r="F1467" s="8" t="s">
        <v>9174</v>
      </c>
      <c r="G1467" s="6" t="s">
        <v>38</v>
      </c>
      <c r="H1467" s="6" t="s">
        <v>284</v>
      </c>
      <c r="I1467" s="8" t="s">
        <v>118</v>
      </c>
      <c r="J1467" s="9">
        <v>1</v>
      </c>
      <c r="K1467" s="9">
        <v>192</v>
      </c>
      <c r="L1467" s="9">
        <v>2022</v>
      </c>
      <c r="M1467" s="8" t="s">
        <v>9175</v>
      </c>
      <c r="N1467" s="8" t="s">
        <v>42</v>
      </c>
      <c r="O1467" s="8" t="s">
        <v>88</v>
      </c>
      <c r="P1467" s="6" t="s">
        <v>44</v>
      </c>
      <c r="Q1467" s="8" t="s">
        <v>45</v>
      </c>
      <c r="R1467" s="10" t="s">
        <v>9176</v>
      </c>
      <c r="S1467" s="11" t="s">
        <v>9177</v>
      </c>
      <c r="T1467" s="6"/>
      <c r="U1467" s="15" t="str">
        <f>HYPERLINK("https://media.infra-m.ru/1853/1853931/cover/1853931.jpg", "Обложка")</f>
        <v>Обложка</v>
      </c>
      <c r="V1467" s="15" t="str">
        <f>HYPERLINK("https://znanium.ru/catalog/product/2044321", "Ознакомиться")</f>
        <v>Ознакомиться</v>
      </c>
      <c r="W1467" s="8" t="s">
        <v>312</v>
      </c>
      <c r="X1467" s="6"/>
      <c r="Y1467" s="6"/>
      <c r="Z1467" s="6"/>
      <c r="AA1467" s="6" t="s">
        <v>398</v>
      </c>
      <c r="AB1467" s="8"/>
    </row>
    <row r="1468" spans="1:28" s="4" customFormat="1" ht="51.95" customHeight="1" x14ac:dyDescent="0.2">
      <c r="A1468" s="5">
        <v>0</v>
      </c>
      <c r="B1468" s="6" t="s">
        <v>9178</v>
      </c>
      <c r="C1468" s="13">
        <v>1050</v>
      </c>
      <c r="D1468" s="8" t="s">
        <v>9179</v>
      </c>
      <c r="E1468" s="8" t="s">
        <v>9180</v>
      </c>
      <c r="F1468" s="8" t="s">
        <v>9181</v>
      </c>
      <c r="G1468" s="6" t="s">
        <v>38</v>
      </c>
      <c r="H1468" s="6" t="s">
        <v>39</v>
      </c>
      <c r="I1468" s="8" t="s">
        <v>640</v>
      </c>
      <c r="J1468" s="9">
        <v>1</v>
      </c>
      <c r="K1468" s="9">
        <v>228</v>
      </c>
      <c r="L1468" s="9">
        <v>2023</v>
      </c>
      <c r="M1468" s="8" t="s">
        <v>9182</v>
      </c>
      <c r="N1468" s="8" t="s">
        <v>42</v>
      </c>
      <c r="O1468" s="8" t="s">
        <v>43</v>
      </c>
      <c r="P1468" s="6" t="s">
        <v>44</v>
      </c>
      <c r="Q1468" s="8" t="s">
        <v>229</v>
      </c>
      <c r="R1468" s="10" t="s">
        <v>9183</v>
      </c>
      <c r="S1468" s="11" t="s">
        <v>9184</v>
      </c>
      <c r="T1468" s="6"/>
      <c r="U1468" s="15" t="str">
        <f>HYPERLINK("https://media.infra-m.ru/2126/2126796/cover/2126796.jpg", "Обложка")</f>
        <v>Обложка</v>
      </c>
      <c r="V1468" s="15" t="str">
        <f>HYPERLINK("https://znanium.ru/catalog/product/2126796", "Ознакомиться")</f>
        <v>Ознакомиться</v>
      </c>
      <c r="W1468" s="8"/>
      <c r="X1468" s="6"/>
      <c r="Y1468" s="6"/>
      <c r="Z1468" s="6"/>
      <c r="AA1468" s="6" t="s">
        <v>503</v>
      </c>
      <c r="AB1468" s="8"/>
    </row>
    <row r="1469" spans="1:28" s="4" customFormat="1" ht="51.95" customHeight="1" x14ac:dyDescent="0.2">
      <c r="A1469" s="5">
        <v>0</v>
      </c>
      <c r="B1469" s="6" t="s">
        <v>9185</v>
      </c>
      <c r="C1469" s="7">
        <v>984</v>
      </c>
      <c r="D1469" s="8" t="s">
        <v>9186</v>
      </c>
      <c r="E1469" s="8" t="s">
        <v>9187</v>
      </c>
      <c r="F1469" s="8" t="s">
        <v>9188</v>
      </c>
      <c r="G1469" s="6" t="s">
        <v>38</v>
      </c>
      <c r="H1469" s="6" t="s">
        <v>39</v>
      </c>
      <c r="I1469" s="8" t="s">
        <v>946</v>
      </c>
      <c r="J1469" s="9">
        <v>1</v>
      </c>
      <c r="K1469" s="9">
        <v>217</v>
      </c>
      <c r="L1469" s="9">
        <v>2023</v>
      </c>
      <c r="M1469" s="8" t="s">
        <v>9189</v>
      </c>
      <c r="N1469" s="8" t="s">
        <v>42</v>
      </c>
      <c r="O1469" s="8" t="s">
        <v>215</v>
      </c>
      <c r="P1469" s="6" t="s">
        <v>44</v>
      </c>
      <c r="Q1469" s="8" t="s">
        <v>45</v>
      </c>
      <c r="R1469" s="10" t="s">
        <v>1107</v>
      </c>
      <c r="S1469" s="11" t="s">
        <v>9190</v>
      </c>
      <c r="T1469" s="6"/>
      <c r="U1469" s="15" t="str">
        <f>HYPERLINK("https://media.infra-m.ru/2006/2006851/cover/2006851.jpg", "Обложка")</f>
        <v>Обложка</v>
      </c>
      <c r="V1469" s="12"/>
      <c r="W1469" s="8" t="s">
        <v>728</v>
      </c>
      <c r="X1469" s="6"/>
      <c r="Y1469" s="6"/>
      <c r="Z1469" s="6"/>
      <c r="AA1469" s="6" t="s">
        <v>48</v>
      </c>
      <c r="AB1469" s="8"/>
    </row>
    <row r="1470" spans="1:28" s="4" customFormat="1" ht="42" customHeight="1" x14ac:dyDescent="0.2">
      <c r="A1470" s="5">
        <v>0</v>
      </c>
      <c r="B1470" s="6" t="s">
        <v>9191</v>
      </c>
      <c r="C1470" s="13">
        <v>1384.9</v>
      </c>
      <c r="D1470" s="8" t="s">
        <v>9192</v>
      </c>
      <c r="E1470" s="8" t="s">
        <v>9193</v>
      </c>
      <c r="F1470" s="8" t="s">
        <v>9194</v>
      </c>
      <c r="G1470" s="6" t="s">
        <v>38</v>
      </c>
      <c r="H1470" s="6" t="s">
        <v>39</v>
      </c>
      <c r="I1470" s="8" t="s">
        <v>53</v>
      </c>
      <c r="J1470" s="9">
        <v>1</v>
      </c>
      <c r="K1470" s="9">
        <v>308</v>
      </c>
      <c r="L1470" s="9">
        <v>2023</v>
      </c>
      <c r="M1470" s="8" t="s">
        <v>9195</v>
      </c>
      <c r="N1470" s="8" t="s">
        <v>42</v>
      </c>
      <c r="O1470" s="8" t="s">
        <v>88</v>
      </c>
      <c r="P1470" s="6" t="s">
        <v>57</v>
      </c>
      <c r="Q1470" s="8" t="s">
        <v>58</v>
      </c>
      <c r="R1470" s="10" t="s">
        <v>9196</v>
      </c>
      <c r="S1470" s="11"/>
      <c r="T1470" s="6" t="s">
        <v>906</v>
      </c>
      <c r="U1470" s="15" t="str">
        <f>HYPERLINK("https://media.infra-m.ru/2002/2002671/cover/2002671.jpg", "Обложка")</f>
        <v>Обложка</v>
      </c>
      <c r="V1470" s="15" t="str">
        <f>HYPERLINK("https://znanium.ru/catalog/product/1229805", "Ознакомиться")</f>
        <v>Ознакомиться</v>
      </c>
      <c r="W1470" s="8" t="s">
        <v>1095</v>
      </c>
      <c r="X1470" s="6"/>
      <c r="Y1470" s="6"/>
      <c r="Z1470" s="6"/>
      <c r="AA1470" s="6" t="s">
        <v>113</v>
      </c>
      <c r="AB1470" s="8"/>
    </row>
    <row r="1471" spans="1:28" s="4" customFormat="1" ht="51.95" customHeight="1" x14ac:dyDescent="0.2">
      <c r="A1471" s="5">
        <v>0</v>
      </c>
      <c r="B1471" s="6" t="s">
        <v>9197</v>
      </c>
      <c r="C1471" s="13">
        <v>2792</v>
      </c>
      <c r="D1471" s="8" t="s">
        <v>9198</v>
      </c>
      <c r="E1471" s="8" t="s">
        <v>9199</v>
      </c>
      <c r="F1471" s="8" t="s">
        <v>9200</v>
      </c>
      <c r="G1471" s="6" t="s">
        <v>66</v>
      </c>
      <c r="H1471" s="6" t="s">
        <v>994</v>
      </c>
      <c r="I1471" s="8"/>
      <c r="J1471" s="9">
        <v>1</v>
      </c>
      <c r="K1471" s="9">
        <v>944</v>
      </c>
      <c r="L1471" s="9">
        <v>2024</v>
      </c>
      <c r="M1471" s="8" t="s">
        <v>9201</v>
      </c>
      <c r="N1471" s="8" t="s">
        <v>55</v>
      </c>
      <c r="O1471" s="8" t="s">
        <v>68</v>
      </c>
      <c r="P1471" s="6" t="s">
        <v>110</v>
      </c>
      <c r="Q1471" s="8" t="s">
        <v>45</v>
      </c>
      <c r="R1471" s="10" t="s">
        <v>9202</v>
      </c>
      <c r="S1471" s="11"/>
      <c r="T1471" s="6"/>
      <c r="U1471" s="15" t="str">
        <f>HYPERLINK("https://media.infra-m.ru/2121/2121617/cover/2121617.jpg", "Обложка")</f>
        <v>Обложка</v>
      </c>
      <c r="V1471" s="15" t="str">
        <f>HYPERLINK("https://znanium.ru/catalog/product/2121617", "Ознакомиться")</f>
        <v>Ознакомиться</v>
      </c>
      <c r="W1471" s="8" t="s">
        <v>3451</v>
      </c>
      <c r="X1471" s="6"/>
      <c r="Y1471" s="6"/>
      <c r="Z1471" s="6"/>
      <c r="AA1471" s="6" t="s">
        <v>93</v>
      </c>
      <c r="AB1471" s="8"/>
    </row>
    <row r="1472" spans="1:28" s="4" customFormat="1" ht="51.95" customHeight="1" x14ac:dyDescent="0.2">
      <c r="A1472" s="5">
        <v>0</v>
      </c>
      <c r="B1472" s="6" t="s">
        <v>9203</v>
      </c>
      <c r="C1472" s="13">
        <v>1390</v>
      </c>
      <c r="D1472" s="8" t="s">
        <v>9204</v>
      </c>
      <c r="E1472" s="8" t="s">
        <v>9205</v>
      </c>
      <c r="F1472" s="8" t="s">
        <v>9206</v>
      </c>
      <c r="G1472" s="6" t="s">
        <v>38</v>
      </c>
      <c r="H1472" s="6" t="s">
        <v>227</v>
      </c>
      <c r="I1472" s="8" t="s">
        <v>133</v>
      </c>
      <c r="J1472" s="9">
        <v>1</v>
      </c>
      <c r="K1472" s="9">
        <v>257</v>
      </c>
      <c r="L1472" s="9">
        <v>2019</v>
      </c>
      <c r="M1472" s="8" t="s">
        <v>9207</v>
      </c>
      <c r="N1472" s="8" t="s">
        <v>55</v>
      </c>
      <c r="O1472" s="8" t="s">
        <v>68</v>
      </c>
      <c r="P1472" s="6" t="s">
        <v>110</v>
      </c>
      <c r="Q1472" s="8" t="s">
        <v>45</v>
      </c>
      <c r="R1472" s="10" t="s">
        <v>9208</v>
      </c>
      <c r="S1472" s="11"/>
      <c r="T1472" s="6"/>
      <c r="U1472" s="15" t="str">
        <f>HYPERLINK("https://media.infra-m.ru/1029/1029152/cover/1029152.jpg", "Обложка")</f>
        <v>Обложка</v>
      </c>
      <c r="V1472" s="15" t="str">
        <f>HYPERLINK("https://znanium.ru/catalog/product/1905581", "Ознакомиться")</f>
        <v>Ознакомиться</v>
      </c>
      <c r="W1472" s="8" t="s">
        <v>363</v>
      </c>
      <c r="X1472" s="6"/>
      <c r="Y1472" s="6"/>
      <c r="Z1472" s="6"/>
      <c r="AA1472" s="6" t="s">
        <v>48</v>
      </c>
      <c r="AB1472" s="8"/>
    </row>
    <row r="1473" spans="1:28" s="4" customFormat="1" ht="51.95" customHeight="1" x14ac:dyDescent="0.2">
      <c r="A1473" s="5">
        <v>0</v>
      </c>
      <c r="B1473" s="6" t="s">
        <v>9209</v>
      </c>
      <c r="C1473" s="13">
        <v>1520</v>
      </c>
      <c r="D1473" s="8" t="s">
        <v>9210</v>
      </c>
      <c r="E1473" s="8" t="s">
        <v>9211</v>
      </c>
      <c r="F1473" s="8" t="s">
        <v>9212</v>
      </c>
      <c r="G1473" s="6" t="s">
        <v>38</v>
      </c>
      <c r="H1473" s="6" t="s">
        <v>39</v>
      </c>
      <c r="I1473" s="8" t="s">
        <v>360</v>
      </c>
      <c r="J1473" s="9">
        <v>1</v>
      </c>
      <c r="K1473" s="9">
        <v>300</v>
      </c>
      <c r="L1473" s="9">
        <v>2025</v>
      </c>
      <c r="M1473" s="8" t="s">
        <v>9213</v>
      </c>
      <c r="N1473" s="8" t="s">
        <v>55</v>
      </c>
      <c r="O1473" s="8" t="s">
        <v>68</v>
      </c>
      <c r="P1473" s="6" t="s">
        <v>110</v>
      </c>
      <c r="Q1473" s="8" t="s">
        <v>229</v>
      </c>
      <c r="R1473" s="10" t="s">
        <v>9214</v>
      </c>
      <c r="S1473" s="11" t="s">
        <v>9215</v>
      </c>
      <c r="T1473" s="6"/>
      <c r="U1473" s="15" t="str">
        <f>HYPERLINK("https://media.infra-m.ru/2186/2186880/cover/2186880.jpg", "Обложка")</f>
        <v>Обложка</v>
      </c>
      <c r="V1473" s="15" t="str">
        <f>HYPERLINK("https://znanium.ru/catalog/product/2186880", "Ознакомиться")</f>
        <v>Ознакомиться</v>
      </c>
      <c r="W1473" s="8" t="s">
        <v>363</v>
      </c>
      <c r="X1473" s="6"/>
      <c r="Y1473" s="6"/>
      <c r="Z1473" s="6"/>
      <c r="AA1473" s="6" t="s">
        <v>503</v>
      </c>
      <c r="AB1473" s="8"/>
    </row>
    <row r="1474" spans="1:28" s="4" customFormat="1" ht="51.95" customHeight="1" x14ac:dyDescent="0.2">
      <c r="A1474" s="5">
        <v>0</v>
      </c>
      <c r="B1474" s="6" t="s">
        <v>9216</v>
      </c>
      <c r="C1474" s="13">
        <v>1934</v>
      </c>
      <c r="D1474" s="8" t="s">
        <v>9217</v>
      </c>
      <c r="E1474" s="8" t="s">
        <v>9218</v>
      </c>
      <c r="F1474" s="8" t="s">
        <v>9206</v>
      </c>
      <c r="G1474" s="6" t="s">
        <v>38</v>
      </c>
      <c r="H1474" s="6" t="s">
        <v>39</v>
      </c>
      <c r="I1474" s="8" t="s">
        <v>118</v>
      </c>
      <c r="J1474" s="9">
        <v>1</v>
      </c>
      <c r="K1474" s="9">
        <v>387</v>
      </c>
      <c r="L1474" s="9">
        <v>2025</v>
      </c>
      <c r="M1474" s="8" t="s">
        <v>9219</v>
      </c>
      <c r="N1474" s="8" t="s">
        <v>55</v>
      </c>
      <c r="O1474" s="8" t="s">
        <v>68</v>
      </c>
      <c r="P1474" s="6" t="s">
        <v>110</v>
      </c>
      <c r="Q1474" s="8" t="s">
        <v>90</v>
      </c>
      <c r="R1474" s="10" t="s">
        <v>9208</v>
      </c>
      <c r="S1474" s="11" t="s">
        <v>9220</v>
      </c>
      <c r="T1474" s="6"/>
      <c r="U1474" s="15" t="str">
        <f>HYPERLINK("https://media.infra-m.ru/2160/2160914/cover/2160914.jpg", "Обложка")</f>
        <v>Обложка</v>
      </c>
      <c r="V1474" s="15" t="str">
        <f>HYPERLINK("https://znanium.ru/catalog/product/1905581", "Ознакомиться")</f>
        <v>Ознакомиться</v>
      </c>
      <c r="W1474" s="8" t="s">
        <v>363</v>
      </c>
      <c r="X1474" s="6"/>
      <c r="Y1474" s="6"/>
      <c r="Z1474" s="6"/>
      <c r="AA1474" s="6" t="s">
        <v>712</v>
      </c>
      <c r="AB1474" s="8"/>
    </row>
    <row r="1475" spans="1:28" s="4" customFormat="1" ht="42" customHeight="1" x14ac:dyDescent="0.2">
      <c r="A1475" s="5">
        <v>0</v>
      </c>
      <c r="B1475" s="6" t="s">
        <v>9221</v>
      </c>
      <c r="C1475" s="13">
        <v>1514</v>
      </c>
      <c r="D1475" s="8" t="s">
        <v>9222</v>
      </c>
      <c r="E1475" s="8" t="s">
        <v>9223</v>
      </c>
      <c r="F1475" s="8" t="s">
        <v>9224</v>
      </c>
      <c r="G1475" s="6" t="s">
        <v>66</v>
      </c>
      <c r="H1475" s="6" t="s">
        <v>39</v>
      </c>
      <c r="I1475" s="8" t="s">
        <v>133</v>
      </c>
      <c r="J1475" s="9">
        <v>1</v>
      </c>
      <c r="K1475" s="9">
        <v>329</v>
      </c>
      <c r="L1475" s="9">
        <v>2024</v>
      </c>
      <c r="M1475" s="8" t="s">
        <v>9225</v>
      </c>
      <c r="N1475" s="8" t="s">
        <v>55</v>
      </c>
      <c r="O1475" s="8" t="s">
        <v>68</v>
      </c>
      <c r="P1475" s="6" t="s">
        <v>44</v>
      </c>
      <c r="Q1475" s="8" t="s">
        <v>45</v>
      </c>
      <c r="R1475" s="10" t="s">
        <v>362</v>
      </c>
      <c r="S1475" s="11"/>
      <c r="T1475" s="6"/>
      <c r="U1475" s="15" t="str">
        <f>HYPERLINK("https://media.infra-m.ru/2086/2086861/cover/2086861.jpg", "Обложка")</f>
        <v>Обложка</v>
      </c>
      <c r="V1475" s="15" t="str">
        <f>HYPERLINK("https://znanium.ru/catalog/product/1228789", "Ознакомиться")</f>
        <v>Ознакомиться</v>
      </c>
      <c r="W1475" s="8" t="s">
        <v>981</v>
      </c>
      <c r="X1475" s="6"/>
      <c r="Y1475" s="6"/>
      <c r="Z1475" s="6"/>
      <c r="AA1475" s="6" t="s">
        <v>93</v>
      </c>
      <c r="AB1475" s="8"/>
    </row>
    <row r="1476" spans="1:28" s="4" customFormat="1" ht="51.95" customHeight="1" x14ac:dyDescent="0.2">
      <c r="A1476" s="5">
        <v>0</v>
      </c>
      <c r="B1476" s="6" t="s">
        <v>9226</v>
      </c>
      <c r="C1476" s="13">
        <v>1084</v>
      </c>
      <c r="D1476" s="8" t="s">
        <v>9227</v>
      </c>
      <c r="E1476" s="8" t="s">
        <v>9228</v>
      </c>
      <c r="F1476" s="8" t="s">
        <v>2579</v>
      </c>
      <c r="G1476" s="6" t="s">
        <v>77</v>
      </c>
      <c r="H1476" s="6" t="s">
        <v>39</v>
      </c>
      <c r="I1476" s="8" t="s">
        <v>133</v>
      </c>
      <c r="J1476" s="9">
        <v>1</v>
      </c>
      <c r="K1476" s="9">
        <v>216</v>
      </c>
      <c r="L1476" s="9">
        <v>2025</v>
      </c>
      <c r="M1476" s="8" t="s">
        <v>9229</v>
      </c>
      <c r="N1476" s="8" t="s">
        <v>55</v>
      </c>
      <c r="O1476" s="8" t="s">
        <v>68</v>
      </c>
      <c r="P1476" s="6" t="s">
        <v>44</v>
      </c>
      <c r="Q1476" s="8" t="s">
        <v>45</v>
      </c>
      <c r="R1476" s="10" t="s">
        <v>9230</v>
      </c>
      <c r="S1476" s="11" t="s">
        <v>9231</v>
      </c>
      <c r="T1476" s="6" t="s">
        <v>906</v>
      </c>
      <c r="U1476" s="15" t="str">
        <f>HYPERLINK("https://media.infra-m.ru/2173/2173982/cover/2173982.jpg", "Обложка")</f>
        <v>Обложка</v>
      </c>
      <c r="V1476" s="15" t="str">
        <f>HYPERLINK("https://znanium.ru/catalog/product/1842541", "Ознакомиться")</f>
        <v>Ознакомиться</v>
      </c>
      <c r="W1476" s="8" t="s">
        <v>819</v>
      </c>
      <c r="X1476" s="6"/>
      <c r="Y1476" s="6"/>
      <c r="Z1476" s="6"/>
      <c r="AA1476" s="6" t="s">
        <v>61</v>
      </c>
      <c r="AB1476" s="8"/>
    </row>
    <row r="1477" spans="1:28" s="4" customFormat="1" ht="51.95" customHeight="1" x14ac:dyDescent="0.2">
      <c r="A1477" s="5">
        <v>0</v>
      </c>
      <c r="B1477" s="6" t="s">
        <v>9232</v>
      </c>
      <c r="C1477" s="7">
        <v>714.9</v>
      </c>
      <c r="D1477" s="8" t="s">
        <v>9233</v>
      </c>
      <c r="E1477" s="8" t="s">
        <v>9234</v>
      </c>
      <c r="F1477" s="8" t="s">
        <v>9235</v>
      </c>
      <c r="G1477" s="6" t="s">
        <v>77</v>
      </c>
      <c r="H1477" s="6" t="s">
        <v>309</v>
      </c>
      <c r="I1477" s="8" t="s">
        <v>133</v>
      </c>
      <c r="J1477" s="9">
        <v>1</v>
      </c>
      <c r="K1477" s="9">
        <v>207</v>
      </c>
      <c r="L1477" s="9">
        <v>2020</v>
      </c>
      <c r="M1477" s="8" t="s">
        <v>9236</v>
      </c>
      <c r="N1477" s="8" t="s">
        <v>55</v>
      </c>
      <c r="O1477" s="8" t="s">
        <v>68</v>
      </c>
      <c r="P1477" s="6" t="s">
        <v>44</v>
      </c>
      <c r="Q1477" s="8" t="s">
        <v>45</v>
      </c>
      <c r="R1477" s="10" t="s">
        <v>9237</v>
      </c>
      <c r="S1477" s="11"/>
      <c r="T1477" s="6"/>
      <c r="U1477" s="15" t="str">
        <f>HYPERLINK("https://media.infra-m.ru/1045/1045803/cover/1045803.jpg", "Обложка")</f>
        <v>Обложка</v>
      </c>
      <c r="V1477" s="15" t="str">
        <f>HYPERLINK("https://znanium.ru/catalog/product/907587", "Ознакомиться")</f>
        <v>Ознакомиться</v>
      </c>
      <c r="W1477" s="8" t="s">
        <v>9238</v>
      </c>
      <c r="X1477" s="6"/>
      <c r="Y1477" s="6"/>
      <c r="Z1477" s="6"/>
      <c r="AA1477" s="6" t="s">
        <v>48</v>
      </c>
      <c r="AB1477" s="8"/>
    </row>
    <row r="1478" spans="1:28" s="4" customFormat="1" ht="51.95" customHeight="1" x14ac:dyDescent="0.2">
      <c r="A1478" s="5">
        <v>0</v>
      </c>
      <c r="B1478" s="6" t="s">
        <v>9239</v>
      </c>
      <c r="C1478" s="13">
        <v>1274</v>
      </c>
      <c r="D1478" s="8" t="s">
        <v>9240</v>
      </c>
      <c r="E1478" s="8" t="s">
        <v>9241</v>
      </c>
      <c r="F1478" s="8" t="s">
        <v>5280</v>
      </c>
      <c r="G1478" s="6" t="s">
        <v>77</v>
      </c>
      <c r="H1478" s="6" t="s">
        <v>39</v>
      </c>
      <c r="I1478" s="8" t="s">
        <v>133</v>
      </c>
      <c r="J1478" s="9">
        <v>1</v>
      </c>
      <c r="K1478" s="9">
        <v>272</v>
      </c>
      <c r="L1478" s="9">
        <v>2024</v>
      </c>
      <c r="M1478" s="8" t="s">
        <v>9242</v>
      </c>
      <c r="N1478" s="8" t="s">
        <v>55</v>
      </c>
      <c r="O1478" s="8" t="s">
        <v>68</v>
      </c>
      <c r="P1478" s="6" t="s">
        <v>44</v>
      </c>
      <c r="Q1478" s="8" t="s">
        <v>45</v>
      </c>
      <c r="R1478" s="10" t="s">
        <v>362</v>
      </c>
      <c r="S1478" s="11" t="s">
        <v>7327</v>
      </c>
      <c r="T1478" s="6"/>
      <c r="U1478" s="15" t="str">
        <f>HYPERLINK("https://media.infra-m.ru/2136/2136851/cover/2136851.jpg", "Обложка")</f>
        <v>Обложка</v>
      </c>
      <c r="V1478" s="15" t="str">
        <f>HYPERLINK("https://znanium.ru/catalog/product/1045602", "Ознакомиться")</f>
        <v>Ознакомиться</v>
      </c>
      <c r="W1478" s="8" t="s">
        <v>5282</v>
      </c>
      <c r="X1478" s="6"/>
      <c r="Y1478" s="6"/>
      <c r="Z1478" s="6"/>
      <c r="AA1478" s="6" t="s">
        <v>279</v>
      </c>
      <c r="AB1478" s="8"/>
    </row>
    <row r="1479" spans="1:28" s="4" customFormat="1" ht="51.95" customHeight="1" x14ac:dyDescent="0.2">
      <c r="A1479" s="5">
        <v>0</v>
      </c>
      <c r="B1479" s="6" t="s">
        <v>9243</v>
      </c>
      <c r="C1479" s="7">
        <v>220</v>
      </c>
      <c r="D1479" s="8" t="s">
        <v>9244</v>
      </c>
      <c r="E1479" s="8" t="s">
        <v>9245</v>
      </c>
      <c r="F1479" s="8" t="s">
        <v>4865</v>
      </c>
      <c r="G1479" s="6" t="s">
        <v>77</v>
      </c>
      <c r="H1479" s="6" t="s">
        <v>309</v>
      </c>
      <c r="I1479" s="8" t="s">
        <v>7289</v>
      </c>
      <c r="J1479" s="9">
        <v>1</v>
      </c>
      <c r="K1479" s="9">
        <v>48</v>
      </c>
      <c r="L1479" s="9">
        <v>2023</v>
      </c>
      <c r="M1479" s="8" t="s">
        <v>9246</v>
      </c>
      <c r="N1479" s="8" t="s">
        <v>55</v>
      </c>
      <c r="O1479" s="8" t="s">
        <v>68</v>
      </c>
      <c r="P1479" s="6" t="s">
        <v>44</v>
      </c>
      <c r="Q1479" s="8" t="s">
        <v>45</v>
      </c>
      <c r="R1479" s="10" t="s">
        <v>9247</v>
      </c>
      <c r="S1479" s="11"/>
      <c r="T1479" s="6"/>
      <c r="U1479" s="15" t="str">
        <f>HYPERLINK("https://media.infra-m.ru/1918/1918517/cover/1918517.jpg", "Обложка")</f>
        <v>Обложка</v>
      </c>
      <c r="V1479" s="15" t="str">
        <f>HYPERLINK("https://znanium.ru/catalog/product/1918517", "Ознакомиться")</f>
        <v>Ознакомиться</v>
      </c>
      <c r="W1479" s="8" t="s">
        <v>2019</v>
      </c>
      <c r="X1479" s="6"/>
      <c r="Y1479" s="6"/>
      <c r="Z1479" s="6"/>
      <c r="AA1479" s="6" t="s">
        <v>3103</v>
      </c>
      <c r="AB1479" s="8"/>
    </row>
    <row r="1480" spans="1:28" s="4" customFormat="1" ht="21.95" customHeight="1" x14ac:dyDescent="0.2">
      <c r="A1480" s="5">
        <v>0</v>
      </c>
      <c r="B1480" s="6" t="s">
        <v>9248</v>
      </c>
      <c r="C1480" s="7">
        <v>84.9</v>
      </c>
      <c r="D1480" s="8" t="s">
        <v>9249</v>
      </c>
      <c r="E1480" s="8" t="s">
        <v>9245</v>
      </c>
      <c r="F1480" s="8" t="s">
        <v>626</v>
      </c>
      <c r="G1480" s="6" t="s">
        <v>77</v>
      </c>
      <c r="H1480" s="6" t="s">
        <v>309</v>
      </c>
      <c r="I1480" s="8" t="s">
        <v>466</v>
      </c>
      <c r="J1480" s="9">
        <v>720</v>
      </c>
      <c r="K1480" s="9">
        <v>65</v>
      </c>
      <c r="L1480" s="9">
        <v>2018</v>
      </c>
      <c r="M1480" s="8" t="s">
        <v>9250</v>
      </c>
      <c r="N1480" s="8" t="s">
        <v>55</v>
      </c>
      <c r="O1480" s="8" t="s">
        <v>68</v>
      </c>
      <c r="P1480" s="6" t="s">
        <v>468</v>
      </c>
      <c r="Q1480" s="8" t="s">
        <v>45</v>
      </c>
      <c r="R1480" s="10"/>
      <c r="S1480" s="11"/>
      <c r="T1480" s="6"/>
      <c r="U1480" s="12"/>
      <c r="V1480" s="12"/>
      <c r="W1480" s="8"/>
      <c r="X1480" s="6"/>
      <c r="Y1480" s="6"/>
      <c r="Z1480" s="6"/>
      <c r="AA1480" s="6" t="s">
        <v>629</v>
      </c>
      <c r="AB1480" s="8"/>
    </row>
    <row r="1481" spans="1:28" s="4" customFormat="1" ht="51.95" customHeight="1" x14ac:dyDescent="0.2">
      <c r="A1481" s="5">
        <v>0</v>
      </c>
      <c r="B1481" s="6" t="s">
        <v>9251</v>
      </c>
      <c r="C1481" s="7">
        <v>994.9</v>
      </c>
      <c r="D1481" s="8" t="s">
        <v>9252</v>
      </c>
      <c r="E1481" s="8" t="s">
        <v>9253</v>
      </c>
      <c r="F1481" s="8" t="s">
        <v>9254</v>
      </c>
      <c r="G1481" s="6" t="s">
        <v>38</v>
      </c>
      <c r="H1481" s="6" t="s">
        <v>39</v>
      </c>
      <c r="I1481" s="8" t="s">
        <v>133</v>
      </c>
      <c r="J1481" s="9">
        <v>1</v>
      </c>
      <c r="K1481" s="9">
        <v>221</v>
      </c>
      <c r="L1481" s="9">
        <v>2023</v>
      </c>
      <c r="M1481" s="8" t="s">
        <v>9255</v>
      </c>
      <c r="N1481" s="8" t="s">
        <v>55</v>
      </c>
      <c r="O1481" s="8" t="s">
        <v>68</v>
      </c>
      <c r="P1481" s="6" t="s">
        <v>110</v>
      </c>
      <c r="Q1481" s="8" t="s">
        <v>45</v>
      </c>
      <c r="R1481" s="10" t="s">
        <v>9256</v>
      </c>
      <c r="S1481" s="11" t="s">
        <v>9257</v>
      </c>
      <c r="T1481" s="6"/>
      <c r="U1481" s="15" t="str">
        <f>HYPERLINK("https://media.infra-m.ru/2006/2006920/cover/2006920.jpg", "Обложка")</f>
        <v>Обложка</v>
      </c>
      <c r="V1481" s="15" t="str">
        <f>HYPERLINK("https://znanium.ru/catalog/product/1096421", "Ознакомиться")</f>
        <v>Ознакомиться</v>
      </c>
      <c r="W1481" s="8" t="s">
        <v>9258</v>
      </c>
      <c r="X1481" s="6"/>
      <c r="Y1481" s="6"/>
      <c r="Z1481" s="6"/>
      <c r="AA1481" s="6" t="s">
        <v>712</v>
      </c>
      <c r="AB1481" s="8"/>
    </row>
    <row r="1482" spans="1:28" s="4" customFormat="1" ht="51.95" customHeight="1" x14ac:dyDescent="0.2">
      <c r="A1482" s="5">
        <v>0</v>
      </c>
      <c r="B1482" s="6" t="s">
        <v>9259</v>
      </c>
      <c r="C1482" s="7">
        <v>700</v>
      </c>
      <c r="D1482" s="8" t="s">
        <v>9260</v>
      </c>
      <c r="E1482" s="8" t="s">
        <v>9261</v>
      </c>
      <c r="F1482" s="8" t="s">
        <v>9254</v>
      </c>
      <c r="G1482" s="6" t="s">
        <v>66</v>
      </c>
      <c r="H1482" s="6" t="s">
        <v>39</v>
      </c>
      <c r="I1482" s="8" t="s">
        <v>133</v>
      </c>
      <c r="J1482" s="9">
        <v>1</v>
      </c>
      <c r="K1482" s="9">
        <v>216</v>
      </c>
      <c r="L1482" s="9">
        <v>2019</v>
      </c>
      <c r="M1482" s="8" t="s">
        <v>9262</v>
      </c>
      <c r="N1482" s="8" t="s">
        <v>55</v>
      </c>
      <c r="O1482" s="8" t="s">
        <v>68</v>
      </c>
      <c r="P1482" s="6" t="s">
        <v>110</v>
      </c>
      <c r="Q1482" s="8" t="s">
        <v>45</v>
      </c>
      <c r="R1482" s="10" t="s">
        <v>9256</v>
      </c>
      <c r="S1482" s="11" t="s">
        <v>9257</v>
      </c>
      <c r="T1482" s="6"/>
      <c r="U1482" s="15" t="str">
        <f>HYPERLINK("https://media.infra-m.ru/0945/0945612/cover/945612.jpg", "Обложка")</f>
        <v>Обложка</v>
      </c>
      <c r="V1482" s="15" t="str">
        <f>HYPERLINK("https://znanium.ru/catalog/product/1096421", "Ознакомиться")</f>
        <v>Ознакомиться</v>
      </c>
      <c r="W1482" s="8" t="s">
        <v>9258</v>
      </c>
      <c r="X1482" s="6"/>
      <c r="Y1482" s="6"/>
      <c r="Z1482" s="6"/>
      <c r="AA1482" s="6" t="s">
        <v>138</v>
      </c>
      <c r="AB1482" s="8"/>
    </row>
    <row r="1483" spans="1:28" s="4" customFormat="1" ht="51.95" customHeight="1" x14ac:dyDescent="0.2">
      <c r="A1483" s="5">
        <v>0</v>
      </c>
      <c r="B1483" s="6" t="s">
        <v>9263</v>
      </c>
      <c r="C1483" s="13">
        <v>1250</v>
      </c>
      <c r="D1483" s="8" t="s">
        <v>9264</v>
      </c>
      <c r="E1483" s="8" t="s">
        <v>9265</v>
      </c>
      <c r="F1483" s="8" t="s">
        <v>9266</v>
      </c>
      <c r="G1483" s="6" t="s">
        <v>66</v>
      </c>
      <c r="H1483" s="6" t="s">
        <v>39</v>
      </c>
      <c r="I1483" s="8" t="s">
        <v>133</v>
      </c>
      <c r="J1483" s="9">
        <v>1</v>
      </c>
      <c r="K1483" s="9">
        <v>236</v>
      </c>
      <c r="L1483" s="9">
        <v>2023</v>
      </c>
      <c r="M1483" s="8" t="s">
        <v>9267</v>
      </c>
      <c r="N1483" s="8" t="s">
        <v>55</v>
      </c>
      <c r="O1483" s="8" t="s">
        <v>68</v>
      </c>
      <c r="P1483" s="6" t="s">
        <v>44</v>
      </c>
      <c r="Q1483" s="8" t="s">
        <v>45</v>
      </c>
      <c r="R1483" s="10" t="s">
        <v>9268</v>
      </c>
      <c r="S1483" s="11"/>
      <c r="T1483" s="6" t="s">
        <v>906</v>
      </c>
      <c r="U1483" s="15" t="str">
        <f>HYPERLINK("https://media.infra-m.ru/1732/1732940/cover/1732940.jpg", "Обложка")</f>
        <v>Обложка</v>
      </c>
      <c r="V1483" s="15" t="str">
        <f>HYPERLINK("https://znanium.ru/catalog/product/1732940", "Ознакомиться")</f>
        <v>Ознакомиться</v>
      </c>
      <c r="W1483" s="8" t="s">
        <v>5282</v>
      </c>
      <c r="X1483" s="6"/>
      <c r="Y1483" s="6"/>
      <c r="Z1483" s="6"/>
      <c r="AA1483" s="6" t="s">
        <v>669</v>
      </c>
      <c r="AB1483" s="8"/>
    </row>
    <row r="1484" spans="1:28" s="4" customFormat="1" ht="51.95" customHeight="1" x14ac:dyDescent="0.2">
      <c r="A1484" s="5">
        <v>0</v>
      </c>
      <c r="B1484" s="6" t="s">
        <v>9269</v>
      </c>
      <c r="C1484" s="7">
        <v>830</v>
      </c>
      <c r="D1484" s="8" t="s">
        <v>9270</v>
      </c>
      <c r="E1484" s="8" t="s">
        <v>9271</v>
      </c>
      <c r="F1484" s="8" t="s">
        <v>9272</v>
      </c>
      <c r="G1484" s="6" t="s">
        <v>66</v>
      </c>
      <c r="H1484" s="6" t="s">
        <v>39</v>
      </c>
      <c r="I1484" s="8" t="s">
        <v>98</v>
      </c>
      <c r="J1484" s="9">
        <v>1</v>
      </c>
      <c r="K1484" s="9">
        <v>221</v>
      </c>
      <c r="L1484" s="9">
        <v>2021</v>
      </c>
      <c r="M1484" s="8" t="s">
        <v>9273</v>
      </c>
      <c r="N1484" s="8" t="s">
        <v>42</v>
      </c>
      <c r="O1484" s="8" t="s">
        <v>88</v>
      </c>
      <c r="P1484" s="6" t="s">
        <v>44</v>
      </c>
      <c r="Q1484" s="8" t="s">
        <v>100</v>
      </c>
      <c r="R1484" s="10" t="s">
        <v>9274</v>
      </c>
      <c r="S1484" s="11" t="s">
        <v>9275</v>
      </c>
      <c r="T1484" s="6"/>
      <c r="U1484" s="15" t="str">
        <f>HYPERLINK("https://media.infra-m.ru/1058/1058945/cover/1058945.jpg", "Обложка")</f>
        <v>Обложка</v>
      </c>
      <c r="V1484" s="15" t="str">
        <f>HYPERLINK("https://znanium.ru/catalog/product/1058945", "Ознакомиться")</f>
        <v>Ознакомиться</v>
      </c>
      <c r="W1484" s="8"/>
      <c r="X1484" s="6"/>
      <c r="Y1484" s="6"/>
      <c r="Z1484" s="6"/>
      <c r="AA1484" s="6" t="s">
        <v>712</v>
      </c>
      <c r="AB1484" s="8" t="s">
        <v>487</v>
      </c>
    </row>
    <row r="1485" spans="1:28" s="4" customFormat="1" ht="51.95" customHeight="1" x14ac:dyDescent="0.2">
      <c r="A1485" s="5">
        <v>0</v>
      </c>
      <c r="B1485" s="6" t="s">
        <v>9276</v>
      </c>
      <c r="C1485" s="13">
        <v>1784</v>
      </c>
      <c r="D1485" s="8" t="s">
        <v>9277</v>
      </c>
      <c r="E1485" s="8" t="s">
        <v>9278</v>
      </c>
      <c r="F1485" s="8" t="s">
        <v>9279</v>
      </c>
      <c r="G1485" s="6" t="s">
        <v>38</v>
      </c>
      <c r="H1485" s="6" t="s">
        <v>227</v>
      </c>
      <c r="I1485" s="8"/>
      <c r="J1485" s="9">
        <v>1</v>
      </c>
      <c r="K1485" s="9">
        <v>389</v>
      </c>
      <c r="L1485" s="9">
        <v>2024</v>
      </c>
      <c r="M1485" s="8" t="s">
        <v>9280</v>
      </c>
      <c r="N1485" s="8" t="s">
        <v>55</v>
      </c>
      <c r="O1485" s="8" t="s">
        <v>68</v>
      </c>
      <c r="P1485" s="6" t="s">
        <v>44</v>
      </c>
      <c r="Q1485" s="8" t="s">
        <v>45</v>
      </c>
      <c r="R1485" s="10" t="s">
        <v>2831</v>
      </c>
      <c r="S1485" s="11" t="s">
        <v>9281</v>
      </c>
      <c r="T1485" s="6"/>
      <c r="U1485" s="15" t="str">
        <f>HYPERLINK("https://media.infra-m.ru/2112/2112446/cover/2112446.jpg", "Обложка")</f>
        <v>Обложка</v>
      </c>
      <c r="V1485" s="15" t="str">
        <f>HYPERLINK("https://znanium.ru/catalog/product/2056791", "Ознакомиться")</f>
        <v>Ознакомиться</v>
      </c>
      <c r="W1485" s="8" t="s">
        <v>363</v>
      </c>
      <c r="X1485" s="6"/>
      <c r="Y1485" s="6"/>
      <c r="Z1485" s="6"/>
      <c r="AA1485" s="6" t="s">
        <v>1763</v>
      </c>
      <c r="AB1485" s="8"/>
    </row>
    <row r="1486" spans="1:28" s="4" customFormat="1" ht="51.95" customHeight="1" x14ac:dyDescent="0.2">
      <c r="A1486" s="5">
        <v>0</v>
      </c>
      <c r="B1486" s="6" t="s">
        <v>9282</v>
      </c>
      <c r="C1486" s="7">
        <v>954</v>
      </c>
      <c r="D1486" s="8" t="s">
        <v>9283</v>
      </c>
      <c r="E1486" s="8" t="s">
        <v>9284</v>
      </c>
      <c r="F1486" s="8" t="s">
        <v>9285</v>
      </c>
      <c r="G1486" s="6" t="s">
        <v>38</v>
      </c>
      <c r="H1486" s="6" t="s">
        <v>227</v>
      </c>
      <c r="I1486" s="8"/>
      <c r="J1486" s="9">
        <v>1</v>
      </c>
      <c r="K1486" s="9">
        <v>190</v>
      </c>
      <c r="L1486" s="9">
        <v>2025</v>
      </c>
      <c r="M1486" s="8" t="s">
        <v>9286</v>
      </c>
      <c r="N1486" s="8" t="s">
        <v>55</v>
      </c>
      <c r="O1486" s="8" t="s">
        <v>68</v>
      </c>
      <c r="P1486" s="6" t="s">
        <v>1995</v>
      </c>
      <c r="Q1486" s="8" t="s">
        <v>45</v>
      </c>
      <c r="R1486" s="10" t="s">
        <v>9287</v>
      </c>
      <c r="S1486" s="11"/>
      <c r="T1486" s="6"/>
      <c r="U1486" s="15" t="str">
        <f>HYPERLINK("https://media.infra-m.ru/2185/2185118/cover/2185118.jpg", "Обложка")</f>
        <v>Обложка</v>
      </c>
      <c r="V1486" s="15" t="str">
        <f>HYPERLINK("https://znanium.ru/catalog/product/1920327", "Ознакомиться")</f>
        <v>Ознакомиться</v>
      </c>
      <c r="W1486" s="8" t="s">
        <v>363</v>
      </c>
      <c r="X1486" s="6"/>
      <c r="Y1486" s="6"/>
      <c r="Z1486" s="6"/>
      <c r="AA1486" s="6" t="s">
        <v>273</v>
      </c>
      <c r="AB1486" s="8"/>
    </row>
    <row r="1487" spans="1:28" s="4" customFormat="1" ht="51.95" customHeight="1" x14ac:dyDescent="0.2">
      <c r="A1487" s="5">
        <v>0</v>
      </c>
      <c r="B1487" s="6" t="s">
        <v>9288</v>
      </c>
      <c r="C1487" s="13">
        <v>1920</v>
      </c>
      <c r="D1487" s="8" t="s">
        <v>9289</v>
      </c>
      <c r="E1487" s="8" t="s">
        <v>9290</v>
      </c>
      <c r="F1487" s="8" t="s">
        <v>9291</v>
      </c>
      <c r="G1487" s="6" t="s">
        <v>66</v>
      </c>
      <c r="H1487" s="6" t="s">
        <v>227</v>
      </c>
      <c r="I1487" s="8" t="s">
        <v>118</v>
      </c>
      <c r="J1487" s="9">
        <v>1</v>
      </c>
      <c r="K1487" s="9">
        <v>416</v>
      </c>
      <c r="L1487" s="9">
        <v>2024</v>
      </c>
      <c r="M1487" s="8" t="s">
        <v>9292</v>
      </c>
      <c r="N1487" s="8" t="s">
        <v>55</v>
      </c>
      <c r="O1487" s="8" t="s">
        <v>68</v>
      </c>
      <c r="P1487" s="6" t="s">
        <v>44</v>
      </c>
      <c r="Q1487" s="8" t="s">
        <v>45</v>
      </c>
      <c r="R1487" s="10" t="s">
        <v>362</v>
      </c>
      <c r="S1487" s="11" t="s">
        <v>9293</v>
      </c>
      <c r="T1487" s="6" t="s">
        <v>906</v>
      </c>
      <c r="U1487" s="15" t="str">
        <f>HYPERLINK("https://media.infra-m.ru/2079/2079319/cover/2079319.jpg", "Обложка")</f>
        <v>Обложка</v>
      </c>
      <c r="V1487" s="15" t="str">
        <f>HYPERLINK("https://znanium.ru/catalog/product/2079319", "Ознакомиться")</f>
        <v>Ознакомиться</v>
      </c>
      <c r="W1487" s="8" t="s">
        <v>363</v>
      </c>
      <c r="X1487" s="6"/>
      <c r="Y1487" s="6"/>
      <c r="Z1487" s="6"/>
      <c r="AA1487" s="6" t="s">
        <v>398</v>
      </c>
      <c r="AB1487" s="8"/>
    </row>
    <row r="1488" spans="1:28" s="4" customFormat="1" ht="51.95" customHeight="1" x14ac:dyDescent="0.2">
      <c r="A1488" s="5">
        <v>0</v>
      </c>
      <c r="B1488" s="6" t="s">
        <v>9294</v>
      </c>
      <c r="C1488" s="13">
        <v>1034</v>
      </c>
      <c r="D1488" s="8" t="s">
        <v>9295</v>
      </c>
      <c r="E1488" s="8" t="s">
        <v>9296</v>
      </c>
      <c r="F1488" s="8" t="s">
        <v>2790</v>
      </c>
      <c r="G1488" s="6" t="s">
        <v>66</v>
      </c>
      <c r="H1488" s="6" t="s">
        <v>39</v>
      </c>
      <c r="I1488" s="8" t="s">
        <v>118</v>
      </c>
      <c r="J1488" s="9">
        <v>1</v>
      </c>
      <c r="K1488" s="9">
        <v>224</v>
      </c>
      <c r="L1488" s="9">
        <v>2023</v>
      </c>
      <c r="M1488" s="8" t="s">
        <v>9297</v>
      </c>
      <c r="N1488" s="8" t="s">
        <v>55</v>
      </c>
      <c r="O1488" s="8" t="s">
        <v>68</v>
      </c>
      <c r="P1488" s="6" t="s">
        <v>44</v>
      </c>
      <c r="Q1488" s="8" t="s">
        <v>45</v>
      </c>
      <c r="R1488" s="10" t="s">
        <v>9298</v>
      </c>
      <c r="S1488" s="11" t="s">
        <v>9299</v>
      </c>
      <c r="T1488" s="6"/>
      <c r="U1488" s="15" t="str">
        <f>HYPERLINK("https://media.infra-m.ru/1981/1981702/cover/1981702.jpg", "Обложка")</f>
        <v>Обложка</v>
      </c>
      <c r="V1488" s="15" t="str">
        <f>HYPERLINK("https://znanium.ru/catalog/product/1039180", "Ознакомиться")</f>
        <v>Ознакомиться</v>
      </c>
      <c r="W1488" s="8" t="s">
        <v>420</v>
      </c>
      <c r="X1488" s="6"/>
      <c r="Y1488" s="6"/>
      <c r="Z1488" s="6"/>
      <c r="AA1488" s="6" t="s">
        <v>398</v>
      </c>
      <c r="AB1488" s="8"/>
    </row>
    <row r="1489" spans="1:28" s="4" customFormat="1" ht="51.95" customHeight="1" x14ac:dyDescent="0.2">
      <c r="A1489" s="5">
        <v>0</v>
      </c>
      <c r="B1489" s="6" t="s">
        <v>9300</v>
      </c>
      <c r="C1489" s="13">
        <v>1160</v>
      </c>
      <c r="D1489" s="8" t="s">
        <v>9301</v>
      </c>
      <c r="E1489" s="8" t="s">
        <v>9302</v>
      </c>
      <c r="F1489" s="8" t="s">
        <v>9303</v>
      </c>
      <c r="G1489" s="6" t="s">
        <v>66</v>
      </c>
      <c r="H1489" s="6" t="s">
        <v>39</v>
      </c>
      <c r="I1489" s="8" t="s">
        <v>133</v>
      </c>
      <c r="J1489" s="9">
        <v>1</v>
      </c>
      <c r="K1489" s="9">
        <v>396</v>
      </c>
      <c r="L1489" s="9">
        <v>2017</v>
      </c>
      <c r="M1489" s="8" t="s">
        <v>9304</v>
      </c>
      <c r="N1489" s="8" t="s">
        <v>55</v>
      </c>
      <c r="O1489" s="8" t="s">
        <v>68</v>
      </c>
      <c r="P1489" s="6" t="s">
        <v>44</v>
      </c>
      <c r="Q1489" s="8" t="s">
        <v>45</v>
      </c>
      <c r="R1489" s="10" t="s">
        <v>9247</v>
      </c>
      <c r="S1489" s="11" t="s">
        <v>9305</v>
      </c>
      <c r="T1489" s="6"/>
      <c r="U1489" s="15" t="str">
        <f>HYPERLINK("https://media.infra-m.ru/0758/0758027/cover/758027.jpg", "Обложка")</f>
        <v>Обложка</v>
      </c>
      <c r="V1489" s="15" t="str">
        <f>HYPERLINK("https://znanium.ru/catalog/product/1920331", "Ознакомиться")</f>
        <v>Ознакомиться</v>
      </c>
      <c r="W1489" s="8" t="s">
        <v>9306</v>
      </c>
      <c r="X1489" s="6"/>
      <c r="Y1489" s="6"/>
      <c r="Z1489" s="6"/>
      <c r="AA1489" s="6" t="s">
        <v>113</v>
      </c>
      <c r="AB1489" s="8"/>
    </row>
    <row r="1490" spans="1:28" s="4" customFormat="1" ht="42" customHeight="1" x14ac:dyDescent="0.2">
      <c r="A1490" s="5">
        <v>0</v>
      </c>
      <c r="B1490" s="6" t="s">
        <v>9307</v>
      </c>
      <c r="C1490" s="13">
        <v>1220</v>
      </c>
      <c r="D1490" s="8" t="s">
        <v>9308</v>
      </c>
      <c r="E1490" s="8" t="s">
        <v>9309</v>
      </c>
      <c r="F1490" s="8" t="s">
        <v>9310</v>
      </c>
      <c r="G1490" s="6" t="s">
        <v>77</v>
      </c>
      <c r="H1490" s="6" t="s">
        <v>39</v>
      </c>
      <c r="I1490" s="8" t="s">
        <v>53</v>
      </c>
      <c r="J1490" s="9">
        <v>1</v>
      </c>
      <c r="K1490" s="9">
        <v>265</v>
      </c>
      <c r="L1490" s="9">
        <v>2024</v>
      </c>
      <c r="M1490" s="8" t="s">
        <v>9311</v>
      </c>
      <c r="N1490" s="8" t="s">
        <v>42</v>
      </c>
      <c r="O1490" s="8" t="s">
        <v>215</v>
      </c>
      <c r="P1490" s="6" t="s">
        <v>57</v>
      </c>
      <c r="Q1490" s="8" t="s">
        <v>58</v>
      </c>
      <c r="R1490" s="10" t="s">
        <v>1505</v>
      </c>
      <c r="S1490" s="11"/>
      <c r="T1490" s="6"/>
      <c r="U1490" s="15" t="str">
        <f>HYPERLINK("https://media.infra-m.ru/2127/2127868/cover/2127868.jpg", "Обложка")</f>
        <v>Обложка</v>
      </c>
      <c r="V1490" s="15" t="str">
        <f>HYPERLINK("https://znanium.ru/catalog/product/2127868", "Ознакомиться")</f>
        <v>Ознакомиться</v>
      </c>
      <c r="W1490" s="8" t="s">
        <v>9312</v>
      </c>
      <c r="X1490" s="6"/>
      <c r="Y1490" s="6"/>
      <c r="Z1490" s="6"/>
      <c r="AA1490" s="6" t="s">
        <v>209</v>
      </c>
      <c r="AB1490" s="8"/>
    </row>
    <row r="1491" spans="1:28" s="4" customFormat="1" ht="51.95" customHeight="1" x14ac:dyDescent="0.2">
      <c r="A1491" s="5">
        <v>0</v>
      </c>
      <c r="B1491" s="6" t="s">
        <v>9313</v>
      </c>
      <c r="C1491" s="7">
        <v>294.89999999999998</v>
      </c>
      <c r="D1491" s="8" t="s">
        <v>9314</v>
      </c>
      <c r="E1491" s="8" t="s">
        <v>9315</v>
      </c>
      <c r="F1491" s="8" t="s">
        <v>9316</v>
      </c>
      <c r="G1491" s="6" t="s">
        <v>77</v>
      </c>
      <c r="H1491" s="6" t="s">
        <v>143</v>
      </c>
      <c r="I1491" s="8" t="s">
        <v>133</v>
      </c>
      <c r="J1491" s="9">
        <v>1</v>
      </c>
      <c r="K1491" s="9">
        <v>96</v>
      </c>
      <c r="L1491" s="9">
        <v>2017</v>
      </c>
      <c r="M1491" s="8" t="s">
        <v>9317</v>
      </c>
      <c r="N1491" s="8" t="s">
        <v>42</v>
      </c>
      <c r="O1491" s="8" t="s">
        <v>205</v>
      </c>
      <c r="P1491" s="6" t="s">
        <v>44</v>
      </c>
      <c r="Q1491" s="8" t="s">
        <v>45</v>
      </c>
      <c r="R1491" s="10" t="s">
        <v>6320</v>
      </c>
      <c r="S1491" s="11" t="s">
        <v>9318</v>
      </c>
      <c r="T1491" s="6"/>
      <c r="U1491" s="15" t="str">
        <f>HYPERLINK("https://media.infra-m.ru/0520/0520816/cover/520816.jpg", "Обложка")</f>
        <v>Обложка</v>
      </c>
      <c r="V1491" s="15" t="str">
        <f>HYPERLINK("https://znanium.ru/catalog/product/1946462", "Ознакомиться")</f>
        <v>Ознакомиться</v>
      </c>
      <c r="W1491" s="8" t="s">
        <v>3969</v>
      </c>
      <c r="X1491" s="6"/>
      <c r="Y1491" s="6"/>
      <c r="Z1491" s="6"/>
      <c r="AA1491" s="6" t="s">
        <v>93</v>
      </c>
      <c r="AB1491" s="8"/>
    </row>
    <row r="1492" spans="1:28" s="4" customFormat="1" ht="51.95" customHeight="1" x14ac:dyDescent="0.2">
      <c r="A1492" s="5">
        <v>0</v>
      </c>
      <c r="B1492" s="6" t="s">
        <v>9319</v>
      </c>
      <c r="C1492" s="13">
        <v>1260</v>
      </c>
      <c r="D1492" s="8" t="s">
        <v>9320</v>
      </c>
      <c r="E1492" s="8" t="s">
        <v>9321</v>
      </c>
      <c r="F1492" s="8" t="s">
        <v>9322</v>
      </c>
      <c r="G1492" s="6" t="s">
        <v>38</v>
      </c>
      <c r="H1492" s="6" t="s">
        <v>39</v>
      </c>
      <c r="I1492" s="8" t="s">
        <v>118</v>
      </c>
      <c r="J1492" s="9">
        <v>1</v>
      </c>
      <c r="K1492" s="9">
        <v>274</v>
      </c>
      <c r="L1492" s="9">
        <v>2024</v>
      </c>
      <c r="M1492" s="8" t="s">
        <v>9323</v>
      </c>
      <c r="N1492" s="8" t="s">
        <v>42</v>
      </c>
      <c r="O1492" s="8" t="s">
        <v>88</v>
      </c>
      <c r="P1492" s="6" t="s">
        <v>110</v>
      </c>
      <c r="Q1492" s="8" t="s">
        <v>45</v>
      </c>
      <c r="R1492" s="10" t="s">
        <v>9324</v>
      </c>
      <c r="S1492" s="11" t="s">
        <v>9325</v>
      </c>
      <c r="T1492" s="6" t="s">
        <v>906</v>
      </c>
      <c r="U1492" s="15" t="str">
        <f>HYPERLINK("https://media.infra-m.ru/2083/2083887/cover/2083887.jpg", "Обложка")</f>
        <v>Обложка</v>
      </c>
      <c r="V1492" s="15" t="str">
        <f>HYPERLINK("https://znanium.ru/catalog/product/2083887", "Ознакомиться")</f>
        <v>Ознакомиться</v>
      </c>
      <c r="W1492" s="8"/>
      <c r="X1492" s="6"/>
      <c r="Y1492" s="6"/>
      <c r="Z1492" s="6"/>
      <c r="AA1492" s="6" t="s">
        <v>123</v>
      </c>
      <c r="AB1492" s="8"/>
    </row>
    <row r="1493" spans="1:28" s="4" customFormat="1" ht="51.95" customHeight="1" x14ac:dyDescent="0.2">
      <c r="A1493" s="5">
        <v>0</v>
      </c>
      <c r="B1493" s="6" t="s">
        <v>9326</v>
      </c>
      <c r="C1493" s="13">
        <v>1530</v>
      </c>
      <c r="D1493" s="8" t="s">
        <v>9327</v>
      </c>
      <c r="E1493" s="8" t="s">
        <v>9328</v>
      </c>
      <c r="F1493" s="8" t="s">
        <v>903</v>
      </c>
      <c r="G1493" s="6" t="s">
        <v>38</v>
      </c>
      <c r="H1493" s="6" t="s">
        <v>39</v>
      </c>
      <c r="I1493" s="8" t="s">
        <v>1084</v>
      </c>
      <c r="J1493" s="9">
        <v>1</v>
      </c>
      <c r="K1493" s="9">
        <v>332</v>
      </c>
      <c r="L1493" s="9">
        <v>2023</v>
      </c>
      <c r="M1493" s="8" t="s">
        <v>9329</v>
      </c>
      <c r="N1493" s="8" t="s">
        <v>42</v>
      </c>
      <c r="O1493" s="8" t="s">
        <v>215</v>
      </c>
      <c r="P1493" s="6" t="s">
        <v>44</v>
      </c>
      <c r="Q1493" s="8" t="s">
        <v>725</v>
      </c>
      <c r="R1493" s="10" t="s">
        <v>8607</v>
      </c>
      <c r="S1493" s="11" t="s">
        <v>9330</v>
      </c>
      <c r="T1493" s="6" t="s">
        <v>906</v>
      </c>
      <c r="U1493" s="15" t="str">
        <f>HYPERLINK("https://media.infra-m.ru/2126/2126818/cover/2126818.jpg", "Обложка")</f>
        <v>Обложка</v>
      </c>
      <c r="V1493" s="15" t="str">
        <f>HYPERLINK("https://znanium.ru/catalog/product/2126818", "Ознакомиться")</f>
        <v>Ознакомиться</v>
      </c>
      <c r="W1493" s="8" t="s">
        <v>907</v>
      </c>
      <c r="X1493" s="6"/>
      <c r="Y1493" s="6"/>
      <c r="Z1493" s="6"/>
      <c r="AA1493" s="6" t="s">
        <v>113</v>
      </c>
      <c r="AB1493" s="8"/>
    </row>
    <row r="1494" spans="1:28" s="4" customFormat="1" ht="42" customHeight="1" x14ac:dyDescent="0.2">
      <c r="A1494" s="5">
        <v>0</v>
      </c>
      <c r="B1494" s="6" t="s">
        <v>9331</v>
      </c>
      <c r="C1494" s="13">
        <v>1350</v>
      </c>
      <c r="D1494" s="8" t="s">
        <v>9332</v>
      </c>
      <c r="E1494" s="8" t="s">
        <v>9333</v>
      </c>
      <c r="F1494" s="8" t="s">
        <v>9334</v>
      </c>
      <c r="G1494" s="6" t="s">
        <v>66</v>
      </c>
      <c r="H1494" s="6" t="s">
        <v>39</v>
      </c>
      <c r="I1494" s="8" t="s">
        <v>1084</v>
      </c>
      <c r="J1494" s="9">
        <v>1</v>
      </c>
      <c r="K1494" s="9">
        <v>277</v>
      </c>
      <c r="L1494" s="9">
        <v>2024</v>
      </c>
      <c r="M1494" s="8" t="s">
        <v>9335</v>
      </c>
      <c r="N1494" s="8" t="s">
        <v>42</v>
      </c>
      <c r="O1494" s="8" t="s">
        <v>215</v>
      </c>
      <c r="P1494" s="6" t="s">
        <v>44</v>
      </c>
      <c r="Q1494" s="8" t="s">
        <v>725</v>
      </c>
      <c r="R1494" s="10" t="s">
        <v>9336</v>
      </c>
      <c r="S1494" s="11"/>
      <c r="T1494" s="6"/>
      <c r="U1494" s="15" t="str">
        <f>HYPERLINK("https://media.infra-m.ru/1900/1900961/cover/1900961.jpg", "Обложка")</f>
        <v>Обложка</v>
      </c>
      <c r="V1494" s="15" t="str">
        <f>HYPERLINK("https://znanium.ru/catalog/product/1900961", "Ознакомиться")</f>
        <v>Ознакомиться</v>
      </c>
      <c r="W1494" s="8" t="s">
        <v>9337</v>
      </c>
      <c r="X1494" s="6"/>
      <c r="Y1494" s="6"/>
      <c r="Z1494" s="6"/>
      <c r="AA1494" s="6" t="s">
        <v>72</v>
      </c>
      <c r="AB1494" s="8"/>
    </row>
    <row r="1495" spans="1:28" s="4" customFormat="1" ht="51.95" customHeight="1" x14ac:dyDescent="0.2">
      <c r="A1495" s="5">
        <v>0</v>
      </c>
      <c r="B1495" s="6" t="s">
        <v>9338</v>
      </c>
      <c r="C1495" s="7">
        <v>900</v>
      </c>
      <c r="D1495" s="8" t="s">
        <v>9339</v>
      </c>
      <c r="E1495" s="8" t="s">
        <v>9340</v>
      </c>
      <c r="F1495" s="8" t="s">
        <v>9341</v>
      </c>
      <c r="G1495" s="6" t="s">
        <v>38</v>
      </c>
      <c r="H1495" s="6" t="s">
        <v>39</v>
      </c>
      <c r="I1495" s="8" t="s">
        <v>1084</v>
      </c>
      <c r="J1495" s="9">
        <v>1</v>
      </c>
      <c r="K1495" s="9">
        <v>201</v>
      </c>
      <c r="L1495" s="9">
        <v>2021</v>
      </c>
      <c r="M1495" s="8" t="s">
        <v>9342</v>
      </c>
      <c r="N1495" s="8" t="s">
        <v>42</v>
      </c>
      <c r="O1495" s="8" t="s">
        <v>88</v>
      </c>
      <c r="P1495" s="6" t="s">
        <v>44</v>
      </c>
      <c r="Q1495" s="8" t="s">
        <v>725</v>
      </c>
      <c r="R1495" s="10" t="s">
        <v>9343</v>
      </c>
      <c r="S1495" s="11" t="s">
        <v>9344</v>
      </c>
      <c r="T1495" s="6"/>
      <c r="U1495" s="15" t="str">
        <f>HYPERLINK("https://media.infra-m.ru/1077/1077325/cover/1077325.jpg", "Обложка")</f>
        <v>Обложка</v>
      </c>
      <c r="V1495" s="15" t="str">
        <f>HYPERLINK("https://znanium.ru/catalog/product/1077325", "Ознакомиться")</f>
        <v>Ознакомиться</v>
      </c>
      <c r="W1495" s="8" t="s">
        <v>9345</v>
      </c>
      <c r="X1495" s="6"/>
      <c r="Y1495" s="6"/>
      <c r="Z1495" s="6"/>
      <c r="AA1495" s="6" t="s">
        <v>486</v>
      </c>
      <c r="AB1495" s="8"/>
    </row>
    <row r="1496" spans="1:28" s="4" customFormat="1" ht="51.95" customHeight="1" x14ac:dyDescent="0.2">
      <c r="A1496" s="5">
        <v>0</v>
      </c>
      <c r="B1496" s="6" t="s">
        <v>9346</v>
      </c>
      <c r="C1496" s="7">
        <v>484.9</v>
      </c>
      <c r="D1496" s="8" t="s">
        <v>9347</v>
      </c>
      <c r="E1496" s="8" t="s">
        <v>9348</v>
      </c>
      <c r="F1496" s="8" t="s">
        <v>9349</v>
      </c>
      <c r="G1496" s="6" t="s">
        <v>77</v>
      </c>
      <c r="H1496" s="6" t="s">
        <v>143</v>
      </c>
      <c r="I1496" s="8" t="s">
        <v>118</v>
      </c>
      <c r="J1496" s="9">
        <v>1</v>
      </c>
      <c r="K1496" s="9">
        <v>144</v>
      </c>
      <c r="L1496" s="9">
        <v>2020</v>
      </c>
      <c r="M1496" s="8" t="s">
        <v>9350</v>
      </c>
      <c r="N1496" s="8" t="s">
        <v>42</v>
      </c>
      <c r="O1496" s="8" t="s">
        <v>215</v>
      </c>
      <c r="P1496" s="6" t="s">
        <v>44</v>
      </c>
      <c r="Q1496" s="8" t="s">
        <v>45</v>
      </c>
      <c r="R1496" s="10" t="s">
        <v>9343</v>
      </c>
      <c r="S1496" s="11" t="s">
        <v>9351</v>
      </c>
      <c r="T1496" s="6"/>
      <c r="U1496" s="15" t="str">
        <f>HYPERLINK("https://media.infra-m.ru/1057/1057776/cover/1057776.jpg", "Обложка")</f>
        <v>Обложка</v>
      </c>
      <c r="V1496" s="15" t="str">
        <f>HYPERLINK("https://znanium.ru/catalog/product/1077325", "Ознакомиться")</f>
        <v>Ознакомиться</v>
      </c>
      <c r="W1496" s="8" t="s">
        <v>9345</v>
      </c>
      <c r="X1496" s="6"/>
      <c r="Y1496" s="6"/>
      <c r="Z1496" s="6"/>
      <c r="AA1496" s="6" t="s">
        <v>81</v>
      </c>
      <c r="AB1496" s="8"/>
    </row>
    <row r="1497" spans="1:28" s="4" customFormat="1" ht="51.95" customHeight="1" x14ac:dyDescent="0.2">
      <c r="A1497" s="5">
        <v>0</v>
      </c>
      <c r="B1497" s="6" t="s">
        <v>9352</v>
      </c>
      <c r="C1497" s="7">
        <v>914</v>
      </c>
      <c r="D1497" s="8" t="s">
        <v>9353</v>
      </c>
      <c r="E1497" s="8" t="s">
        <v>9354</v>
      </c>
      <c r="F1497" s="8" t="s">
        <v>9355</v>
      </c>
      <c r="G1497" s="6" t="s">
        <v>66</v>
      </c>
      <c r="H1497" s="6" t="s">
        <v>39</v>
      </c>
      <c r="I1497" s="8" t="s">
        <v>640</v>
      </c>
      <c r="J1497" s="9">
        <v>1</v>
      </c>
      <c r="K1497" s="9">
        <v>200</v>
      </c>
      <c r="L1497" s="9">
        <v>2023</v>
      </c>
      <c r="M1497" s="8" t="s">
        <v>9356</v>
      </c>
      <c r="N1497" s="8" t="s">
        <v>42</v>
      </c>
      <c r="O1497" s="8" t="s">
        <v>88</v>
      </c>
      <c r="P1497" s="6" t="s">
        <v>110</v>
      </c>
      <c r="Q1497" s="8" t="s">
        <v>229</v>
      </c>
      <c r="R1497" s="10" t="s">
        <v>9357</v>
      </c>
      <c r="S1497" s="11" t="s">
        <v>9358</v>
      </c>
      <c r="T1497" s="6" t="s">
        <v>906</v>
      </c>
      <c r="U1497" s="15" t="str">
        <f>HYPERLINK("https://media.infra-m.ru/2006/2006841/cover/2006841.jpg", "Обложка")</f>
        <v>Обложка</v>
      </c>
      <c r="V1497" s="15" t="str">
        <f>HYPERLINK("https://znanium.ru/catalog/product/971768", "Ознакомиться")</f>
        <v>Ознакомиться</v>
      </c>
      <c r="W1497" s="8" t="s">
        <v>1095</v>
      </c>
      <c r="X1497" s="6"/>
      <c r="Y1497" s="6"/>
      <c r="Z1497" s="6"/>
      <c r="AA1497" s="6" t="s">
        <v>209</v>
      </c>
      <c r="AB1497" s="8"/>
    </row>
    <row r="1498" spans="1:28" s="4" customFormat="1" ht="51.95" customHeight="1" x14ac:dyDescent="0.2">
      <c r="A1498" s="5">
        <v>0</v>
      </c>
      <c r="B1498" s="6" t="s">
        <v>9359</v>
      </c>
      <c r="C1498" s="13">
        <v>1444</v>
      </c>
      <c r="D1498" s="8" t="s">
        <v>9360</v>
      </c>
      <c r="E1498" s="8" t="s">
        <v>9361</v>
      </c>
      <c r="F1498" s="8" t="s">
        <v>9362</v>
      </c>
      <c r="G1498" s="6" t="s">
        <v>38</v>
      </c>
      <c r="H1498" s="6" t="s">
        <v>39</v>
      </c>
      <c r="I1498" s="8" t="s">
        <v>133</v>
      </c>
      <c r="J1498" s="9">
        <v>1</v>
      </c>
      <c r="K1498" s="9">
        <v>288</v>
      </c>
      <c r="L1498" s="9">
        <v>2025</v>
      </c>
      <c r="M1498" s="8" t="s">
        <v>9363</v>
      </c>
      <c r="N1498" s="8" t="s">
        <v>42</v>
      </c>
      <c r="O1498" s="8" t="s">
        <v>88</v>
      </c>
      <c r="P1498" s="6" t="s">
        <v>44</v>
      </c>
      <c r="Q1498" s="8" t="s">
        <v>45</v>
      </c>
      <c r="R1498" s="10" t="s">
        <v>3824</v>
      </c>
      <c r="S1498" s="11" t="s">
        <v>4550</v>
      </c>
      <c r="T1498" s="6"/>
      <c r="U1498" s="15" t="str">
        <f>HYPERLINK("https://media.infra-m.ru/2186/2186901/cover/2186901.jpg", "Обложка")</f>
        <v>Обложка</v>
      </c>
      <c r="V1498" s="15" t="str">
        <f>HYPERLINK("https://znanium.ru/catalog/product/1911141", "Ознакомиться")</f>
        <v>Ознакомиться</v>
      </c>
      <c r="W1498" s="8" t="s">
        <v>3969</v>
      </c>
      <c r="X1498" s="6"/>
      <c r="Y1498" s="6"/>
      <c r="Z1498" s="6"/>
      <c r="AA1498" s="6" t="s">
        <v>398</v>
      </c>
      <c r="AB1498" s="8"/>
    </row>
    <row r="1499" spans="1:28" s="4" customFormat="1" ht="51.95" customHeight="1" x14ac:dyDescent="0.2">
      <c r="A1499" s="5">
        <v>0</v>
      </c>
      <c r="B1499" s="6" t="s">
        <v>9364</v>
      </c>
      <c r="C1499" s="13">
        <v>1440</v>
      </c>
      <c r="D1499" s="8" t="s">
        <v>9365</v>
      </c>
      <c r="E1499" s="8" t="s">
        <v>9361</v>
      </c>
      <c r="F1499" s="8" t="s">
        <v>9362</v>
      </c>
      <c r="G1499" s="6" t="s">
        <v>38</v>
      </c>
      <c r="H1499" s="6" t="s">
        <v>39</v>
      </c>
      <c r="I1499" s="8" t="s">
        <v>98</v>
      </c>
      <c r="J1499" s="9">
        <v>1</v>
      </c>
      <c r="K1499" s="9">
        <v>288</v>
      </c>
      <c r="L1499" s="9">
        <v>2025</v>
      </c>
      <c r="M1499" s="8" t="s">
        <v>9366</v>
      </c>
      <c r="N1499" s="8" t="s">
        <v>42</v>
      </c>
      <c r="O1499" s="8" t="s">
        <v>88</v>
      </c>
      <c r="P1499" s="6" t="s">
        <v>44</v>
      </c>
      <c r="Q1499" s="8" t="s">
        <v>100</v>
      </c>
      <c r="R1499" s="10" t="s">
        <v>9367</v>
      </c>
      <c r="S1499" s="11" t="s">
        <v>9368</v>
      </c>
      <c r="T1499" s="6"/>
      <c r="U1499" s="15" t="str">
        <f>HYPERLINK("https://media.infra-m.ru/2177/2177795/cover/2177795.jpg", "Обложка")</f>
        <v>Обложка</v>
      </c>
      <c r="V1499" s="15" t="str">
        <f>HYPERLINK("https://znanium.ru/catalog/product/2177795", "Ознакомиться")</f>
        <v>Ознакомиться</v>
      </c>
      <c r="W1499" s="8" t="s">
        <v>3969</v>
      </c>
      <c r="X1499" s="6"/>
      <c r="Y1499" s="6" t="s">
        <v>30</v>
      </c>
      <c r="Z1499" s="6" t="s">
        <v>129</v>
      </c>
      <c r="AA1499" s="6" t="s">
        <v>138</v>
      </c>
      <c r="AB1499" s="8"/>
    </row>
    <row r="1500" spans="1:28" s="4" customFormat="1" ht="51.95" customHeight="1" x14ac:dyDescent="0.2">
      <c r="A1500" s="5">
        <v>0</v>
      </c>
      <c r="B1500" s="6" t="s">
        <v>9369</v>
      </c>
      <c r="C1500" s="7">
        <v>770</v>
      </c>
      <c r="D1500" s="8" t="s">
        <v>9370</v>
      </c>
      <c r="E1500" s="8" t="s">
        <v>9371</v>
      </c>
      <c r="F1500" s="8" t="s">
        <v>9372</v>
      </c>
      <c r="G1500" s="6" t="s">
        <v>77</v>
      </c>
      <c r="H1500" s="6" t="s">
        <v>39</v>
      </c>
      <c r="I1500" s="8" t="s">
        <v>376</v>
      </c>
      <c r="J1500" s="9">
        <v>1</v>
      </c>
      <c r="K1500" s="9">
        <v>135</v>
      </c>
      <c r="L1500" s="9">
        <v>2024</v>
      </c>
      <c r="M1500" s="8" t="s">
        <v>9373</v>
      </c>
      <c r="N1500" s="8" t="s">
        <v>42</v>
      </c>
      <c r="O1500" s="8" t="s">
        <v>215</v>
      </c>
      <c r="P1500" s="6" t="s">
        <v>44</v>
      </c>
      <c r="Q1500" s="8" t="s">
        <v>90</v>
      </c>
      <c r="R1500" s="10" t="s">
        <v>9374</v>
      </c>
      <c r="S1500" s="11"/>
      <c r="T1500" s="6"/>
      <c r="U1500" s="15" t="str">
        <f>HYPERLINK("https://media.infra-m.ru/1898/1898393/cover/1898393.jpg", "Обложка")</f>
        <v>Обложка</v>
      </c>
      <c r="V1500" s="15" t="str">
        <f>HYPERLINK("https://znanium.ru/catalog/product/1898393", "Ознакомиться")</f>
        <v>Ознакомиться</v>
      </c>
      <c r="W1500" s="8" t="s">
        <v>380</v>
      </c>
      <c r="X1500" s="6" t="s">
        <v>71</v>
      </c>
      <c r="Y1500" s="6"/>
      <c r="Z1500" s="6"/>
      <c r="AA1500" s="6" t="s">
        <v>72</v>
      </c>
      <c r="AB1500" s="8"/>
    </row>
    <row r="1501" spans="1:28" s="4" customFormat="1" ht="51.95" customHeight="1" x14ac:dyDescent="0.2">
      <c r="A1501" s="5">
        <v>0</v>
      </c>
      <c r="B1501" s="6" t="s">
        <v>9375</v>
      </c>
      <c r="C1501" s="7">
        <v>520</v>
      </c>
      <c r="D1501" s="8" t="s">
        <v>9376</v>
      </c>
      <c r="E1501" s="8" t="s">
        <v>9377</v>
      </c>
      <c r="F1501" s="8" t="s">
        <v>9378</v>
      </c>
      <c r="G1501" s="6" t="s">
        <v>8635</v>
      </c>
      <c r="H1501" s="6" t="s">
        <v>39</v>
      </c>
      <c r="I1501" s="8" t="s">
        <v>376</v>
      </c>
      <c r="J1501" s="9">
        <v>1</v>
      </c>
      <c r="K1501" s="9">
        <v>38</v>
      </c>
      <c r="L1501" s="9">
        <v>2023</v>
      </c>
      <c r="M1501" s="8" t="s">
        <v>9379</v>
      </c>
      <c r="N1501" s="8" t="s">
        <v>42</v>
      </c>
      <c r="O1501" s="8" t="s">
        <v>215</v>
      </c>
      <c r="P1501" s="6" t="s">
        <v>44</v>
      </c>
      <c r="Q1501" s="8" t="s">
        <v>90</v>
      </c>
      <c r="R1501" s="10" t="s">
        <v>9380</v>
      </c>
      <c r="S1501" s="11" t="s">
        <v>9381</v>
      </c>
      <c r="T1501" s="6"/>
      <c r="U1501" s="15" t="str">
        <f>HYPERLINK("https://media.infra-m.ru/1914/1914003/cover/1914003.jpg", "Обложка")</f>
        <v>Обложка</v>
      </c>
      <c r="V1501" s="15" t="str">
        <f>HYPERLINK("https://znanium.ru/catalog/product/1914003", "Ознакомиться")</f>
        <v>Ознакомиться</v>
      </c>
      <c r="W1501" s="8" t="s">
        <v>380</v>
      </c>
      <c r="X1501" s="6"/>
      <c r="Y1501" s="6"/>
      <c r="Z1501" s="6"/>
      <c r="AA1501" s="6" t="s">
        <v>138</v>
      </c>
      <c r="AB1501" s="8"/>
    </row>
    <row r="1502" spans="1:28" s="4" customFormat="1" ht="51.95" customHeight="1" x14ac:dyDescent="0.2">
      <c r="A1502" s="5">
        <v>0</v>
      </c>
      <c r="B1502" s="6" t="s">
        <v>9382</v>
      </c>
      <c r="C1502" s="7">
        <v>540</v>
      </c>
      <c r="D1502" s="8" t="s">
        <v>9383</v>
      </c>
      <c r="E1502" s="8" t="s">
        <v>9384</v>
      </c>
      <c r="F1502" s="8" t="s">
        <v>9378</v>
      </c>
      <c r="G1502" s="6" t="s">
        <v>77</v>
      </c>
      <c r="H1502" s="6" t="s">
        <v>39</v>
      </c>
      <c r="I1502" s="8" t="s">
        <v>376</v>
      </c>
      <c r="J1502" s="9">
        <v>1</v>
      </c>
      <c r="K1502" s="9">
        <v>51</v>
      </c>
      <c r="L1502" s="9">
        <v>2025</v>
      </c>
      <c r="M1502" s="8" t="s">
        <v>9385</v>
      </c>
      <c r="N1502" s="8" t="s">
        <v>42</v>
      </c>
      <c r="O1502" s="8" t="s">
        <v>215</v>
      </c>
      <c r="P1502" s="6" t="s">
        <v>44</v>
      </c>
      <c r="Q1502" s="8" t="s">
        <v>90</v>
      </c>
      <c r="R1502" s="10" t="s">
        <v>7077</v>
      </c>
      <c r="S1502" s="11" t="s">
        <v>9381</v>
      </c>
      <c r="T1502" s="6"/>
      <c r="U1502" s="15" t="str">
        <f>HYPERLINK("https://media.infra-m.ru/2188/2188191/cover/2188191.jpg", "Обложка")</f>
        <v>Обложка</v>
      </c>
      <c r="V1502" s="15" t="str">
        <f>HYPERLINK("https://znanium.ru/catalog/product/2188191", "Ознакомиться")</f>
        <v>Ознакомиться</v>
      </c>
      <c r="W1502" s="8" t="s">
        <v>380</v>
      </c>
      <c r="X1502" s="6"/>
      <c r="Y1502" s="6"/>
      <c r="Z1502" s="6"/>
      <c r="AA1502" s="6" t="s">
        <v>138</v>
      </c>
      <c r="AB1502" s="8"/>
    </row>
    <row r="1503" spans="1:28" s="4" customFormat="1" ht="51.95" customHeight="1" x14ac:dyDescent="0.2">
      <c r="A1503" s="5">
        <v>0</v>
      </c>
      <c r="B1503" s="6" t="s">
        <v>9386</v>
      </c>
      <c r="C1503" s="7">
        <v>880</v>
      </c>
      <c r="D1503" s="8" t="s">
        <v>9387</v>
      </c>
      <c r="E1503" s="8" t="s">
        <v>9388</v>
      </c>
      <c r="F1503" s="8" t="s">
        <v>9389</v>
      </c>
      <c r="G1503" s="6" t="s">
        <v>38</v>
      </c>
      <c r="H1503" s="6" t="s">
        <v>39</v>
      </c>
      <c r="I1503" s="8" t="s">
        <v>723</v>
      </c>
      <c r="J1503" s="9">
        <v>1</v>
      </c>
      <c r="K1503" s="9">
        <v>191</v>
      </c>
      <c r="L1503" s="9">
        <v>2024</v>
      </c>
      <c r="M1503" s="8" t="s">
        <v>9390</v>
      </c>
      <c r="N1503" s="8" t="s">
        <v>42</v>
      </c>
      <c r="O1503" s="8" t="s">
        <v>215</v>
      </c>
      <c r="P1503" s="6" t="s">
        <v>44</v>
      </c>
      <c r="Q1503" s="8" t="s">
        <v>725</v>
      </c>
      <c r="R1503" s="10" t="s">
        <v>9391</v>
      </c>
      <c r="S1503" s="11" t="s">
        <v>9392</v>
      </c>
      <c r="T1503" s="6"/>
      <c r="U1503" s="15" t="str">
        <f>HYPERLINK("https://media.infra-m.ru/2103/2103194/cover/2103194.jpg", "Обложка")</f>
        <v>Обложка</v>
      </c>
      <c r="V1503" s="12"/>
      <c r="W1503" s="8" t="s">
        <v>728</v>
      </c>
      <c r="X1503" s="6"/>
      <c r="Y1503" s="6"/>
      <c r="Z1503" s="6"/>
      <c r="AA1503" s="6" t="s">
        <v>48</v>
      </c>
      <c r="AB1503" s="8"/>
    </row>
    <row r="1504" spans="1:28" s="4" customFormat="1" ht="44.1" customHeight="1" x14ac:dyDescent="0.2">
      <c r="A1504" s="5">
        <v>0</v>
      </c>
      <c r="B1504" s="6" t="s">
        <v>9393</v>
      </c>
      <c r="C1504" s="7">
        <v>649.9</v>
      </c>
      <c r="D1504" s="8" t="s">
        <v>9394</v>
      </c>
      <c r="E1504" s="8" t="s">
        <v>9395</v>
      </c>
      <c r="F1504" s="8" t="s">
        <v>9396</v>
      </c>
      <c r="G1504" s="6" t="s">
        <v>66</v>
      </c>
      <c r="H1504" s="6" t="s">
        <v>39</v>
      </c>
      <c r="I1504" s="8" t="s">
        <v>118</v>
      </c>
      <c r="J1504" s="9">
        <v>1</v>
      </c>
      <c r="K1504" s="9">
        <v>333</v>
      </c>
      <c r="L1504" s="9">
        <v>2015</v>
      </c>
      <c r="M1504" s="8" t="s">
        <v>9397</v>
      </c>
      <c r="N1504" s="8" t="s">
        <v>42</v>
      </c>
      <c r="O1504" s="8" t="s">
        <v>205</v>
      </c>
      <c r="P1504" s="6" t="s">
        <v>44</v>
      </c>
      <c r="Q1504" s="8" t="s">
        <v>45</v>
      </c>
      <c r="R1504" s="10" t="s">
        <v>9398</v>
      </c>
      <c r="S1504" s="11"/>
      <c r="T1504" s="6"/>
      <c r="U1504" s="15" t="str">
        <f>HYPERLINK("https://media.infra-m.ru/0483/0483146/cover/483146.jpg", "Обложка")</f>
        <v>Обложка</v>
      </c>
      <c r="V1504" s="15" t="str">
        <f>HYPERLINK("https://znanium.ru/catalog/product/483146", "Ознакомиться")</f>
        <v>Ознакомиться</v>
      </c>
      <c r="W1504" s="8" t="s">
        <v>182</v>
      </c>
      <c r="X1504" s="6"/>
      <c r="Y1504" s="6"/>
      <c r="Z1504" s="6"/>
      <c r="AA1504" s="6" t="s">
        <v>81</v>
      </c>
      <c r="AB1504" s="8"/>
    </row>
    <row r="1505" spans="1:28" s="4" customFormat="1" ht="51.95" customHeight="1" x14ac:dyDescent="0.2">
      <c r="A1505" s="5">
        <v>0</v>
      </c>
      <c r="B1505" s="6" t="s">
        <v>9399</v>
      </c>
      <c r="C1505" s="7">
        <v>884</v>
      </c>
      <c r="D1505" s="8" t="s">
        <v>9400</v>
      </c>
      <c r="E1505" s="8" t="s">
        <v>9401</v>
      </c>
      <c r="F1505" s="8" t="s">
        <v>9402</v>
      </c>
      <c r="G1505" s="6" t="s">
        <v>77</v>
      </c>
      <c r="H1505" s="6" t="s">
        <v>143</v>
      </c>
      <c r="I1505" s="8" t="s">
        <v>118</v>
      </c>
      <c r="J1505" s="9">
        <v>1</v>
      </c>
      <c r="K1505" s="9">
        <v>176</v>
      </c>
      <c r="L1505" s="9">
        <v>2025</v>
      </c>
      <c r="M1505" s="8" t="s">
        <v>9403</v>
      </c>
      <c r="N1505" s="8" t="s">
        <v>42</v>
      </c>
      <c r="O1505" s="8" t="s">
        <v>88</v>
      </c>
      <c r="P1505" s="6" t="s">
        <v>44</v>
      </c>
      <c r="Q1505" s="8" t="s">
        <v>45</v>
      </c>
      <c r="R1505" s="10" t="s">
        <v>9404</v>
      </c>
      <c r="S1505" s="11" t="s">
        <v>9405</v>
      </c>
      <c r="T1505" s="6"/>
      <c r="U1505" s="15" t="str">
        <f>HYPERLINK("https://media.infra-m.ru/2168/2168880/cover/2168880.jpg", "Обложка")</f>
        <v>Обложка</v>
      </c>
      <c r="V1505" s="15" t="str">
        <f>HYPERLINK("https://znanium.ru/catalog/product/2155745", "Ознакомиться")</f>
        <v>Ознакомиться</v>
      </c>
      <c r="W1505" s="8" t="s">
        <v>3969</v>
      </c>
      <c r="X1505" s="6"/>
      <c r="Y1505" s="6"/>
      <c r="Z1505" s="6"/>
      <c r="AA1505" s="6" t="s">
        <v>93</v>
      </c>
      <c r="AB1505" s="8"/>
    </row>
    <row r="1506" spans="1:28" s="4" customFormat="1" ht="51.95" customHeight="1" x14ac:dyDescent="0.2">
      <c r="A1506" s="5">
        <v>0</v>
      </c>
      <c r="B1506" s="6" t="s">
        <v>9406</v>
      </c>
      <c r="C1506" s="13">
        <v>1014</v>
      </c>
      <c r="D1506" s="8" t="s">
        <v>9407</v>
      </c>
      <c r="E1506" s="8" t="s">
        <v>9408</v>
      </c>
      <c r="F1506" s="8" t="s">
        <v>4463</v>
      </c>
      <c r="G1506" s="6" t="s">
        <v>66</v>
      </c>
      <c r="H1506" s="6" t="s">
        <v>39</v>
      </c>
      <c r="I1506" s="8" t="s">
        <v>98</v>
      </c>
      <c r="J1506" s="9">
        <v>1</v>
      </c>
      <c r="K1506" s="9">
        <v>203</v>
      </c>
      <c r="L1506" s="9">
        <v>2025</v>
      </c>
      <c r="M1506" s="8" t="s">
        <v>9409</v>
      </c>
      <c r="N1506" s="8" t="s">
        <v>42</v>
      </c>
      <c r="O1506" s="8" t="s">
        <v>88</v>
      </c>
      <c r="P1506" s="6" t="s">
        <v>44</v>
      </c>
      <c r="Q1506" s="8" t="s">
        <v>100</v>
      </c>
      <c r="R1506" s="10" t="s">
        <v>9410</v>
      </c>
      <c r="S1506" s="11" t="s">
        <v>9411</v>
      </c>
      <c r="T1506" s="6"/>
      <c r="U1506" s="15" t="str">
        <f>HYPERLINK("https://media.infra-m.ru/2180/2180246/cover/2180246.jpg", "Обложка")</f>
        <v>Обложка</v>
      </c>
      <c r="V1506" s="15" t="str">
        <f>HYPERLINK("https://znanium.ru/catalog/product/2117630", "Ознакомиться")</f>
        <v>Ознакомиться</v>
      </c>
      <c r="W1506" s="8" t="s">
        <v>4466</v>
      </c>
      <c r="X1506" s="6"/>
      <c r="Y1506" s="6"/>
      <c r="Z1506" s="6" t="s">
        <v>163</v>
      </c>
      <c r="AA1506" s="6" t="s">
        <v>209</v>
      </c>
      <c r="AB1506" s="8"/>
    </row>
    <row r="1507" spans="1:28" s="4" customFormat="1" ht="51.95" customHeight="1" x14ac:dyDescent="0.2">
      <c r="A1507" s="5">
        <v>0</v>
      </c>
      <c r="B1507" s="6" t="s">
        <v>9412</v>
      </c>
      <c r="C1507" s="13">
        <v>1020</v>
      </c>
      <c r="D1507" s="8" t="s">
        <v>9413</v>
      </c>
      <c r="E1507" s="8" t="s">
        <v>9408</v>
      </c>
      <c r="F1507" s="8" t="s">
        <v>4463</v>
      </c>
      <c r="G1507" s="6" t="s">
        <v>38</v>
      </c>
      <c r="H1507" s="6" t="s">
        <v>39</v>
      </c>
      <c r="I1507" s="8" t="s">
        <v>118</v>
      </c>
      <c r="J1507" s="9">
        <v>1</v>
      </c>
      <c r="K1507" s="9">
        <v>203</v>
      </c>
      <c r="L1507" s="9">
        <v>2025</v>
      </c>
      <c r="M1507" s="8" t="s">
        <v>9414</v>
      </c>
      <c r="N1507" s="8" t="s">
        <v>42</v>
      </c>
      <c r="O1507" s="8" t="s">
        <v>88</v>
      </c>
      <c r="P1507" s="6" t="s">
        <v>44</v>
      </c>
      <c r="Q1507" s="8" t="s">
        <v>90</v>
      </c>
      <c r="R1507" s="10" t="s">
        <v>1336</v>
      </c>
      <c r="S1507" s="11" t="s">
        <v>9415</v>
      </c>
      <c r="T1507" s="6"/>
      <c r="U1507" s="15" t="str">
        <f>HYPERLINK("https://media.infra-m.ru/2168/2168887/cover/2168887.jpg", "Обложка")</f>
        <v>Обложка</v>
      </c>
      <c r="V1507" s="15" t="str">
        <f>HYPERLINK("https://znanium.ru/catalog/product/2168887", "Ознакомиться")</f>
        <v>Ознакомиться</v>
      </c>
      <c r="W1507" s="8" t="s">
        <v>4466</v>
      </c>
      <c r="X1507" s="6"/>
      <c r="Y1507" s="6"/>
      <c r="Z1507" s="6"/>
      <c r="AA1507" s="6" t="s">
        <v>503</v>
      </c>
      <c r="AB1507" s="8"/>
    </row>
    <row r="1508" spans="1:28" s="4" customFormat="1" ht="51.95" customHeight="1" x14ac:dyDescent="0.2">
      <c r="A1508" s="5">
        <v>0</v>
      </c>
      <c r="B1508" s="6" t="s">
        <v>9416</v>
      </c>
      <c r="C1508" s="13">
        <v>1604.9</v>
      </c>
      <c r="D1508" s="8" t="s">
        <v>9417</v>
      </c>
      <c r="E1508" s="8" t="s">
        <v>9418</v>
      </c>
      <c r="F1508" s="8" t="s">
        <v>9419</v>
      </c>
      <c r="G1508" s="6" t="s">
        <v>38</v>
      </c>
      <c r="H1508" s="6" t="s">
        <v>39</v>
      </c>
      <c r="I1508" s="8" t="s">
        <v>133</v>
      </c>
      <c r="J1508" s="9">
        <v>1</v>
      </c>
      <c r="K1508" s="9">
        <v>356</v>
      </c>
      <c r="L1508" s="9">
        <v>2023</v>
      </c>
      <c r="M1508" s="8" t="s">
        <v>9420</v>
      </c>
      <c r="N1508" s="8" t="s">
        <v>42</v>
      </c>
      <c r="O1508" s="8" t="s">
        <v>88</v>
      </c>
      <c r="P1508" s="6" t="s">
        <v>44</v>
      </c>
      <c r="Q1508" s="8" t="s">
        <v>45</v>
      </c>
      <c r="R1508" s="10" t="s">
        <v>8188</v>
      </c>
      <c r="S1508" s="11" t="s">
        <v>9421</v>
      </c>
      <c r="T1508" s="6"/>
      <c r="U1508" s="15" t="str">
        <f>HYPERLINK("https://media.infra-m.ru/1941/1941731/cover/1941731.jpg", "Обложка")</f>
        <v>Обложка</v>
      </c>
      <c r="V1508" s="15" t="str">
        <f>HYPERLINK("https://znanium.ru/catalog/product/1932265", "Ознакомиться")</f>
        <v>Ознакомиться</v>
      </c>
      <c r="W1508" s="8" t="s">
        <v>47</v>
      </c>
      <c r="X1508" s="6"/>
      <c r="Y1508" s="6"/>
      <c r="Z1508" s="6"/>
      <c r="AA1508" s="6" t="s">
        <v>138</v>
      </c>
      <c r="AB1508" s="8"/>
    </row>
    <row r="1509" spans="1:28" s="4" customFormat="1" ht="51.95" customHeight="1" x14ac:dyDescent="0.2">
      <c r="A1509" s="5">
        <v>0</v>
      </c>
      <c r="B1509" s="6" t="s">
        <v>9422</v>
      </c>
      <c r="C1509" s="13">
        <v>1660</v>
      </c>
      <c r="D1509" s="8" t="s">
        <v>9423</v>
      </c>
      <c r="E1509" s="8" t="s">
        <v>9418</v>
      </c>
      <c r="F1509" s="8" t="s">
        <v>9419</v>
      </c>
      <c r="G1509" s="6" t="s">
        <v>38</v>
      </c>
      <c r="H1509" s="6" t="s">
        <v>39</v>
      </c>
      <c r="I1509" s="8" t="s">
        <v>98</v>
      </c>
      <c r="J1509" s="9">
        <v>1</v>
      </c>
      <c r="K1509" s="9">
        <v>356</v>
      </c>
      <c r="L1509" s="9">
        <v>2024</v>
      </c>
      <c r="M1509" s="8" t="s">
        <v>9424</v>
      </c>
      <c r="N1509" s="8" t="s">
        <v>42</v>
      </c>
      <c r="O1509" s="8" t="s">
        <v>88</v>
      </c>
      <c r="P1509" s="6" t="s">
        <v>44</v>
      </c>
      <c r="Q1509" s="8" t="s">
        <v>100</v>
      </c>
      <c r="R1509" s="10" t="s">
        <v>9425</v>
      </c>
      <c r="S1509" s="11" t="s">
        <v>9426</v>
      </c>
      <c r="T1509" s="6"/>
      <c r="U1509" s="15" t="str">
        <f>HYPERLINK("https://media.infra-m.ru/2110/2110476/cover/2110476.jpg", "Обложка")</f>
        <v>Обложка</v>
      </c>
      <c r="V1509" s="15" t="str">
        <f>HYPERLINK("https://znanium.ru/catalog/product/2110476", "Ознакомиться")</f>
        <v>Ознакомиться</v>
      </c>
      <c r="W1509" s="8" t="s">
        <v>47</v>
      </c>
      <c r="X1509" s="6"/>
      <c r="Y1509" s="6" t="s">
        <v>30</v>
      </c>
      <c r="Z1509" s="6" t="s">
        <v>129</v>
      </c>
      <c r="AA1509" s="6" t="s">
        <v>503</v>
      </c>
      <c r="AB1509" s="8"/>
    </row>
    <row r="1510" spans="1:28" s="4" customFormat="1" ht="51.95" customHeight="1" x14ac:dyDescent="0.2">
      <c r="A1510" s="5">
        <v>0</v>
      </c>
      <c r="B1510" s="6" t="s">
        <v>9427</v>
      </c>
      <c r="C1510" s="13">
        <v>1364.9</v>
      </c>
      <c r="D1510" s="8" t="s">
        <v>9428</v>
      </c>
      <c r="E1510" s="8" t="s">
        <v>9429</v>
      </c>
      <c r="F1510" s="8" t="s">
        <v>9430</v>
      </c>
      <c r="G1510" s="6" t="s">
        <v>66</v>
      </c>
      <c r="H1510" s="6" t="s">
        <v>284</v>
      </c>
      <c r="I1510" s="8" t="s">
        <v>118</v>
      </c>
      <c r="J1510" s="9">
        <v>1</v>
      </c>
      <c r="K1510" s="9">
        <v>304</v>
      </c>
      <c r="L1510" s="9">
        <v>2023</v>
      </c>
      <c r="M1510" s="8" t="s">
        <v>9431</v>
      </c>
      <c r="N1510" s="8" t="s">
        <v>55</v>
      </c>
      <c r="O1510" s="8" t="s">
        <v>68</v>
      </c>
      <c r="P1510" s="6" t="s">
        <v>44</v>
      </c>
      <c r="Q1510" s="8" t="s">
        <v>45</v>
      </c>
      <c r="R1510" s="10" t="s">
        <v>9432</v>
      </c>
      <c r="S1510" s="11" t="s">
        <v>9433</v>
      </c>
      <c r="T1510" s="6"/>
      <c r="U1510" s="15" t="str">
        <f>HYPERLINK("https://media.infra-m.ru/1913/1913684/cover/1913684.jpg", "Обложка")</f>
        <v>Обложка</v>
      </c>
      <c r="V1510" s="15" t="str">
        <f>HYPERLINK("https://znanium.ru/catalog/product/938037", "Ознакомиться")</f>
        <v>Ознакомиться</v>
      </c>
      <c r="W1510" s="8" t="s">
        <v>103</v>
      </c>
      <c r="X1510" s="6"/>
      <c r="Y1510" s="6"/>
      <c r="Z1510" s="6"/>
      <c r="AA1510" s="6" t="s">
        <v>123</v>
      </c>
      <c r="AB1510" s="8"/>
    </row>
    <row r="1511" spans="1:28" s="4" customFormat="1" ht="51.95" customHeight="1" x14ac:dyDescent="0.2">
      <c r="A1511" s="5">
        <v>0</v>
      </c>
      <c r="B1511" s="6" t="s">
        <v>9434</v>
      </c>
      <c r="C1511" s="13">
        <v>1390</v>
      </c>
      <c r="D1511" s="8" t="s">
        <v>9435</v>
      </c>
      <c r="E1511" s="8" t="s">
        <v>9436</v>
      </c>
      <c r="F1511" s="8" t="s">
        <v>9437</v>
      </c>
      <c r="G1511" s="6" t="s">
        <v>38</v>
      </c>
      <c r="H1511" s="6" t="s">
        <v>39</v>
      </c>
      <c r="I1511" s="8" t="s">
        <v>98</v>
      </c>
      <c r="J1511" s="9">
        <v>1</v>
      </c>
      <c r="K1511" s="9">
        <v>278</v>
      </c>
      <c r="L1511" s="9">
        <v>2025</v>
      </c>
      <c r="M1511" s="8" t="s">
        <v>9438</v>
      </c>
      <c r="N1511" s="8" t="s">
        <v>42</v>
      </c>
      <c r="O1511" s="8" t="s">
        <v>215</v>
      </c>
      <c r="P1511" s="6" t="s">
        <v>44</v>
      </c>
      <c r="Q1511" s="8" t="s">
        <v>100</v>
      </c>
      <c r="R1511" s="10" t="s">
        <v>9439</v>
      </c>
      <c r="S1511" s="11" t="s">
        <v>9440</v>
      </c>
      <c r="T1511" s="6" t="s">
        <v>906</v>
      </c>
      <c r="U1511" s="15" t="str">
        <f>HYPERLINK("https://media.infra-m.ru/2171/2171474/cover/2171474.jpg", "Обложка")</f>
        <v>Обложка</v>
      </c>
      <c r="V1511" s="15" t="str">
        <f>HYPERLINK("https://znanium.ru/catalog/product/2171474", "Ознакомиться")</f>
        <v>Ознакомиться</v>
      </c>
      <c r="W1511" s="8" t="s">
        <v>1406</v>
      </c>
      <c r="X1511" s="6"/>
      <c r="Y1511" s="6"/>
      <c r="Z1511" s="6"/>
      <c r="AA1511" s="6" t="s">
        <v>486</v>
      </c>
      <c r="AB1511" s="8" t="s">
        <v>504</v>
      </c>
    </row>
    <row r="1512" spans="1:28" s="4" customFormat="1" ht="51.95" customHeight="1" x14ac:dyDescent="0.2">
      <c r="A1512" s="5">
        <v>0</v>
      </c>
      <c r="B1512" s="6" t="s">
        <v>9441</v>
      </c>
      <c r="C1512" s="13">
        <v>1822</v>
      </c>
      <c r="D1512" s="8" t="s">
        <v>9442</v>
      </c>
      <c r="E1512" s="8" t="s">
        <v>9443</v>
      </c>
      <c r="F1512" s="8" t="s">
        <v>9444</v>
      </c>
      <c r="G1512" s="6" t="s">
        <v>38</v>
      </c>
      <c r="H1512" s="6" t="s">
        <v>143</v>
      </c>
      <c r="I1512" s="8" t="s">
        <v>118</v>
      </c>
      <c r="J1512" s="9">
        <v>1</v>
      </c>
      <c r="K1512" s="9">
        <v>303</v>
      </c>
      <c r="L1512" s="9">
        <v>2024</v>
      </c>
      <c r="M1512" s="8" t="s">
        <v>9445</v>
      </c>
      <c r="N1512" s="8" t="s">
        <v>42</v>
      </c>
      <c r="O1512" s="8" t="s">
        <v>88</v>
      </c>
      <c r="P1512" s="6" t="s">
        <v>44</v>
      </c>
      <c r="Q1512" s="8" t="s">
        <v>45</v>
      </c>
      <c r="R1512" s="10" t="s">
        <v>3824</v>
      </c>
      <c r="S1512" s="11" t="s">
        <v>9446</v>
      </c>
      <c r="T1512" s="6"/>
      <c r="U1512" s="15" t="str">
        <f>HYPERLINK("https://media.infra-m.ru/2084/2084333/cover/2084333.jpg", "Обложка")</f>
        <v>Обложка</v>
      </c>
      <c r="V1512" s="15" t="str">
        <f>HYPERLINK("https://znanium.ru/catalog/product/2084333", "Ознакомиться")</f>
        <v>Ознакомиться</v>
      </c>
      <c r="W1512" s="8" t="s">
        <v>3297</v>
      </c>
      <c r="X1512" s="6"/>
      <c r="Y1512" s="6"/>
      <c r="Z1512" s="6"/>
      <c r="AA1512" s="6" t="s">
        <v>81</v>
      </c>
      <c r="AB1512" s="8"/>
    </row>
    <row r="1513" spans="1:28" s="4" customFormat="1" ht="51.95" customHeight="1" x14ac:dyDescent="0.2">
      <c r="A1513" s="5">
        <v>0</v>
      </c>
      <c r="B1513" s="6" t="s">
        <v>9447</v>
      </c>
      <c r="C1513" s="13">
        <v>1977</v>
      </c>
      <c r="D1513" s="8" t="s">
        <v>9448</v>
      </c>
      <c r="E1513" s="8" t="s">
        <v>9443</v>
      </c>
      <c r="F1513" s="8" t="s">
        <v>9444</v>
      </c>
      <c r="G1513" s="6" t="s">
        <v>38</v>
      </c>
      <c r="H1513" s="6" t="s">
        <v>143</v>
      </c>
      <c r="I1513" s="8" t="s">
        <v>98</v>
      </c>
      <c r="J1513" s="9">
        <v>1</v>
      </c>
      <c r="K1513" s="9">
        <v>303</v>
      </c>
      <c r="L1513" s="9">
        <v>2025</v>
      </c>
      <c r="M1513" s="8" t="s">
        <v>9449</v>
      </c>
      <c r="N1513" s="8" t="s">
        <v>42</v>
      </c>
      <c r="O1513" s="8" t="s">
        <v>88</v>
      </c>
      <c r="P1513" s="6" t="s">
        <v>44</v>
      </c>
      <c r="Q1513" s="8" t="s">
        <v>100</v>
      </c>
      <c r="R1513" s="10" t="s">
        <v>9450</v>
      </c>
      <c r="S1513" s="11" t="s">
        <v>9451</v>
      </c>
      <c r="T1513" s="6"/>
      <c r="U1513" s="15" t="str">
        <f>HYPERLINK("https://media.infra-m.ru/2180/2180434/cover/2180434.jpg", "Обложка")</f>
        <v>Обложка</v>
      </c>
      <c r="V1513" s="15" t="str">
        <f>HYPERLINK("https://znanium.ru/catalog/product/2179489", "Ознакомиться")</f>
        <v>Ознакомиться</v>
      </c>
      <c r="W1513" s="8" t="s">
        <v>3297</v>
      </c>
      <c r="X1513" s="6"/>
      <c r="Y1513" s="6"/>
      <c r="Z1513" s="6" t="s">
        <v>129</v>
      </c>
      <c r="AA1513" s="6" t="s">
        <v>48</v>
      </c>
      <c r="AB1513" s="8"/>
    </row>
    <row r="1514" spans="1:28" s="4" customFormat="1" ht="42" customHeight="1" x14ac:dyDescent="0.2">
      <c r="A1514" s="5">
        <v>0</v>
      </c>
      <c r="B1514" s="6" t="s">
        <v>9452</v>
      </c>
      <c r="C1514" s="13">
        <v>1380</v>
      </c>
      <c r="D1514" s="8" t="s">
        <v>9453</v>
      </c>
      <c r="E1514" s="8" t="s">
        <v>9454</v>
      </c>
      <c r="F1514" s="8" t="s">
        <v>9455</v>
      </c>
      <c r="G1514" s="6" t="s">
        <v>66</v>
      </c>
      <c r="H1514" s="6" t="s">
        <v>39</v>
      </c>
      <c r="I1514" s="8" t="s">
        <v>1700</v>
      </c>
      <c r="J1514" s="9">
        <v>1</v>
      </c>
      <c r="K1514" s="9">
        <v>275</v>
      </c>
      <c r="L1514" s="9">
        <v>2024</v>
      </c>
      <c r="M1514" s="8" t="s">
        <v>9456</v>
      </c>
      <c r="N1514" s="8" t="s">
        <v>42</v>
      </c>
      <c r="O1514" s="8" t="s">
        <v>88</v>
      </c>
      <c r="P1514" s="6" t="s">
        <v>44</v>
      </c>
      <c r="Q1514" s="8" t="s">
        <v>90</v>
      </c>
      <c r="R1514" s="10" t="s">
        <v>1336</v>
      </c>
      <c r="S1514" s="11"/>
      <c r="T1514" s="6"/>
      <c r="U1514" s="15" t="str">
        <f>HYPERLINK("https://media.infra-m.ru/2134/2134000/cover/2134000.jpg", "Обложка")</f>
        <v>Обложка</v>
      </c>
      <c r="V1514" s="12"/>
      <c r="W1514" s="8" t="s">
        <v>728</v>
      </c>
      <c r="X1514" s="6" t="s">
        <v>1069</v>
      </c>
      <c r="Y1514" s="6"/>
      <c r="Z1514" s="6"/>
      <c r="AA1514" s="6" t="s">
        <v>72</v>
      </c>
      <c r="AB1514" s="8"/>
    </row>
    <row r="1515" spans="1:28" s="4" customFormat="1" ht="51.95" customHeight="1" x14ac:dyDescent="0.2">
      <c r="A1515" s="5">
        <v>0</v>
      </c>
      <c r="B1515" s="6" t="s">
        <v>9457</v>
      </c>
      <c r="C1515" s="13">
        <v>1034</v>
      </c>
      <c r="D1515" s="8" t="s">
        <v>9458</v>
      </c>
      <c r="E1515" s="8" t="s">
        <v>9459</v>
      </c>
      <c r="F1515" s="8" t="s">
        <v>9460</v>
      </c>
      <c r="G1515" s="6" t="s">
        <v>77</v>
      </c>
      <c r="H1515" s="6" t="s">
        <v>143</v>
      </c>
      <c r="I1515" s="8" t="s">
        <v>98</v>
      </c>
      <c r="J1515" s="9">
        <v>1</v>
      </c>
      <c r="K1515" s="9">
        <v>224</v>
      </c>
      <c r="L1515" s="9">
        <v>2024</v>
      </c>
      <c r="M1515" s="8" t="s">
        <v>9461</v>
      </c>
      <c r="N1515" s="8" t="s">
        <v>42</v>
      </c>
      <c r="O1515" s="8" t="s">
        <v>88</v>
      </c>
      <c r="P1515" s="6" t="s">
        <v>44</v>
      </c>
      <c r="Q1515" s="8" t="s">
        <v>100</v>
      </c>
      <c r="R1515" s="10" t="s">
        <v>9462</v>
      </c>
      <c r="S1515" s="11" t="s">
        <v>9463</v>
      </c>
      <c r="T1515" s="6"/>
      <c r="U1515" s="15" t="str">
        <f>HYPERLINK("https://media.infra-m.ru/1913/1913644/cover/1913644.jpg", "Обложка")</f>
        <v>Обложка</v>
      </c>
      <c r="V1515" s="15" t="str">
        <f>HYPERLINK("https://znanium.ru/catalog/product/1209815", "Ознакомиться")</f>
        <v>Ознакомиться</v>
      </c>
      <c r="W1515" s="8" t="s">
        <v>312</v>
      </c>
      <c r="X1515" s="6"/>
      <c r="Y1515" s="6"/>
      <c r="Z1515" s="6" t="s">
        <v>129</v>
      </c>
      <c r="AA1515" s="6" t="s">
        <v>503</v>
      </c>
      <c r="AB1515" s="8"/>
    </row>
    <row r="1516" spans="1:28" s="4" customFormat="1" ht="51.95" customHeight="1" x14ac:dyDescent="0.2">
      <c r="A1516" s="5">
        <v>0</v>
      </c>
      <c r="B1516" s="6" t="s">
        <v>9464</v>
      </c>
      <c r="C1516" s="13">
        <v>1014.9</v>
      </c>
      <c r="D1516" s="8" t="s">
        <v>9465</v>
      </c>
      <c r="E1516" s="8" t="s">
        <v>9459</v>
      </c>
      <c r="F1516" s="8" t="s">
        <v>9460</v>
      </c>
      <c r="G1516" s="6" t="s">
        <v>77</v>
      </c>
      <c r="H1516" s="6" t="s">
        <v>143</v>
      </c>
      <c r="I1516" s="8" t="s">
        <v>133</v>
      </c>
      <c r="J1516" s="9">
        <v>1</v>
      </c>
      <c r="K1516" s="9">
        <v>224</v>
      </c>
      <c r="L1516" s="9">
        <v>2023</v>
      </c>
      <c r="M1516" s="8" t="s">
        <v>9466</v>
      </c>
      <c r="N1516" s="8" t="s">
        <v>42</v>
      </c>
      <c r="O1516" s="8" t="s">
        <v>88</v>
      </c>
      <c r="P1516" s="6" t="s">
        <v>44</v>
      </c>
      <c r="Q1516" s="8" t="s">
        <v>45</v>
      </c>
      <c r="R1516" s="10" t="s">
        <v>9467</v>
      </c>
      <c r="S1516" s="11" t="s">
        <v>7258</v>
      </c>
      <c r="T1516" s="6"/>
      <c r="U1516" s="15" t="str">
        <f>HYPERLINK("https://media.infra-m.ru/1912/1912688/cover/1912688.jpg", "Обложка")</f>
        <v>Обложка</v>
      </c>
      <c r="V1516" s="15" t="str">
        <f>HYPERLINK("https://znanium.ru/catalog/product/1896999", "Ознакомиться")</f>
        <v>Ознакомиться</v>
      </c>
      <c r="W1516" s="8" t="s">
        <v>312</v>
      </c>
      <c r="X1516" s="6"/>
      <c r="Y1516" s="6"/>
      <c r="Z1516" s="6"/>
      <c r="AA1516" s="6" t="s">
        <v>81</v>
      </c>
      <c r="AB1516" s="8"/>
    </row>
    <row r="1517" spans="1:28" s="4" customFormat="1" ht="51.95" customHeight="1" x14ac:dyDescent="0.2">
      <c r="A1517" s="5">
        <v>0</v>
      </c>
      <c r="B1517" s="6" t="s">
        <v>9468</v>
      </c>
      <c r="C1517" s="7">
        <v>530</v>
      </c>
      <c r="D1517" s="8" t="s">
        <v>9469</v>
      </c>
      <c r="E1517" s="8" t="s">
        <v>9470</v>
      </c>
      <c r="F1517" s="8" t="s">
        <v>9471</v>
      </c>
      <c r="G1517" s="6" t="s">
        <v>77</v>
      </c>
      <c r="H1517" s="6" t="s">
        <v>309</v>
      </c>
      <c r="I1517" s="8" t="s">
        <v>235</v>
      </c>
      <c r="J1517" s="9">
        <v>1</v>
      </c>
      <c r="K1517" s="9">
        <v>96</v>
      </c>
      <c r="L1517" s="9">
        <v>2024</v>
      </c>
      <c r="M1517" s="8" t="s">
        <v>9472</v>
      </c>
      <c r="N1517" s="8" t="s">
        <v>42</v>
      </c>
      <c r="O1517" s="8" t="s">
        <v>88</v>
      </c>
      <c r="P1517" s="6" t="s">
        <v>44</v>
      </c>
      <c r="Q1517" s="8" t="s">
        <v>100</v>
      </c>
      <c r="R1517" s="10" t="s">
        <v>9473</v>
      </c>
      <c r="S1517" s="11" t="s">
        <v>9474</v>
      </c>
      <c r="T1517" s="6"/>
      <c r="U1517" s="15" t="str">
        <f>HYPERLINK("https://media.infra-m.ru/2139/2139097/cover/2139097.jpg", "Обложка")</f>
        <v>Обложка</v>
      </c>
      <c r="V1517" s="15" t="str">
        <f>HYPERLINK("https://znanium.ru/catalog/product/2139097", "Ознакомиться")</f>
        <v>Ознакомиться</v>
      </c>
      <c r="W1517" s="8" t="s">
        <v>9475</v>
      </c>
      <c r="X1517" s="6"/>
      <c r="Y1517" s="6"/>
      <c r="Z1517" s="6"/>
      <c r="AA1517" s="6" t="s">
        <v>93</v>
      </c>
      <c r="AB1517" s="8"/>
    </row>
    <row r="1518" spans="1:28" s="4" customFormat="1" ht="51.95" customHeight="1" x14ac:dyDescent="0.2">
      <c r="A1518" s="5">
        <v>0</v>
      </c>
      <c r="B1518" s="6" t="s">
        <v>9476</v>
      </c>
      <c r="C1518" s="13">
        <v>2120</v>
      </c>
      <c r="D1518" s="8" t="s">
        <v>9477</v>
      </c>
      <c r="E1518" s="8" t="s">
        <v>9478</v>
      </c>
      <c r="F1518" s="8" t="s">
        <v>9479</v>
      </c>
      <c r="G1518" s="6" t="s">
        <v>66</v>
      </c>
      <c r="H1518" s="6" t="s">
        <v>39</v>
      </c>
      <c r="I1518" s="8" t="s">
        <v>946</v>
      </c>
      <c r="J1518" s="9">
        <v>1</v>
      </c>
      <c r="K1518" s="9">
        <v>462</v>
      </c>
      <c r="L1518" s="9">
        <v>2023</v>
      </c>
      <c r="M1518" s="8" t="s">
        <v>9480</v>
      </c>
      <c r="N1518" s="8" t="s">
        <v>42</v>
      </c>
      <c r="O1518" s="8" t="s">
        <v>88</v>
      </c>
      <c r="P1518" s="6" t="s">
        <v>44</v>
      </c>
      <c r="Q1518" s="8" t="s">
        <v>45</v>
      </c>
      <c r="R1518" s="10" t="s">
        <v>1336</v>
      </c>
      <c r="S1518" s="11" t="s">
        <v>9481</v>
      </c>
      <c r="T1518" s="6"/>
      <c r="U1518" s="15" t="str">
        <f>HYPERLINK("https://media.infra-m.ru/2126/2126770/cover/2126770.jpg", "Обложка")</f>
        <v>Обложка</v>
      </c>
      <c r="V1518" s="12"/>
      <c r="W1518" s="8" t="s">
        <v>728</v>
      </c>
      <c r="X1518" s="6"/>
      <c r="Y1518" s="6"/>
      <c r="Z1518" s="6"/>
      <c r="AA1518" s="6" t="s">
        <v>48</v>
      </c>
      <c r="AB1518" s="8"/>
    </row>
    <row r="1519" spans="1:28" s="4" customFormat="1" ht="51.95" customHeight="1" x14ac:dyDescent="0.2">
      <c r="A1519" s="5">
        <v>0</v>
      </c>
      <c r="B1519" s="6" t="s">
        <v>9482</v>
      </c>
      <c r="C1519" s="13">
        <v>2180</v>
      </c>
      <c r="D1519" s="8" t="s">
        <v>9483</v>
      </c>
      <c r="E1519" s="8" t="s">
        <v>9478</v>
      </c>
      <c r="F1519" s="8" t="s">
        <v>9479</v>
      </c>
      <c r="G1519" s="6" t="s">
        <v>66</v>
      </c>
      <c r="H1519" s="6" t="s">
        <v>39</v>
      </c>
      <c r="I1519" s="8" t="s">
        <v>5134</v>
      </c>
      <c r="J1519" s="9">
        <v>1</v>
      </c>
      <c r="K1519" s="9">
        <v>462</v>
      </c>
      <c r="L1519" s="9">
        <v>2024</v>
      </c>
      <c r="M1519" s="8" t="s">
        <v>9484</v>
      </c>
      <c r="N1519" s="8" t="s">
        <v>42</v>
      </c>
      <c r="O1519" s="8" t="s">
        <v>88</v>
      </c>
      <c r="P1519" s="6" t="s">
        <v>44</v>
      </c>
      <c r="Q1519" s="8" t="s">
        <v>100</v>
      </c>
      <c r="R1519" s="10" t="s">
        <v>9485</v>
      </c>
      <c r="S1519" s="11" t="s">
        <v>9486</v>
      </c>
      <c r="T1519" s="6"/>
      <c r="U1519" s="15" t="str">
        <f>HYPERLINK("https://media.infra-m.ru/2139/2139785/cover/2139785.jpg", "Обложка")</f>
        <v>Обложка</v>
      </c>
      <c r="V1519" s="12"/>
      <c r="W1519" s="8" t="s">
        <v>728</v>
      </c>
      <c r="X1519" s="6"/>
      <c r="Y1519" s="6"/>
      <c r="Z1519" s="6" t="s">
        <v>129</v>
      </c>
      <c r="AA1519" s="6" t="s">
        <v>138</v>
      </c>
      <c r="AB1519" s="8"/>
    </row>
    <row r="1520" spans="1:28" s="4" customFormat="1" ht="51.95" customHeight="1" x14ac:dyDescent="0.2">
      <c r="A1520" s="5">
        <v>0</v>
      </c>
      <c r="B1520" s="6" t="s">
        <v>9487</v>
      </c>
      <c r="C1520" s="13">
        <v>1700</v>
      </c>
      <c r="D1520" s="8" t="s">
        <v>9488</v>
      </c>
      <c r="E1520" s="8" t="s">
        <v>9489</v>
      </c>
      <c r="F1520" s="8" t="s">
        <v>9490</v>
      </c>
      <c r="G1520" s="6" t="s">
        <v>38</v>
      </c>
      <c r="H1520" s="6" t="s">
        <v>39</v>
      </c>
      <c r="I1520" s="8" t="s">
        <v>98</v>
      </c>
      <c r="J1520" s="9">
        <v>1</v>
      </c>
      <c r="K1520" s="9">
        <v>364</v>
      </c>
      <c r="L1520" s="9">
        <v>2024</v>
      </c>
      <c r="M1520" s="8" t="s">
        <v>9491</v>
      </c>
      <c r="N1520" s="8" t="s">
        <v>42</v>
      </c>
      <c r="O1520" s="8" t="s">
        <v>88</v>
      </c>
      <c r="P1520" s="6" t="s">
        <v>110</v>
      </c>
      <c r="Q1520" s="8" t="s">
        <v>100</v>
      </c>
      <c r="R1520" s="10" t="s">
        <v>9492</v>
      </c>
      <c r="S1520" s="11" t="s">
        <v>9493</v>
      </c>
      <c r="T1520" s="6"/>
      <c r="U1520" s="15" t="str">
        <f>HYPERLINK("https://media.infra-m.ru/1902/1902852/cover/1902852.jpg", "Обложка")</f>
        <v>Обложка</v>
      </c>
      <c r="V1520" s="15" t="str">
        <f>HYPERLINK("https://znanium.ru/catalog/product/1902852", "Ознакомиться")</f>
        <v>Ознакомиться</v>
      </c>
      <c r="W1520" s="8" t="s">
        <v>6646</v>
      </c>
      <c r="X1520" s="6"/>
      <c r="Y1520" s="6"/>
      <c r="Z1520" s="6" t="s">
        <v>129</v>
      </c>
      <c r="AA1520" s="6" t="s">
        <v>138</v>
      </c>
      <c r="AB1520" s="8"/>
    </row>
    <row r="1521" spans="1:28" s="4" customFormat="1" ht="51.95" customHeight="1" x14ac:dyDescent="0.2">
      <c r="A1521" s="5">
        <v>0</v>
      </c>
      <c r="B1521" s="6" t="s">
        <v>9494</v>
      </c>
      <c r="C1521" s="13">
        <v>1680</v>
      </c>
      <c r="D1521" s="8" t="s">
        <v>9495</v>
      </c>
      <c r="E1521" s="8" t="s">
        <v>9489</v>
      </c>
      <c r="F1521" s="8" t="s">
        <v>9490</v>
      </c>
      <c r="G1521" s="6" t="s">
        <v>38</v>
      </c>
      <c r="H1521" s="6" t="s">
        <v>39</v>
      </c>
      <c r="I1521" s="8" t="s">
        <v>133</v>
      </c>
      <c r="J1521" s="9">
        <v>1</v>
      </c>
      <c r="K1521" s="9">
        <v>364</v>
      </c>
      <c r="L1521" s="9">
        <v>2024</v>
      </c>
      <c r="M1521" s="8" t="s">
        <v>9496</v>
      </c>
      <c r="N1521" s="8" t="s">
        <v>42</v>
      </c>
      <c r="O1521" s="8" t="s">
        <v>88</v>
      </c>
      <c r="P1521" s="6" t="s">
        <v>110</v>
      </c>
      <c r="Q1521" s="8" t="s">
        <v>45</v>
      </c>
      <c r="R1521" s="10" t="s">
        <v>3824</v>
      </c>
      <c r="S1521" s="11" t="s">
        <v>9497</v>
      </c>
      <c r="T1521" s="6"/>
      <c r="U1521" s="15" t="str">
        <f>HYPERLINK("https://media.infra-m.ru/2126/2126826/cover/2126826.jpg", "Обложка")</f>
        <v>Обложка</v>
      </c>
      <c r="V1521" s="15" t="str">
        <f>HYPERLINK("https://znanium.ru/catalog/product/2126826", "Ознакомиться")</f>
        <v>Ознакомиться</v>
      </c>
      <c r="W1521" s="8" t="s">
        <v>6646</v>
      </c>
      <c r="X1521" s="6"/>
      <c r="Y1521" s="6"/>
      <c r="Z1521" s="6"/>
      <c r="AA1521" s="6" t="s">
        <v>81</v>
      </c>
      <c r="AB1521" s="8"/>
    </row>
    <row r="1522" spans="1:28" s="4" customFormat="1" ht="51.95" customHeight="1" x14ac:dyDescent="0.2">
      <c r="A1522" s="5">
        <v>0</v>
      </c>
      <c r="B1522" s="6" t="s">
        <v>9498</v>
      </c>
      <c r="C1522" s="13">
        <v>1010</v>
      </c>
      <c r="D1522" s="8" t="s">
        <v>9499</v>
      </c>
      <c r="E1522" s="8" t="s">
        <v>9489</v>
      </c>
      <c r="F1522" s="8" t="s">
        <v>9500</v>
      </c>
      <c r="G1522" s="6" t="s">
        <v>38</v>
      </c>
      <c r="H1522" s="6" t="s">
        <v>143</v>
      </c>
      <c r="I1522" s="8" t="s">
        <v>118</v>
      </c>
      <c r="J1522" s="9">
        <v>1</v>
      </c>
      <c r="K1522" s="9">
        <v>224</v>
      </c>
      <c r="L1522" s="9">
        <v>2023</v>
      </c>
      <c r="M1522" s="8" t="s">
        <v>9501</v>
      </c>
      <c r="N1522" s="8" t="s">
        <v>42</v>
      </c>
      <c r="O1522" s="8" t="s">
        <v>215</v>
      </c>
      <c r="P1522" s="6" t="s">
        <v>110</v>
      </c>
      <c r="Q1522" s="8" t="s">
        <v>45</v>
      </c>
      <c r="R1522" s="10" t="s">
        <v>9502</v>
      </c>
      <c r="S1522" s="11" t="s">
        <v>9503</v>
      </c>
      <c r="T1522" s="6"/>
      <c r="U1522" s="15" t="str">
        <f>HYPERLINK("https://media.infra-m.ru/1941/1941742/cover/1941742.jpg", "Обложка")</f>
        <v>Обложка</v>
      </c>
      <c r="V1522" s="15" t="str">
        <f>HYPERLINK("https://znanium.ru/catalog/product/987416", "Ознакомиться")</f>
        <v>Ознакомиться</v>
      </c>
      <c r="W1522" s="8" t="s">
        <v>122</v>
      </c>
      <c r="X1522" s="6"/>
      <c r="Y1522" s="6"/>
      <c r="Z1522" s="6"/>
      <c r="AA1522" s="6" t="s">
        <v>104</v>
      </c>
      <c r="AB1522" s="8"/>
    </row>
    <row r="1523" spans="1:28" s="4" customFormat="1" ht="51.95" customHeight="1" x14ac:dyDescent="0.2">
      <c r="A1523" s="5">
        <v>0</v>
      </c>
      <c r="B1523" s="6" t="s">
        <v>9504</v>
      </c>
      <c r="C1523" s="13">
        <v>1034</v>
      </c>
      <c r="D1523" s="8" t="s">
        <v>9505</v>
      </c>
      <c r="E1523" s="8" t="s">
        <v>9489</v>
      </c>
      <c r="F1523" s="8" t="s">
        <v>708</v>
      </c>
      <c r="G1523" s="6" t="s">
        <v>66</v>
      </c>
      <c r="H1523" s="6" t="s">
        <v>143</v>
      </c>
      <c r="I1523" s="8" t="s">
        <v>98</v>
      </c>
      <c r="J1523" s="9">
        <v>1</v>
      </c>
      <c r="K1523" s="9">
        <v>224</v>
      </c>
      <c r="L1523" s="9">
        <v>2024</v>
      </c>
      <c r="M1523" s="8" t="s">
        <v>9506</v>
      </c>
      <c r="N1523" s="8" t="s">
        <v>42</v>
      </c>
      <c r="O1523" s="8" t="s">
        <v>215</v>
      </c>
      <c r="P1523" s="6" t="s">
        <v>110</v>
      </c>
      <c r="Q1523" s="8" t="s">
        <v>100</v>
      </c>
      <c r="R1523" s="10" t="s">
        <v>349</v>
      </c>
      <c r="S1523" s="11" t="s">
        <v>9507</v>
      </c>
      <c r="T1523" s="6"/>
      <c r="U1523" s="15" t="str">
        <f>HYPERLINK("https://media.infra-m.ru/2090/2090120/cover/2090120.jpg", "Обложка")</f>
        <v>Обложка</v>
      </c>
      <c r="V1523" s="15" t="str">
        <f>HYPERLINK("https://znanium.ru/catalog/product/1872732", "Ознакомиться")</f>
        <v>Ознакомиться</v>
      </c>
      <c r="W1523" s="8" t="s">
        <v>122</v>
      </c>
      <c r="X1523" s="6"/>
      <c r="Y1523" s="6"/>
      <c r="Z1523" s="6" t="s">
        <v>129</v>
      </c>
      <c r="AA1523" s="6" t="s">
        <v>138</v>
      </c>
      <c r="AB1523" s="8"/>
    </row>
    <row r="1524" spans="1:28" s="4" customFormat="1" ht="51.95" customHeight="1" x14ac:dyDescent="0.2">
      <c r="A1524" s="5">
        <v>0</v>
      </c>
      <c r="B1524" s="6" t="s">
        <v>9508</v>
      </c>
      <c r="C1524" s="13">
        <v>2647</v>
      </c>
      <c r="D1524" s="8" t="s">
        <v>9509</v>
      </c>
      <c r="E1524" s="8" t="s">
        <v>9510</v>
      </c>
      <c r="F1524" s="8" t="s">
        <v>6213</v>
      </c>
      <c r="G1524" s="6" t="s">
        <v>38</v>
      </c>
      <c r="H1524" s="6" t="s">
        <v>39</v>
      </c>
      <c r="I1524" s="8" t="s">
        <v>98</v>
      </c>
      <c r="J1524" s="9">
        <v>1</v>
      </c>
      <c r="K1524" s="9">
        <v>407</v>
      </c>
      <c r="L1524" s="9">
        <v>2025</v>
      </c>
      <c r="M1524" s="8" t="s">
        <v>9511</v>
      </c>
      <c r="N1524" s="8" t="s">
        <v>42</v>
      </c>
      <c r="O1524" s="8" t="s">
        <v>88</v>
      </c>
      <c r="P1524" s="6" t="s">
        <v>110</v>
      </c>
      <c r="Q1524" s="8" t="s">
        <v>100</v>
      </c>
      <c r="R1524" s="10" t="s">
        <v>9512</v>
      </c>
      <c r="S1524" s="11" t="s">
        <v>9513</v>
      </c>
      <c r="T1524" s="6"/>
      <c r="U1524" s="15" t="str">
        <f>HYPERLINK("https://media.infra-m.ru/2184/2184925/cover/2184925.jpg", "Обложка")</f>
        <v>Обложка</v>
      </c>
      <c r="V1524" s="15" t="str">
        <f>HYPERLINK("https://znanium.ru/catalog/product/2103203", "Ознакомиться")</f>
        <v>Ознакомиться</v>
      </c>
      <c r="W1524" s="8"/>
      <c r="X1524" s="6"/>
      <c r="Y1524" s="6"/>
      <c r="Z1524" s="6"/>
      <c r="AA1524" s="6" t="s">
        <v>1293</v>
      </c>
      <c r="AB1524" s="8"/>
    </row>
    <row r="1525" spans="1:28" s="4" customFormat="1" ht="51.95" customHeight="1" x14ac:dyDescent="0.2">
      <c r="A1525" s="5">
        <v>0</v>
      </c>
      <c r="B1525" s="6" t="s">
        <v>9514</v>
      </c>
      <c r="C1525" s="7">
        <v>714</v>
      </c>
      <c r="D1525" s="8" t="s">
        <v>9515</v>
      </c>
      <c r="E1525" s="8" t="s">
        <v>9516</v>
      </c>
      <c r="F1525" s="8" t="s">
        <v>9517</v>
      </c>
      <c r="G1525" s="6" t="s">
        <v>66</v>
      </c>
      <c r="H1525" s="6" t="s">
        <v>39</v>
      </c>
      <c r="I1525" s="8" t="s">
        <v>640</v>
      </c>
      <c r="J1525" s="9">
        <v>1</v>
      </c>
      <c r="K1525" s="9">
        <v>159</v>
      </c>
      <c r="L1525" s="9">
        <v>2023</v>
      </c>
      <c r="M1525" s="8" t="s">
        <v>9518</v>
      </c>
      <c r="N1525" s="8" t="s">
        <v>55</v>
      </c>
      <c r="O1525" s="8" t="s">
        <v>68</v>
      </c>
      <c r="P1525" s="6" t="s">
        <v>44</v>
      </c>
      <c r="Q1525" s="8" t="s">
        <v>229</v>
      </c>
      <c r="R1525" s="10" t="s">
        <v>9519</v>
      </c>
      <c r="S1525" s="11"/>
      <c r="T1525" s="6"/>
      <c r="U1525" s="15" t="str">
        <f>HYPERLINK("https://media.infra-m.ru/1856/1856495/cover/1856495.jpg", "Обложка")</f>
        <v>Обложка</v>
      </c>
      <c r="V1525" s="15" t="str">
        <f>HYPERLINK("https://znanium.ru/catalog/product/1062336", "Ознакомиться")</f>
        <v>Ознакомиться</v>
      </c>
      <c r="W1525" s="8" t="s">
        <v>4177</v>
      </c>
      <c r="X1525" s="6"/>
      <c r="Y1525" s="6"/>
      <c r="Z1525" s="6"/>
      <c r="AA1525" s="6" t="s">
        <v>279</v>
      </c>
      <c r="AB1525" s="8"/>
    </row>
    <row r="1526" spans="1:28" s="4" customFormat="1" ht="51.95" customHeight="1" x14ac:dyDescent="0.2">
      <c r="A1526" s="5">
        <v>0</v>
      </c>
      <c r="B1526" s="6" t="s">
        <v>9520</v>
      </c>
      <c r="C1526" s="13">
        <v>1374</v>
      </c>
      <c r="D1526" s="8" t="s">
        <v>9521</v>
      </c>
      <c r="E1526" s="8" t="s">
        <v>9522</v>
      </c>
      <c r="F1526" s="8" t="s">
        <v>9523</v>
      </c>
      <c r="G1526" s="6" t="s">
        <v>66</v>
      </c>
      <c r="H1526" s="6" t="s">
        <v>747</v>
      </c>
      <c r="I1526" s="8" t="s">
        <v>9524</v>
      </c>
      <c r="J1526" s="9">
        <v>1</v>
      </c>
      <c r="K1526" s="9">
        <v>304</v>
      </c>
      <c r="L1526" s="9">
        <v>2023</v>
      </c>
      <c r="M1526" s="8" t="s">
        <v>9525</v>
      </c>
      <c r="N1526" s="8" t="s">
        <v>42</v>
      </c>
      <c r="O1526" s="8" t="s">
        <v>88</v>
      </c>
      <c r="P1526" s="6" t="s">
        <v>44</v>
      </c>
      <c r="Q1526" s="8" t="s">
        <v>45</v>
      </c>
      <c r="R1526" s="10" t="s">
        <v>9526</v>
      </c>
      <c r="S1526" s="11" t="s">
        <v>9527</v>
      </c>
      <c r="T1526" s="6"/>
      <c r="U1526" s="15" t="str">
        <f>HYPERLINK("https://media.infra-m.ru/2045/2045824/cover/2045824.jpg", "Обложка")</f>
        <v>Обложка</v>
      </c>
      <c r="V1526" s="15" t="str">
        <f>HYPERLINK("https://znanium.ru/catalog/product/1010105", "Ознакомиться")</f>
        <v>Ознакомиться</v>
      </c>
      <c r="W1526" s="8" t="s">
        <v>3003</v>
      </c>
      <c r="X1526" s="6"/>
      <c r="Y1526" s="6"/>
      <c r="Z1526" s="6"/>
      <c r="AA1526" s="6" t="s">
        <v>398</v>
      </c>
      <c r="AB1526" s="8"/>
    </row>
    <row r="1527" spans="1:28" s="4" customFormat="1" ht="51.95" customHeight="1" x14ac:dyDescent="0.2">
      <c r="A1527" s="5">
        <v>0</v>
      </c>
      <c r="B1527" s="6" t="s">
        <v>9528</v>
      </c>
      <c r="C1527" s="13">
        <v>1724</v>
      </c>
      <c r="D1527" s="8" t="s">
        <v>9529</v>
      </c>
      <c r="E1527" s="8" t="s">
        <v>9530</v>
      </c>
      <c r="F1527" s="8" t="s">
        <v>9531</v>
      </c>
      <c r="G1527" s="6" t="s">
        <v>66</v>
      </c>
      <c r="H1527" s="6" t="s">
        <v>309</v>
      </c>
      <c r="I1527" s="8" t="s">
        <v>118</v>
      </c>
      <c r="J1527" s="9">
        <v>1</v>
      </c>
      <c r="K1527" s="9">
        <v>375</v>
      </c>
      <c r="L1527" s="9">
        <v>2023</v>
      </c>
      <c r="M1527" s="8" t="s">
        <v>9532</v>
      </c>
      <c r="N1527" s="8" t="s">
        <v>55</v>
      </c>
      <c r="O1527" s="8" t="s">
        <v>68</v>
      </c>
      <c r="P1527" s="6" t="s">
        <v>44</v>
      </c>
      <c r="Q1527" s="8" t="s">
        <v>45</v>
      </c>
      <c r="R1527" s="10" t="s">
        <v>8946</v>
      </c>
      <c r="S1527" s="11" t="s">
        <v>9533</v>
      </c>
      <c r="T1527" s="6"/>
      <c r="U1527" s="15" t="str">
        <f>HYPERLINK("https://media.infra-m.ru/2051/2051481/cover/2051481.jpg", "Обложка")</f>
        <v>Обложка</v>
      </c>
      <c r="V1527" s="12"/>
      <c r="W1527" s="8" t="s">
        <v>8753</v>
      </c>
      <c r="X1527" s="6"/>
      <c r="Y1527" s="6"/>
      <c r="Z1527" s="6"/>
      <c r="AA1527" s="6" t="s">
        <v>93</v>
      </c>
      <c r="AB1527" s="8"/>
    </row>
    <row r="1528" spans="1:28" s="4" customFormat="1" ht="51.95" customHeight="1" x14ac:dyDescent="0.2">
      <c r="A1528" s="5">
        <v>0</v>
      </c>
      <c r="B1528" s="6" t="s">
        <v>9534</v>
      </c>
      <c r="C1528" s="13">
        <v>1790</v>
      </c>
      <c r="D1528" s="8" t="s">
        <v>9535</v>
      </c>
      <c r="E1528" s="8" t="s">
        <v>9536</v>
      </c>
      <c r="F1528" s="8" t="s">
        <v>1669</v>
      </c>
      <c r="G1528" s="6" t="s">
        <v>66</v>
      </c>
      <c r="H1528" s="6" t="s">
        <v>39</v>
      </c>
      <c r="I1528" s="8" t="s">
        <v>118</v>
      </c>
      <c r="J1528" s="9">
        <v>1</v>
      </c>
      <c r="K1528" s="9">
        <v>349</v>
      </c>
      <c r="L1528" s="9">
        <v>2024</v>
      </c>
      <c r="M1528" s="8" t="s">
        <v>9537</v>
      </c>
      <c r="N1528" s="8" t="s">
        <v>42</v>
      </c>
      <c r="O1528" s="8" t="s">
        <v>88</v>
      </c>
      <c r="P1528" s="6" t="s">
        <v>44</v>
      </c>
      <c r="Q1528" s="8" t="s">
        <v>45</v>
      </c>
      <c r="R1528" s="10" t="s">
        <v>9538</v>
      </c>
      <c r="S1528" s="11"/>
      <c r="T1528" s="6"/>
      <c r="U1528" s="15" t="str">
        <f>HYPERLINK("https://media.infra-m.ru/1211/1211188/cover/1211188.jpg", "Обложка")</f>
        <v>Обложка</v>
      </c>
      <c r="V1528" s="15" t="str">
        <f>HYPERLINK("https://znanium.ru/catalog/product/1211188", "Ознакомиться")</f>
        <v>Ознакомиться</v>
      </c>
      <c r="W1528" s="8" t="s">
        <v>147</v>
      </c>
      <c r="X1528" s="6" t="s">
        <v>2158</v>
      </c>
      <c r="Y1528" s="6"/>
      <c r="Z1528" s="6"/>
      <c r="AA1528" s="6" t="s">
        <v>618</v>
      </c>
      <c r="AB1528" s="8"/>
    </row>
    <row r="1529" spans="1:28" s="4" customFormat="1" ht="44.1" customHeight="1" x14ac:dyDescent="0.2">
      <c r="A1529" s="5">
        <v>0</v>
      </c>
      <c r="B1529" s="6" t="s">
        <v>9539</v>
      </c>
      <c r="C1529" s="13">
        <v>2800</v>
      </c>
      <c r="D1529" s="8" t="s">
        <v>9540</v>
      </c>
      <c r="E1529" s="8" t="s">
        <v>9541</v>
      </c>
      <c r="F1529" s="8" t="s">
        <v>9542</v>
      </c>
      <c r="G1529" s="6" t="s">
        <v>66</v>
      </c>
      <c r="H1529" s="6" t="s">
        <v>39</v>
      </c>
      <c r="I1529" s="8" t="s">
        <v>1700</v>
      </c>
      <c r="J1529" s="9">
        <v>1</v>
      </c>
      <c r="K1529" s="9">
        <v>581</v>
      </c>
      <c r="L1529" s="9">
        <v>2025</v>
      </c>
      <c r="M1529" s="8" t="s">
        <v>9543</v>
      </c>
      <c r="N1529" s="8" t="s">
        <v>42</v>
      </c>
      <c r="O1529" s="8" t="s">
        <v>205</v>
      </c>
      <c r="P1529" s="6" t="s">
        <v>110</v>
      </c>
      <c r="Q1529" s="8" t="s">
        <v>90</v>
      </c>
      <c r="R1529" s="10" t="s">
        <v>9544</v>
      </c>
      <c r="S1529" s="11"/>
      <c r="T1529" s="6"/>
      <c r="U1529" s="15" t="str">
        <f>HYPERLINK("https://media.infra-m.ru/2162/2162069/cover/2162069.jpg", "Обложка")</f>
        <v>Обложка</v>
      </c>
      <c r="V1529" s="12"/>
      <c r="W1529" s="8" t="s">
        <v>728</v>
      </c>
      <c r="X1529" s="6" t="s">
        <v>350</v>
      </c>
      <c r="Y1529" s="6"/>
      <c r="Z1529" s="6"/>
      <c r="AA1529" s="6" t="s">
        <v>365</v>
      </c>
      <c r="AB1529" s="8"/>
    </row>
    <row r="1530" spans="1:28" s="4" customFormat="1" ht="51.95" customHeight="1" x14ac:dyDescent="0.2">
      <c r="A1530" s="5">
        <v>0</v>
      </c>
      <c r="B1530" s="6" t="s">
        <v>9545</v>
      </c>
      <c r="C1530" s="13">
        <v>1220</v>
      </c>
      <c r="D1530" s="8" t="s">
        <v>9546</v>
      </c>
      <c r="E1530" s="8" t="s">
        <v>9547</v>
      </c>
      <c r="F1530" s="8" t="s">
        <v>9548</v>
      </c>
      <c r="G1530" s="6" t="s">
        <v>38</v>
      </c>
      <c r="H1530" s="6" t="s">
        <v>39</v>
      </c>
      <c r="I1530" s="8" t="s">
        <v>133</v>
      </c>
      <c r="J1530" s="9">
        <v>1</v>
      </c>
      <c r="K1530" s="9">
        <v>242</v>
      </c>
      <c r="L1530" s="9">
        <v>2023</v>
      </c>
      <c r="M1530" s="8" t="s">
        <v>9549</v>
      </c>
      <c r="N1530" s="8" t="s">
        <v>42</v>
      </c>
      <c r="O1530" s="8" t="s">
        <v>205</v>
      </c>
      <c r="P1530" s="6" t="s">
        <v>44</v>
      </c>
      <c r="Q1530" s="8" t="s">
        <v>45</v>
      </c>
      <c r="R1530" s="10" t="s">
        <v>1336</v>
      </c>
      <c r="S1530" s="11" t="s">
        <v>9550</v>
      </c>
      <c r="T1530" s="6"/>
      <c r="U1530" s="15" t="str">
        <f>HYPERLINK("https://media.infra-m.ru/2127/2127940/cover/2127940.jpg", "Обложка")</f>
        <v>Обложка</v>
      </c>
      <c r="V1530" s="15" t="str">
        <f>HYPERLINK("https://znanium.ru/catalog/product/2127940", "Ознакомиться")</f>
        <v>Ознакомиться</v>
      </c>
      <c r="W1530" s="8" t="s">
        <v>388</v>
      </c>
      <c r="X1530" s="6"/>
      <c r="Y1530" s="6"/>
      <c r="Z1530" s="6"/>
      <c r="AA1530" s="6" t="s">
        <v>669</v>
      </c>
      <c r="AB1530" s="8"/>
    </row>
    <row r="1531" spans="1:28" s="4" customFormat="1" ht="51.95" customHeight="1" x14ac:dyDescent="0.2">
      <c r="A1531" s="5">
        <v>0</v>
      </c>
      <c r="B1531" s="6" t="s">
        <v>9551</v>
      </c>
      <c r="C1531" s="13">
        <v>1660</v>
      </c>
      <c r="D1531" s="8" t="s">
        <v>9552</v>
      </c>
      <c r="E1531" s="8" t="s">
        <v>9553</v>
      </c>
      <c r="F1531" s="8" t="s">
        <v>9554</v>
      </c>
      <c r="G1531" s="6" t="s">
        <v>38</v>
      </c>
      <c r="H1531" s="6" t="s">
        <v>39</v>
      </c>
      <c r="I1531" s="8" t="s">
        <v>98</v>
      </c>
      <c r="J1531" s="9">
        <v>1</v>
      </c>
      <c r="K1531" s="9">
        <v>352</v>
      </c>
      <c r="L1531" s="9">
        <v>2024</v>
      </c>
      <c r="M1531" s="8" t="s">
        <v>9555</v>
      </c>
      <c r="N1531" s="8" t="s">
        <v>42</v>
      </c>
      <c r="O1531" s="8" t="s">
        <v>205</v>
      </c>
      <c r="P1531" s="6" t="s">
        <v>110</v>
      </c>
      <c r="Q1531" s="8" t="s">
        <v>100</v>
      </c>
      <c r="R1531" s="10" t="s">
        <v>9556</v>
      </c>
      <c r="S1531" s="11" t="s">
        <v>9557</v>
      </c>
      <c r="T1531" s="6"/>
      <c r="U1531" s="15" t="str">
        <f>HYPERLINK("https://media.infra-m.ru/2136/2136807/cover/2136807.jpg", "Обложка")</f>
        <v>Обложка</v>
      </c>
      <c r="V1531" s="15" t="str">
        <f>HYPERLINK("https://znanium.ru/catalog/product/2136807", "Ознакомиться")</f>
        <v>Ознакомиться</v>
      </c>
      <c r="W1531" s="8" t="s">
        <v>247</v>
      </c>
      <c r="X1531" s="6"/>
      <c r="Y1531" s="6"/>
      <c r="Z1531" s="6"/>
      <c r="AA1531" s="6" t="s">
        <v>8199</v>
      </c>
      <c r="AB1531" s="8"/>
    </row>
    <row r="1532" spans="1:28" s="4" customFormat="1" ht="51.95" customHeight="1" x14ac:dyDescent="0.2">
      <c r="A1532" s="5">
        <v>0</v>
      </c>
      <c r="B1532" s="6" t="s">
        <v>9558</v>
      </c>
      <c r="C1532" s="7">
        <v>704</v>
      </c>
      <c r="D1532" s="8" t="s">
        <v>9559</v>
      </c>
      <c r="E1532" s="8" t="s">
        <v>9560</v>
      </c>
      <c r="F1532" s="8" t="s">
        <v>9561</v>
      </c>
      <c r="G1532" s="6" t="s">
        <v>38</v>
      </c>
      <c r="H1532" s="6" t="s">
        <v>39</v>
      </c>
      <c r="I1532" s="8" t="s">
        <v>1084</v>
      </c>
      <c r="J1532" s="9">
        <v>1</v>
      </c>
      <c r="K1532" s="9">
        <v>139</v>
      </c>
      <c r="L1532" s="9">
        <v>2025</v>
      </c>
      <c r="M1532" s="8" t="s">
        <v>9562</v>
      </c>
      <c r="N1532" s="8" t="s">
        <v>42</v>
      </c>
      <c r="O1532" s="8" t="s">
        <v>215</v>
      </c>
      <c r="P1532" s="6" t="s">
        <v>44</v>
      </c>
      <c r="Q1532" s="8" t="s">
        <v>725</v>
      </c>
      <c r="R1532" s="10" t="s">
        <v>2082</v>
      </c>
      <c r="S1532" s="11" t="s">
        <v>1405</v>
      </c>
      <c r="T1532" s="6"/>
      <c r="U1532" s="15" t="str">
        <f>HYPERLINK("https://media.infra-m.ru/2178/2178342/cover/2178342.jpg", "Обложка")</f>
        <v>Обложка</v>
      </c>
      <c r="V1532" s="15" t="str">
        <f>HYPERLINK("https://znanium.ru/catalog/product/1012733", "Ознакомиться")</f>
        <v>Ознакомиться</v>
      </c>
      <c r="W1532" s="8" t="s">
        <v>1406</v>
      </c>
      <c r="X1532" s="6"/>
      <c r="Y1532" s="6"/>
      <c r="Z1532" s="6"/>
      <c r="AA1532" s="6" t="s">
        <v>209</v>
      </c>
      <c r="AB1532" s="8"/>
    </row>
    <row r="1533" spans="1:28" s="4" customFormat="1" ht="51.95" customHeight="1" x14ac:dyDescent="0.2">
      <c r="A1533" s="5">
        <v>0</v>
      </c>
      <c r="B1533" s="6" t="s">
        <v>9563</v>
      </c>
      <c r="C1533" s="7">
        <v>740</v>
      </c>
      <c r="D1533" s="8" t="s">
        <v>9564</v>
      </c>
      <c r="E1533" s="8" t="s">
        <v>9565</v>
      </c>
      <c r="F1533" s="8" t="s">
        <v>9566</v>
      </c>
      <c r="G1533" s="6" t="s">
        <v>38</v>
      </c>
      <c r="H1533" s="6" t="s">
        <v>39</v>
      </c>
      <c r="I1533" s="8" t="s">
        <v>98</v>
      </c>
      <c r="J1533" s="9">
        <v>1</v>
      </c>
      <c r="K1533" s="9">
        <v>160</v>
      </c>
      <c r="L1533" s="9">
        <v>2024</v>
      </c>
      <c r="M1533" s="8" t="s">
        <v>9567</v>
      </c>
      <c r="N1533" s="8" t="s">
        <v>42</v>
      </c>
      <c r="O1533" s="8" t="s">
        <v>215</v>
      </c>
      <c r="P1533" s="6" t="s">
        <v>44</v>
      </c>
      <c r="Q1533" s="8" t="s">
        <v>100</v>
      </c>
      <c r="R1533" s="10" t="s">
        <v>9568</v>
      </c>
      <c r="S1533" s="11" t="s">
        <v>5070</v>
      </c>
      <c r="T1533" s="6"/>
      <c r="U1533" s="15" t="str">
        <f>HYPERLINK("https://media.infra-m.ru/2126/2126600/cover/2126600.jpg", "Обложка")</f>
        <v>Обложка</v>
      </c>
      <c r="V1533" s="15" t="str">
        <f>HYPERLINK("https://znanium.ru/catalog/product/2126600", "Ознакомиться")</f>
        <v>Ознакомиться</v>
      </c>
      <c r="W1533" s="8" t="s">
        <v>683</v>
      </c>
      <c r="X1533" s="6"/>
      <c r="Y1533" s="6"/>
      <c r="Z1533" s="6" t="s">
        <v>129</v>
      </c>
      <c r="AA1533" s="6" t="s">
        <v>503</v>
      </c>
      <c r="AB1533" s="8"/>
    </row>
    <row r="1534" spans="1:28" s="4" customFormat="1" ht="51.95" customHeight="1" x14ac:dyDescent="0.2">
      <c r="A1534" s="5">
        <v>0</v>
      </c>
      <c r="B1534" s="6" t="s">
        <v>9569</v>
      </c>
      <c r="C1534" s="13">
        <v>1004.9</v>
      </c>
      <c r="D1534" s="8" t="s">
        <v>9570</v>
      </c>
      <c r="E1534" s="8" t="s">
        <v>9571</v>
      </c>
      <c r="F1534" s="8" t="s">
        <v>9572</v>
      </c>
      <c r="G1534" s="6" t="s">
        <v>66</v>
      </c>
      <c r="H1534" s="6" t="s">
        <v>39</v>
      </c>
      <c r="I1534" s="8" t="s">
        <v>133</v>
      </c>
      <c r="J1534" s="9">
        <v>1</v>
      </c>
      <c r="K1534" s="9">
        <v>224</v>
      </c>
      <c r="L1534" s="9">
        <v>2023</v>
      </c>
      <c r="M1534" s="8" t="s">
        <v>9573</v>
      </c>
      <c r="N1534" s="8" t="s">
        <v>42</v>
      </c>
      <c r="O1534" s="8" t="s">
        <v>215</v>
      </c>
      <c r="P1534" s="6" t="s">
        <v>44</v>
      </c>
      <c r="Q1534" s="8" t="s">
        <v>45</v>
      </c>
      <c r="R1534" s="10" t="s">
        <v>9574</v>
      </c>
      <c r="S1534" s="11" t="s">
        <v>9575</v>
      </c>
      <c r="T1534" s="6"/>
      <c r="U1534" s="15" t="str">
        <f>HYPERLINK("https://media.infra-m.ru/1897/1897001/cover/1897001.jpg", "Обложка")</f>
        <v>Обложка</v>
      </c>
      <c r="V1534" s="15" t="str">
        <f>HYPERLINK("https://znanium.ru/catalog/product/1844423", "Ознакомиться")</f>
        <v>Ознакомиться</v>
      </c>
      <c r="W1534" s="8" t="s">
        <v>272</v>
      </c>
      <c r="X1534" s="6"/>
      <c r="Y1534" s="6"/>
      <c r="Z1534" s="6"/>
      <c r="AA1534" s="6" t="s">
        <v>123</v>
      </c>
      <c r="AB1534" s="8"/>
    </row>
    <row r="1535" spans="1:28" s="4" customFormat="1" ht="51.95" customHeight="1" x14ac:dyDescent="0.2">
      <c r="A1535" s="5">
        <v>0</v>
      </c>
      <c r="B1535" s="6" t="s">
        <v>9576</v>
      </c>
      <c r="C1535" s="13">
        <v>1014.9</v>
      </c>
      <c r="D1535" s="8" t="s">
        <v>9577</v>
      </c>
      <c r="E1535" s="8" t="s">
        <v>9571</v>
      </c>
      <c r="F1535" s="8" t="s">
        <v>9572</v>
      </c>
      <c r="G1535" s="6" t="s">
        <v>66</v>
      </c>
      <c r="H1535" s="6" t="s">
        <v>39</v>
      </c>
      <c r="I1535" s="8" t="s">
        <v>98</v>
      </c>
      <c r="J1535" s="9">
        <v>1</v>
      </c>
      <c r="K1535" s="9">
        <v>224</v>
      </c>
      <c r="L1535" s="9">
        <v>2023</v>
      </c>
      <c r="M1535" s="8" t="s">
        <v>9578</v>
      </c>
      <c r="N1535" s="8" t="s">
        <v>42</v>
      </c>
      <c r="O1535" s="8" t="s">
        <v>215</v>
      </c>
      <c r="P1535" s="6" t="s">
        <v>44</v>
      </c>
      <c r="Q1535" s="8" t="s">
        <v>100</v>
      </c>
      <c r="R1535" s="10" t="s">
        <v>349</v>
      </c>
      <c r="S1535" s="11" t="s">
        <v>7883</v>
      </c>
      <c r="T1535" s="6"/>
      <c r="U1535" s="15" t="str">
        <f>HYPERLINK("https://media.infra-m.ru/1897/1897003/cover/1897003.jpg", "Обложка")</f>
        <v>Обложка</v>
      </c>
      <c r="V1535" s="15" t="str">
        <f>HYPERLINK("https://znanium.ru/catalog/product/961719", "Ознакомиться")</f>
        <v>Ознакомиться</v>
      </c>
      <c r="W1535" s="8" t="s">
        <v>272</v>
      </c>
      <c r="X1535" s="6"/>
      <c r="Y1535" s="6"/>
      <c r="Z1535" s="6" t="s">
        <v>129</v>
      </c>
      <c r="AA1535" s="6" t="s">
        <v>503</v>
      </c>
      <c r="AB1535" s="8"/>
    </row>
    <row r="1536" spans="1:28" s="4" customFormat="1" ht="51.95" customHeight="1" x14ac:dyDescent="0.2">
      <c r="A1536" s="5">
        <v>0</v>
      </c>
      <c r="B1536" s="6" t="s">
        <v>9579</v>
      </c>
      <c r="C1536" s="7">
        <v>724</v>
      </c>
      <c r="D1536" s="8" t="s">
        <v>9580</v>
      </c>
      <c r="E1536" s="8" t="s">
        <v>9565</v>
      </c>
      <c r="F1536" s="8" t="s">
        <v>9566</v>
      </c>
      <c r="G1536" s="6" t="s">
        <v>77</v>
      </c>
      <c r="H1536" s="6" t="s">
        <v>39</v>
      </c>
      <c r="I1536" s="8" t="s">
        <v>133</v>
      </c>
      <c r="J1536" s="9">
        <v>1</v>
      </c>
      <c r="K1536" s="9">
        <v>160</v>
      </c>
      <c r="L1536" s="9">
        <v>2023</v>
      </c>
      <c r="M1536" s="8" t="s">
        <v>9581</v>
      </c>
      <c r="N1536" s="8" t="s">
        <v>42</v>
      </c>
      <c r="O1536" s="8" t="s">
        <v>215</v>
      </c>
      <c r="P1536" s="6" t="s">
        <v>44</v>
      </c>
      <c r="Q1536" s="8" t="s">
        <v>45</v>
      </c>
      <c r="R1536" s="10" t="s">
        <v>9582</v>
      </c>
      <c r="S1536" s="11" t="s">
        <v>9583</v>
      </c>
      <c r="T1536" s="6"/>
      <c r="U1536" s="15" t="str">
        <f>HYPERLINK("https://media.infra-m.ru/1870/1870757/cover/1870757.jpg", "Обложка")</f>
        <v>Обложка</v>
      </c>
      <c r="V1536" s="15" t="str">
        <f>HYPERLINK("https://znanium.ru/catalog/product/1515070", "Ознакомиться")</f>
        <v>Ознакомиться</v>
      </c>
      <c r="W1536" s="8" t="s">
        <v>683</v>
      </c>
      <c r="X1536" s="6"/>
      <c r="Y1536" s="6"/>
      <c r="Z1536" s="6"/>
      <c r="AA1536" s="6" t="s">
        <v>113</v>
      </c>
      <c r="AB1536" s="8"/>
    </row>
    <row r="1537" spans="1:28" s="4" customFormat="1" ht="51.95" customHeight="1" x14ac:dyDescent="0.2">
      <c r="A1537" s="5">
        <v>0</v>
      </c>
      <c r="B1537" s="6" t="s">
        <v>9584</v>
      </c>
      <c r="C1537" s="13">
        <v>1840</v>
      </c>
      <c r="D1537" s="8" t="s">
        <v>9585</v>
      </c>
      <c r="E1537" s="8" t="s">
        <v>9586</v>
      </c>
      <c r="F1537" s="8" t="s">
        <v>283</v>
      </c>
      <c r="G1537" s="6" t="s">
        <v>38</v>
      </c>
      <c r="H1537" s="6" t="s">
        <v>284</v>
      </c>
      <c r="I1537" s="8" t="s">
        <v>98</v>
      </c>
      <c r="J1537" s="9">
        <v>1</v>
      </c>
      <c r="K1537" s="9">
        <v>368</v>
      </c>
      <c r="L1537" s="9">
        <v>2025</v>
      </c>
      <c r="M1537" s="8" t="s">
        <v>9587</v>
      </c>
      <c r="N1537" s="8" t="s">
        <v>42</v>
      </c>
      <c r="O1537" s="8" t="s">
        <v>215</v>
      </c>
      <c r="P1537" s="6" t="s">
        <v>44</v>
      </c>
      <c r="Q1537" s="8" t="s">
        <v>100</v>
      </c>
      <c r="R1537" s="10" t="s">
        <v>9588</v>
      </c>
      <c r="S1537" s="11" t="s">
        <v>1431</v>
      </c>
      <c r="T1537" s="6"/>
      <c r="U1537" s="15" t="str">
        <f>HYPERLINK("https://media.infra-m.ru/2177/2177947/cover/2177947.jpg", "Обложка")</f>
        <v>Обложка</v>
      </c>
      <c r="V1537" s="15" t="str">
        <f>HYPERLINK("https://znanium.ru/catalog/product/2177947", "Ознакомиться")</f>
        <v>Ознакомиться</v>
      </c>
      <c r="W1537" s="8" t="s">
        <v>288</v>
      </c>
      <c r="X1537" s="6"/>
      <c r="Y1537" s="6"/>
      <c r="Z1537" s="6"/>
      <c r="AA1537" s="6" t="s">
        <v>5609</v>
      </c>
      <c r="AB1537" s="8"/>
    </row>
    <row r="1538" spans="1:28" s="4" customFormat="1" ht="44.1" customHeight="1" x14ac:dyDescent="0.2">
      <c r="A1538" s="5">
        <v>0</v>
      </c>
      <c r="B1538" s="6" t="s">
        <v>9589</v>
      </c>
      <c r="C1538" s="7">
        <v>920</v>
      </c>
      <c r="D1538" s="8" t="s">
        <v>9590</v>
      </c>
      <c r="E1538" s="8" t="s">
        <v>9591</v>
      </c>
      <c r="F1538" s="8" t="s">
        <v>9592</v>
      </c>
      <c r="G1538" s="6" t="s">
        <v>38</v>
      </c>
      <c r="H1538" s="6" t="s">
        <v>39</v>
      </c>
      <c r="I1538" s="8" t="s">
        <v>6927</v>
      </c>
      <c r="J1538" s="9">
        <v>1</v>
      </c>
      <c r="K1538" s="9">
        <v>200</v>
      </c>
      <c r="L1538" s="9">
        <v>2024</v>
      </c>
      <c r="M1538" s="8" t="s">
        <v>9593</v>
      </c>
      <c r="N1538" s="8" t="s">
        <v>42</v>
      </c>
      <c r="O1538" s="8" t="s">
        <v>215</v>
      </c>
      <c r="P1538" s="6" t="s">
        <v>7129</v>
      </c>
      <c r="Q1538" s="8" t="s">
        <v>90</v>
      </c>
      <c r="R1538" s="10" t="s">
        <v>9594</v>
      </c>
      <c r="S1538" s="11"/>
      <c r="T1538" s="6"/>
      <c r="U1538" s="15" t="str">
        <f>HYPERLINK("https://media.infra-m.ru/2112/2112509/cover/2112509.jpg", "Обложка")</f>
        <v>Обложка</v>
      </c>
      <c r="V1538" s="15" t="str">
        <f>HYPERLINK("https://znanium.ru/catalog/product/2112509", "Ознакомиться")</f>
        <v>Ознакомиться</v>
      </c>
      <c r="W1538" s="8" t="s">
        <v>3003</v>
      </c>
      <c r="X1538" s="6"/>
      <c r="Y1538" s="6"/>
      <c r="Z1538" s="6"/>
      <c r="AA1538" s="6" t="s">
        <v>209</v>
      </c>
      <c r="AB1538" s="8"/>
    </row>
    <row r="1539" spans="1:28" s="4" customFormat="1" ht="51.95" customHeight="1" x14ac:dyDescent="0.2">
      <c r="A1539" s="5">
        <v>0</v>
      </c>
      <c r="B1539" s="6" t="s">
        <v>9595</v>
      </c>
      <c r="C1539" s="13">
        <v>2120</v>
      </c>
      <c r="D1539" s="8" t="s">
        <v>9596</v>
      </c>
      <c r="E1539" s="8" t="s">
        <v>9597</v>
      </c>
      <c r="F1539" s="8" t="s">
        <v>9598</v>
      </c>
      <c r="G1539" s="6" t="s">
        <v>38</v>
      </c>
      <c r="H1539" s="6" t="s">
        <v>39</v>
      </c>
      <c r="I1539" s="8" t="s">
        <v>118</v>
      </c>
      <c r="J1539" s="9">
        <v>1</v>
      </c>
      <c r="K1539" s="9">
        <v>470</v>
      </c>
      <c r="L1539" s="9">
        <v>2023</v>
      </c>
      <c r="M1539" s="8" t="s">
        <v>9599</v>
      </c>
      <c r="N1539" s="8" t="s">
        <v>42</v>
      </c>
      <c r="O1539" s="8" t="s">
        <v>88</v>
      </c>
      <c r="P1539" s="6" t="s">
        <v>44</v>
      </c>
      <c r="Q1539" s="8" t="s">
        <v>90</v>
      </c>
      <c r="R1539" s="10" t="s">
        <v>1336</v>
      </c>
      <c r="S1539" s="11" t="s">
        <v>9600</v>
      </c>
      <c r="T1539" s="6"/>
      <c r="U1539" s="15" t="str">
        <f>HYPERLINK("https://media.infra-m.ru/1996/1996313/cover/1996313.jpg", "Обложка")</f>
        <v>Обложка</v>
      </c>
      <c r="V1539" s="15" t="str">
        <f>HYPERLINK("https://znanium.ru/catalog/product/1996313", "Ознакомиться")</f>
        <v>Ознакомиться</v>
      </c>
      <c r="W1539" s="8" t="s">
        <v>80</v>
      </c>
      <c r="X1539" s="6"/>
      <c r="Y1539" s="6"/>
      <c r="Z1539" s="6"/>
      <c r="AA1539" s="6" t="s">
        <v>486</v>
      </c>
      <c r="AB1539" s="8"/>
    </row>
    <row r="1540" spans="1:28" s="4" customFormat="1" ht="51.95" customHeight="1" x14ac:dyDescent="0.2">
      <c r="A1540" s="5">
        <v>0</v>
      </c>
      <c r="B1540" s="6" t="s">
        <v>9601</v>
      </c>
      <c r="C1540" s="13">
        <v>2450</v>
      </c>
      <c r="D1540" s="8" t="s">
        <v>9602</v>
      </c>
      <c r="E1540" s="8" t="s">
        <v>9603</v>
      </c>
      <c r="F1540" s="8" t="s">
        <v>9604</v>
      </c>
      <c r="G1540" s="6" t="s">
        <v>38</v>
      </c>
      <c r="H1540" s="6" t="s">
        <v>284</v>
      </c>
      <c r="I1540" s="8" t="s">
        <v>118</v>
      </c>
      <c r="J1540" s="9">
        <v>1</v>
      </c>
      <c r="K1540" s="9">
        <v>544</v>
      </c>
      <c r="L1540" s="9">
        <v>2023</v>
      </c>
      <c r="M1540" s="8" t="s">
        <v>9605</v>
      </c>
      <c r="N1540" s="8" t="s">
        <v>42</v>
      </c>
      <c r="O1540" s="8" t="s">
        <v>205</v>
      </c>
      <c r="P1540" s="6" t="s">
        <v>110</v>
      </c>
      <c r="Q1540" s="8" t="s">
        <v>45</v>
      </c>
      <c r="R1540" s="10" t="s">
        <v>6137</v>
      </c>
      <c r="S1540" s="11" t="s">
        <v>9606</v>
      </c>
      <c r="T1540" s="6"/>
      <c r="U1540" s="15" t="str">
        <f>HYPERLINK("https://media.infra-m.ru/1899/1899820/cover/1899820.jpg", "Обложка")</f>
        <v>Обложка</v>
      </c>
      <c r="V1540" s="15" t="str">
        <f>HYPERLINK("https://znanium.ru/catalog/product/1039535", "Ознакомиться")</f>
        <v>Ознакомиться</v>
      </c>
      <c r="W1540" s="8" t="s">
        <v>3003</v>
      </c>
      <c r="X1540" s="6"/>
      <c r="Y1540" s="6"/>
      <c r="Z1540" s="6"/>
      <c r="AA1540" s="6" t="s">
        <v>1057</v>
      </c>
      <c r="AB1540" s="8"/>
    </row>
    <row r="1541" spans="1:28" s="4" customFormat="1" ht="51.95" customHeight="1" x14ac:dyDescent="0.2">
      <c r="A1541" s="5">
        <v>0</v>
      </c>
      <c r="B1541" s="6" t="s">
        <v>9607</v>
      </c>
      <c r="C1541" s="13">
        <v>2044</v>
      </c>
      <c r="D1541" s="8" t="s">
        <v>9608</v>
      </c>
      <c r="E1541" s="8" t="s">
        <v>9603</v>
      </c>
      <c r="F1541" s="8" t="s">
        <v>9604</v>
      </c>
      <c r="G1541" s="6" t="s">
        <v>66</v>
      </c>
      <c r="H1541" s="6" t="s">
        <v>284</v>
      </c>
      <c r="I1541" s="8" t="s">
        <v>98</v>
      </c>
      <c r="J1541" s="9">
        <v>1</v>
      </c>
      <c r="K1541" s="9">
        <v>544</v>
      </c>
      <c r="L1541" s="9">
        <v>2023</v>
      </c>
      <c r="M1541" s="8" t="s">
        <v>9609</v>
      </c>
      <c r="N1541" s="8" t="s">
        <v>42</v>
      </c>
      <c r="O1541" s="8" t="s">
        <v>205</v>
      </c>
      <c r="P1541" s="6" t="s">
        <v>110</v>
      </c>
      <c r="Q1541" s="8" t="s">
        <v>100</v>
      </c>
      <c r="R1541" s="10" t="s">
        <v>9610</v>
      </c>
      <c r="S1541" s="11" t="s">
        <v>9611</v>
      </c>
      <c r="T1541" s="6"/>
      <c r="U1541" s="15" t="str">
        <f>HYPERLINK("https://media.infra-m.ru/2021/2021446/cover/2021446.jpg", "Обложка")</f>
        <v>Обложка</v>
      </c>
      <c r="V1541" s="15" t="str">
        <f>HYPERLINK("https://znanium.ru/catalog/product/961720", "Ознакомиться")</f>
        <v>Ознакомиться</v>
      </c>
      <c r="W1541" s="8" t="s">
        <v>3003</v>
      </c>
      <c r="X1541" s="6"/>
      <c r="Y1541" s="6"/>
      <c r="Z1541" s="6" t="s">
        <v>129</v>
      </c>
      <c r="AA1541" s="6" t="s">
        <v>532</v>
      </c>
      <c r="AB1541" s="8"/>
    </row>
    <row r="1542" spans="1:28" s="4" customFormat="1" ht="51.95" customHeight="1" x14ac:dyDescent="0.2">
      <c r="A1542" s="5">
        <v>0</v>
      </c>
      <c r="B1542" s="6" t="s">
        <v>9612</v>
      </c>
      <c r="C1542" s="7">
        <v>980</v>
      </c>
      <c r="D1542" s="8" t="s">
        <v>9613</v>
      </c>
      <c r="E1542" s="8" t="s">
        <v>9614</v>
      </c>
      <c r="F1542" s="8" t="s">
        <v>1669</v>
      </c>
      <c r="G1542" s="6" t="s">
        <v>38</v>
      </c>
      <c r="H1542" s="6" t="s">
        <v>39</v>
      </c>
      <c r="I1542" s="8" t="s">
        <v>118</v>
      </c>
      <c r="J1542" s="9">
        <v>1</v>
      </c>
      <c r="K1542" s="9">
        <v>200</v>
      </c>
      <c r="L1542" s="9">
        <v>2024</v>
      </c>
      <c r="M1542" s="8" t="s">
        <v>9615</v>
      </c>
      <c r="N1542" s="8" t="s">
        <v>42</v>
      </c>
      <c r="O1542" s="8" t="s">
        <v>88</v>
      </c>
      <c r="P1542" s="6" t="s">
        <v>44</v>
      </c>
      <c r="Q1542" s="8" t="s">
        <v>90</v>
      </c>
      <c r="R1542" s="10" t="s">
        <v>9616</v>
      </c>
      <c r="S1542" s="11" t="s">
        <v>9617</v>
      </c>
      <c r="T1542" s="6"/>
      <c r="U1542" s="15" t="str">
        <f>HYPERLINK("https://media.infra-m.ru/2019/2019748/cover/2019748.jpg", "Обложка")</f>
        <v>Обложка</v>
      </c>
      <c r="V1542" s="15" t="str">
        <f>HYPERLINK("https://znanium.ru/catalog/product/2019748", "Ознакомиться")</f>
        <v>Ознакомиться</v>
      </c>
      <c r="W1542" s="8" t="s">
        <v>147</v>
      </c>
      <c r="X1542" s="6"/>
      <c r="Y1542" s="6"/>
      <c r="Z1542" s="6"/>
      <c r="AA1542" s="6" t="s">
        <v>209</v>
      </c>
      <c r="AB1542" s="8"/>
    </row>
    <row r="1543" spans="1:28" s="4" customFormat="1" ht="51.95" customHeight="1" x14ac:dyDescent="0.2">
      <c r="A1543" s="5">
        <v>0</v>
      </c>
      <c r="B1543" s="6" t="s">
        <v>9618</v>
      </c>
      <c r="C1543" s="13">
        <v>1780</v>
      </c>
      <c r="D1543" s="8" t="s">
        <v>9619</v>
      </c>
      <c r="E1543" s="8" t="s">
        <v>9620</v>
      </c>
      <c r="F1543" s="8" t="s">
        <v>9621</v>
      </c>
      <c r="G1543" s="6" t="s">
        <v>38</v>
      </c>
      <c r="H1543" s="6" t="s">
        <v>143</v>
      </c>
      <c r="I1543" s="8" t="s">
        <v>98</v>
      </c>
      <c r="J1543" s="9">
        <v>1</v>
      </c>
      <c r="K1543" s="9">
        <v>383</v>
      </c>
      <c r="L1543" s="9">
        <v>2024</v>
      </c>
      <c r="M1543" s="8" t="s">
        <v>9622</v>
      </c>
      <c r="N1543" s="8" t="s">
        <v>42</v>
      </c>
      <c r="O1543" s="8" t="s">
        <v>205</v>
      </c>
      <c r="P1543" s="6" t="s">
        <v>110</v>
      </c>
      <c r="Q1543" s="8" t="s">
        <v>100</v>
      </c>
      <c r="R1543" s="10" t="s">
        <v>9623</v>
      </c>
      <c r="S1543" s="11" t="s">
        <v>9624</v>
      </c>
      <c r="T1543" s="6"/>
      <c r="U1543" s="15" t="str">
        <f>HYPERLINK("https://media.infra-m.ru/2053/2053251/cover/2053251.jpg", "Обложка")</f>
        <v>Обложка</v>
      </c>
      <c r="V1543" s="15" t="str">
        <f>HYPERLINK("https://znanium.ru/catalog/product/2053251", "Ознакомиться")</f>
        <v>Ознакомиться</v>
      </c>
      <c r="W1543" s="8" t="s">
        <v>3003</v>
      </c>
      <c r="X1543" s="6"/>
      <c r="Y1543" s="6"/>
      <c r="Z1543" s="6"/>
      <c r="AA1543" s="6" t="s">
        <v>982</v>
      </c>
      <c r="AB1543" s="8"/>
    </row>
    <row r="1544" spans="1:28" s="4" customFormat="1" ht="44.1" customHeight="1" x14ac:dyDescent="0.2">
      <c r="A1544" s="5">
        <v>0</v>
      </c>
      <c r="B1544" s="6" t="s">
        <v>9625</v>
      </c>
      <c r="C1544" s="13">
        <v>1240</v>
      </c>
      <c r="D1544" s="8" t="s">
        <v>9626</v>
      </c>
      <c r="E1544" s="8" t="s">
        <v>9627</v>
      </c>
      <c r="F1544" s="8" t="s">
        <v>9628</v>
      </c>
      <c r="G1544" s="6" t="s">
        <v>66</v>
      </c>
      <c r="H1544" s="6" t="s">
        <v>39</v>
      </c>
      <c r="I1544" s="8" t="s">
        <v>118</v>
      </c>
      <c r="J1544" s="9">
        <v>1</v>
      </c>
      <c r="K1544" s="9">
        <v>244</v>
      </c>
      <c r="L1544" s="9">
        <v>2024</v>
      </c>
      <c r="M1544" s="8" t="s">
        <v>9629</v>
      </c>
      <c r="N1544" s="8" t="s">
        <v>42</v>
      </c>
      <c r="O1544" s="8" t="s">
        <v>88</v>
      </c>
      <c r="P1544" s="6" t="s">
        <v>44</v>
      </c>
      <c r="Q1544" s="8" t="s">
        <v>45</v>
      </c>
      <c r="R1544" s="10" t="s">
        <v>8652</v>
      </c>
      <c r="S1544" s="11"/>
      <c r="T1544" s="6"/>
      <c r="U1544" s="15" t="str">
        <f>HYPERLINK("https://media.infra-m.ru/1903/1903340/cover/1903340.jpg", "Обложка")</f>
        <v>Обложка</v>
      </c>
      <c r="V1544" s="15" t="str">
        <f>HYPERLINK("https://znanium.ru/catalog/product/1903340", "Ознакомиться")</f>
        <v>Ознакомиться</v>
      </c>
      <c r="W1544" s="8" t="s">
        <v>3003</v>
      </c>
      <c r="X1544" s="6" t="s">
        <v>2158</v>
      </c>
      <c r="Y1544" s="6"/>
      <c r="Z1544" s="6"/>
      <c r="AA1544" s="6" t="s">
        <v>72</v>
      </c>
      <c r="AB1544" s="8"/>
    </row>
    <row r="1545" spans="1:28" s="4" customFormat="1" ht="42" customHeight="1" x14ac:dyDescent="0.2">
      <c r="A1545" s="5">
        <v>0</v>
      </c>
      <c r="B1545" s="6" t="s">
        <v>9630</v>
      </c>
      <c r="C1545" s="13">
        <v>1950</v>
      </c>
      <c r="D1545" s="8" t="s">
        <v>9631</v>
      </c>
      <c r="E1545" s="8" t="s">
        <v>9632</v>
      </c>
      <c r="F1545" s="8" t="s">
        <v>9633</v>
      </c>
      <c r="G1545" s="6" t="s">
        <v>66</v>
      </c>
      <c r="H1545" s="6" t="s">
        <v>39</v>
      </c>
      <c r="I1545" s="8" t="s">
        <v>723</v>
      </c>
      <c r="J1545" s="9">
        <v>1</v>
      </c>
      <c r="K1545" s="9">
        <v>264</v>
      </c>
      <c r="L1545" s="9">
        <v>2022</v>
      </c>
      <c r="M1545" s="8" t="s">
        <v>9634</v>
      </c>
      <c r="N1545" s="8" t="s">
        <v>42</v>
      </c>
      <c r="O1545" s="8" t="s">
        <v>88</v>
      </c>
      <c r="P1545" s="6" t="s">
        <v>44</v>
      </c>
      <c r="Q1545" s="8" t="s">
        <v>725</v>
      </c>
      <c r="R1545" s="10" t="s">
        <v>1086</v>
      </c>
      <c r="S1545" s="11"/>
      <c r="T1545" s="6"/>
      <c r="U1545" s="15" t="str">
        <f>HYPERLINK("https://media.infra-m.ru/1837/1837902/cover/1837902.jpg", "Обложка")</f>
        <v>Обложка</v>
      </c>
      <c r="V1545" s="12"/>
      <c r="W1545" s="8" t="s">
        <v>1198</v>
      </c>
      <c r="X1545" s="6"/>
      <c r="Y1545" s="6"/>
      <c r="Z1545" s="6"/>
      <c r="AA1545" s="6" t="s">
        <v>449</v>
      </c>
      <c r="AB1545" s="8"/>
    </row>
    <row r="1546" spans="1:28" s="4" customFormat="1" ht="51.95" customHeight="1" x14ac:dyDescent="0.2">
      <c r="A1546" s="5">
        <v>0</v>
      </c>
      <c r="B1546" s="6" t="s">
        <v>9635</v>
      </c>
      <c r="C1546" s="13">
        <v>1940</v>
      </c>
      <c r="D1546" s="8" t="s">
        <v>9636</v>
      </c>
      <c r="E1546" s="8" t="s">
        <v>9637</v>
      </c>
      <c r="F1546" s="8" t="s">
        <v>9638</v>
      </c>
      <c r="G1546" s="6" t="s">
        <v>66</v>
      </c>
      <c r="H1546" s="6" t="s">
        <v>143</v>
      </c>
      <c r="I1546" s="8" t="s">
        <v>118</v>
      </c>
      <c r="J1546" s="9">
        <v>1</v>
      </c>
      <c r="K1546" s="9">
        <v>415</v>
      </c>
      <c r="L1546" s="9">
        <v>2024</v>
      </c>
      <c r="M1546" s="8" t="s">
        <v>9639</v>
      </c>
      <c r="N1546" s="8" t="s">
        <v>42</v>
      </c>
      <c r="O1546" s="8" t="s">
        <v>88</v>
      </c>
      <c r="P1546" s="6" t="s">
        <v>110</v>
      </c>
      <c r="Q1546" s="8" t="s">
        <v>45</v>
      </c>
      <c r="R1546" s="10" t="s">
        <v>9640</v>
      </c>
      <c r="S1546" s="11" t="s">
        <v>9641</v>
      </c>
      <c r="T1546" s="6"/>
      <c r="U1546" s="15" t="str">
        <f>HYPERLINK("https://media.infra-m.ru/2078/2078400/cover/2078400.jpg", "Обложка")</f>
        <v>Обложка</v>
      </c>
      <c r="V1546" s="15" t="str">
        <f>HYPERLINK("https://znanium.ru/catalog/product/2078400", "Ознакомиться")</f>
        <v>Ознакомиться</v>
      </c>
      <c r="W1546" s="8" t="s">
        <v>336</v>
      </c>
      <c r="X1546" s="6"/>
      <c r="Y1546" s="6"/>
      <c r="Z1546" s="6"/>
      <c r="AA1546" s="6" t="s">
        <v>1057</v>
      </c>
      <c r="AB1546" s="8"/>
    </row>
    <row r="1547" spans="1:28" s="4" customFormat="1" ht="51.95" customHeight="1" x14ac:dyDescent="0.2">
      <c r="A1547" s="5">
        <v>0</v>
      </c>
      <c r="B1547" s="6" t="s">
        <v>9642</v>
      </c>
      <c r="C1547" s="13">
        <v>2470</v>
      </c>
      <c r="D1547" s="8" t="s">
        <v>9643</v>
      </c>
      <c r="E1547" s="8" t="s">
        <v>9644</v>
      </c>
      <c r="F1547" s="8" t="s">
        <v>9645</v>
      </c>
      <c r="G1547" s="6" t="s">
        <v>66</v>
      </c>
      <c r="H1547" s="6" t="s">
        <v>143</v>
      </c>
      <c r="I1547" s="8" t="s">
        <v>235</v>
      </c>
      <c r="J1547" s="9">
        <v>1</v>
      </c>
      <c r="K1547" s="9">
        <v>495</v>
      </c>
      <c r="L1547" s="9">
        <v>2025</v>
      </c>
      <c r="M1547" s="8" t="s">
        <v>9646</v>
      </c>
      <c r="N1547" s="8" t="s">
        <v>42</v>
      </c>
      <c r="O1547" s="8" t="s">
        <v>88</v>
      </c>
      <c r="P1547" s="6" t="s">
        <v>44</v>
      </c>
      <c r="Q1547" s="8" t="s">
        <v>100</v>
      </c>
      <c r="R1547" s="10" t="s">
        <v>9647</v>
      </c>
      <c r="S1547" s="11" t="s">
        <v>254</v>
      </c>
      <c r="T1547" s="6"/>
      <c r="U1547" s="15" t="str">
        <f>HYPERLINK("https://media.infra-m.ru/2165/2165082/cover/2165082.jpg", "Обложка")</f>
        <v>Обложка</v>
      </c>
      <c r="V1547" s="15" t="str">
        <f>HYPERLINK("https://znanium.ru/catalog/product/2165082", "Ознакомиться")</f>
        <v>Ознакомиться</v>
      </c>
      <c r="W1547" s="8" t="s">
        <v>3297</v>
      </c>
      <c r="X1547" s="6"/>
      <c r="Y1547" s="6"/>
      <c r="Z1547" s="6"/>
      <c r="AA1547" s="6" t="s">
        <v>1057</v>
      </c>
      <c r="AB1547" s="8"/>
    </row>
    <row r="1548" spans="1:28" s="4" customFormat="1" ht="51.95" customHeight="1" x14ac:dyDescent="0.2">
      <c r="A1548" s="5">
        <v>0</v>
      </c>
      <c r="B1548" s="6" t="s">
        <v>9648</v>
      </c>
      <c r="C1548" s="13">
        <v>1334.9</v>
      </c>
      <c r="D1548" s="8" t="s">
        <v>9649</v>
      </c>
      <c r="E1548" s="8" t="s">
        <v>9650</v>
      </c>
      <c r="F1548" s="8" t="s">
        <v>5542</v>
      </c>
      <c r="G1548" s="6" t="s">
        <v>66</v>
      </c>
      <c r="H1548" s="6" t="s">
        <v>143</v>
      </c>
      <c r="I1548" s="8" t="s">
        <v>235</v>
      </c>
      <c r="J1548" s="9">
        <v>1</v>
      </c>
      <c r="K1548" s="9">
        <v>352</v>
      </c>
      <c r="L1548" s="9">
        <v>2022</v>
      </c>
      <c r="M1548" s="8" t="s">
        <v>9651</v>
      </c>
      <c r="N1548" s="8" t="s">
        <v>42</v>
      </c>
      <c r="O1548" s="8" t="s">
        <v>88</v>
      </c>
      <c r="P1548" s="6" t="s">
        <v>110</v>
      </c>
      <c r="Q1548" s="8" t="s">
        <v>100</v>
      </c>
      <c r="R1548" s="10" t="s">
        <v>9652</v>
      </c>
      <c r="S1548" s="11" t="s">
        <v>9653</v>
      </c>
      <c r="T1548" s="6"/>
      <c r="U1548" s="15" t="str">
        <f>HYPERLINK("https://media.infra-m.ru/1851/1851446/cover/1851446.jpg", "Обложка")</f>
        <v>Обложка</v>
      </c>
      <c r="V1548" s="15" t="str">
        <f>HYPERLINK("https://znanium.ru/catalog/product/1069163", "Ознакомиться")</f>
        <v>Ознакомиться</v>
      </c>
      <c r="W1548" s="8" t="s">
        <v>103</v>
      </c>
      <c r="X1548" s="6"/>
      <c r="Y1548" s="6"/>
      <c r="Z1548" s="6"/>
      <c r="AA1548" s="6" t="s">
        <v>93</v>
      </c>
      <c r="AB1548" s="8"/>
    </row>
    <row r="1549" spans="1:28" s="4" customFormat="1" ht="51.95" customHeight="1" x14ac:dyDescent="0.2">
      <c r="A1549" s="5">
        <v>0</v>
      </c>
      <c r="B1549" s="6" t="s">
        <v>9654</v>
      </c>
      <c r="C1549" s="13">
        <v>1584.9</v>
      </c>
      <c r="D1549" s="8" t="s">
        <v>9655</v>
      </c>
      <c r="E1549" s="8" t="s">
        <v>9650</v>
      </c>
      <c r="F1549" s="8" t="s">
        <v>9656</v>
      </c>
      <c r="G1549" s="6" t="s">
        <v>66</v>
      </c>
      <c r="H1549" s="6" t="s">
        <v>143</v>
      </c>
      <c r="I1549" s="8" t="s">
        <v>133</v>
      </c>
      <c r="J1549" s="9">
        <v>1</v>
      </c>
      <c r="K1549" s="9">
        <v>352</v>
      </c>
      <c r="L1549" s="9">
        <v>2023</v>
      </c>
      <c r="M1549" s="8" t="s">
        <v>9657</v>
      </c>
      <c r="N1549" s="8" t="s">
        <v>42</v>
      </c>
      <c r="O1549" s="8" t="s">
        <v>88</v>
      </c>
      <c r="P1549" s="6" t="s">
        <v>110</v>
      </c>
      <c r="Q1549" s="8" t="s">
        <v>45</v>
      </c>
      <c r="R1549" s="10" t="s">
        <v>9658</v>
      </c>
      <c r="S1549" s="11" t="s">
        <v>9659</v>
      </c>
      <c r="T1549" s="6"/>
      <c r="U1549" s="15" t="str">
        <f>HYPERLINK("https://media.infra-m.ru/1941/1941739/cover/1941739.jpg", "Обложка")</f>
        <v>Обложка</v>
      </c>
      <c r="V1549" s="15" t="str">
        <f>HYPERLINK("https://znanium.ru/catalog/product/1893802", "Ознакомиться")</f>
        <v>Ознакомиться</v>
      </c>
      <c r="W1549" s="8" t="s">
        <v>103</v>
      </c>
      <c r="X1549" s="6"/>
      <c r="Y1549" s="6"/>
      <c r="Z1549" s="6" t="s">
        <v>1280</v>
      </c>
      <c r="AA1549" s="6" t="s">
        <v>503</v>
      </c>
      <c r="AB1549" s="8"/>
    </row>
    <row r="1550" spans="1:28" s="4" customFormat="1" ht="51.95" customHeight="1" x14ac:dyDescent="0.2">
      <c r="A1550" s="5">
        <v>0</v>
      </c>
      <c r="B1550" s="6" t="s">
        <v>9660</v>
      </c>
      <c r="C1550" s="13">
        <v>2464</v>
      </c>
      <c r="D1550" s="8" t="s">
        <v>9661</v>
      </c>
      <c r="E1550" s="8" t="s">
        <v>9662</v>
      </c>
      <c r="F1550" s="8" t="s">
        <v>9663</v>
      </c>
      <c r="G1550" s="6" t="s">
        <v>38</v>
      </c>
      <c r="H1550" s="6" t="s">
        <v>284</v>
      </c>
      <c r="I1550" s="8" t="s">
        <v>133</v>
      </c>
      <c r="J1550" s="9">
        <v>1</v>
      </c>
      <c r="K1550" s="9">
        <v>416</v>
      </c>
      <c r="L1550" s="9">
        <v>2024</v>
      </c>
      <c r="M1550" s="8" t="s">
        <v>9664</v>
      </c>
      <c r="N1550" s="8" t="s">
        <v>42</v>
      </c>
      <c r="O1550" s="8" t="s">
        <v>88</v>
      </c>
      <c r="P1550" s="6" t="s">
        <v>44</v>
      </c>
      <c r="Q1550" s="8" t="s">
        <v>45</v>
      </c>
      <c r="R1550" s="10" t="s">
        <v>1336</v>
      </c>
      <c r="S1550" s="11" t="s">
        <v>3825</v>
      </c>
      <c r="T1550" s="6"/>
      <c r="U1550" s="15" t="str">
        <f>HYPERLINK("https://media.infra-m.ru/1911/1911022/cover/1911022.jpg", "Обложка")</f>
        <v>Обложка</v>
      </c>
      <c r="V1550" s="15" t="str">
        <f>HYPERLINK("https://znanium.ru/catalog/product/1839660", "Ознакомиться")</f>
        <v>Ознакомиться</v>
      </c>
      <c r="W1550" s="8" t="s">
        <v>103</v>
      </c>
      <c r="X1550" s="6"/>
      <c r="Y1550" s="6"/>
      <c r="Z1550" s="6"/>
      <c r="AA1550" s="6" t="s">
        <v>113</v>
      </c>
      <c r="AB1550" s="8"/>
    </row>
    <row r="1551" spans="1:28" s="4" customFormat="1" ht="51.95" customHeight="1" x14ac:dyDescent="0.2">
      <c r="A1551" s="5">
        <v>0</v>
      </c>
      <c r="B1551" s="6" t="s">
        <v>9665</v>
      </c>
      <c r="C1551" s="13">
        <v>1744</v>
      </c>
      <c r="D1551" s="8" t="s">
        <v>9666</v>
      </c>
      <c r="E1551" s="8" t="s">
        <v>9667</v>
      </c>
      <c r="F1551" s="8" t="s">
        <v>9668</v>
      </c>
      <c r="G1551" s="6" t="s">
        <v>38</v>
      </c>
      <c r="H1551" s="6" t="s">
        <v>143</v>
      </c>
      <c r="I1551" s="8" t="s">
        <v>133</v>
      </c>
      <c r="J1551" s="9">
        <v>1</v>
      </c>
      <c r="K1551" s="9">
        <v>367</v>
      </c>
      <c r="L1551" s="9">
        <v>2024</v>
      </c>
      <c r="M1551" s="8" t="s">
        <v>9669</v>
      </c>
      <c r="N1551" s="8" t="s">
        <v>42</v>
      </c>
      <c r="O1551" s="8" t="s">
        <v>88</v>
      </c>
      <c r="P1551" s="6" t="s">
        <v>44</v>
      </c>
      <c r="Q1551" s="8" t="s">
        <v>45</v>
      </c>
      <c r="R1551" s="10" t="s">
        <v>5526</v>
      </c>
      <c r="S1551" s="11" t="s">
        <v>9670</v>
      </c>
      <c r="T1551" s="6"/>
      <c r="U1551" s="15" t="str">
        <f>HYPERLINK("https://media.infra-m.ru/2141/2141110/cover/2141110.jpg", "Обложка")</f>
        <v>Обложка</v>
      </c>
      <c r="V1551" s="12"/>
      <c r="W1551" s="8" t="s">
        <v>103</v>
      </c>
      <c r="X1551" s="6"/>
      <c r="Y1551" s="6"/>
      <c r="Z1551" s="6" t="s">
        <v>1280</v>
      </c>
      <c r="AA1551" s="6" t="s">
        <v>7118</v>
      </c>
      <c r="AB1551" s="8"/>
    </row>
    <row r="1552" spans="1:28" s="4" customFormat="1" ht="51.95" customHeight="1" x14ac:dyDescent="0.2">
      <c r="A1552" s="5">
        <v>0</v>
      </c>
      <c r="B1552" s="6" t="s">
        <v>9671</v>
      </c>
      <c r="C1552" s="13">
        <v>1690</v>
      </c>
      <c r="D1552" s="8" t="s">
        <v>9672</v>
      </c>
      <c r="E1552" s="8" t="s">
        <v>9673</v>
      </c>
      <c r="F1552" s="8" t="s">
        <v>9668</v>
      </c>
      <c r="G1552" s="6" t="s">
        <v>38</v>
      </c>
      <c r="H1552" s="6" t="s">
        <v>143</v>
      </c>
      <c r="I1552" s="8" t="s">
        <v>98</v>
      </c>
      <c r="J1552" s="9">
        <v>1</v>
      </c>
      <c r="K1552" s="9">
        <v>367</v>
      </c>
      <c r="L1552" s="9">
        <v>2024</v>
      </c>
      <c r="M1552" s="8" t="s">
        <v>9674</v>
      </c>
      <c r="N1552" s="8" t="s">
        <v>42</v>
      </c>
      <c r="O1552" s="8" t="s">
        <v>88</v>
      </c>
      <c r="P1552" s="6" t="s">
        <v>44</v>
      </c>
      <c r="Q1552" s="8" t="s">
        <v>100</v>
      </c>
      <c r="R1552" s="10" t="s">
        <v>349</v>
      </c>
      <c r="S1552" s="11" t="s">
        <v>9675</v>
      </c>
      <c r="T1552" s="6"/>
      <c r="U1552" s="15" t="str">
        <f>HYPERLINK("https://media.infra-m.ru/2103/2103204/cover/2103204.jpg", "Обложка")</f>
        <v>Обложка</v>
      </c>
      <c r="V1552" s="15" t="str">
        <f>HYPERLINK("https://znanium.ru/catalog/product/2103204", "Ознакомиться")</f>
        <v>Ознакомиться</v>
      </c>
      <c r="W1552" s="8" t="s">
        <v>103</v>
      </c>
      <c r="X1552" s="6"/>
      <c r="Y1552" s="6"/>
      <c r="Z1552" s="6"/>
      <c r="AA1552" s="6" t="s">
        <v>989</v>
      </c>
      <c r="AB1552" s="8"/>
    </row>
    <row r="1553" spans="1:28" s="4" customFormat="1" ht="42" customHeight="1" x14ac:dyDescent="0.2">
      <c r="A1553" s="5">
        <v>0</v>
      </c>
      <c r="B1553" s="6" t="s">
        <v>9676</v>
      </c>
      <c r="C1553" s="13">
        <v>1980</v>
      </c>
      <c r="D1553" s="8" t="s">
        <v>9677</v>
      </c>
      <c r="E1553" s="8" t="s">
        <v>9678</v>
      </c>
      <c r="F1553" s="8" t="s">
        <v>9679</v>
      </c>
      <c r="G1553" s="6" t="s">
        <v>66</v>
      </c>
      <c r="H1553" s="6" t="s">
        <v>39</v>
      </c>
      <c r="I1553" s="8" t="s">
        <v>664</v>
      </c>
      <c r="J1553" s="9">
        <v>1</v>
      </c>
      <c r="K1553" s="9">
        <v>395</v>
      </c>
      <c r="L1553" s="9">
        <v>2025</v>
      </c>
      <c r="M1553" s="8" t="s">
        <v>9680</v>
      </c>
      <c r="N1553" s="8" t="s">
        <v>42</v>
      </c>
      <c r="O1553" s="8" t="s">
        <v>88</v>
      </c>
      <c r="P1553" s="6" t="s">
        <v>44</v>
      </c>
      <c r="Q1553" s="8" t="s">
        <v>45</v>
      </c>
      <c r="R1553" s="10" t="s">
        <v>1142</v>
      </c>
      <c r="S1553" s="11"/>
      <c r="T1553" s="6"/>
      <c r="U1553" s="15" t="str">
        <f>HYPERLINK("https://media.infra-m.ru/2136/2136165/cover/2136165.jpg", "Обложка")</f>
        <v>Обложка</v>
      </c>
      <c r="V1553" s="15" t="str">
        <f>HYPERLINK("https://znanium.ru/catalog/product/2136165", "Ознакомиться")</f>
        <v>Ознакомиться</v>
      </c>
      <c r="W1553" s="8" t="s">
        <v>668</v>
      </c>
      <c r="X1553" s="6" t="s">
        <v>364</v>
      </c>
      <c r="Y1553" s="6"/>
      <c r="Z1553" s="6"/>
      <c r="AA1553" s="6" t="s">
        <v>351</v>
      </c>
      <c r="AB1553" s="8"/>
    </row>
    <row r="1554" spans="1:28" s="4" customFormat="1" ht="51.95" customHeight="1" x14ac:dyDescent="0.2">
      <c r="A1554" s="5">
        <v>0</v>
      </c>
      <c r="B1554" s="6" t="s">
        <v>9681</v>
      </c>
      <c r="C1554" s="13">
        <v>1634</v>
      </c>
      <c r="D1554" s="8" t="s">
        <v>9682</v>
      </c>
      <c r="E1554" s="8" t="s">
        <v>9678</v>
      </c>
      <c r="F1554" s="8" t="s">
        <v>347</v>
      </c>
      <c r="G1554" s="6" t="s">
        <v>66</v>
      </c>
      <c r="H1554" s="6" t="s">
        <v>39</v>
      </c>
      <c r="I1554" s="8" t="s">
        <v>98</v>
      </c>
      <c r="J1554" s="9">
        <v>1</v>
      </c>
      <c r="K1554" s="9">
        <v>328</v>
      </c>
      <c r="L1554" s="9">
        <v>2025</v>
      </c>
      <c r="M1554" s="8" t="s">
        <v>9683</v>
      </c>
      <c r="N1554" s="8" t="s">
        <v>42</v>
      </c>
      <c r="O1554" s="8" t="s">
        <v>88</v>
      </c>
      <c r="P1554" s="6" t="s">
        <v>44</v>
      </c>
      <c r="Q1554" s="8" t="s">
        <v>100</v>
      </c>
      <c r="R1554" s="10" t="s">
        <v>9684</v>
      </c>
      <c r="S1554" s="11" t="s">
        <v>9685</v>
      </c>
      <c r="T1554" s="6"/>
      <c r="U1554" s="15" t="str">
        <f>HYPERLINK("https://media.infra-m.ru/2170/2170079/cover/2170079.jpg", "Обложка")</f>
        <v>Обложка</v>
      </c>
      <c r="V1554" s="15" t="str">
        <f>HYPERLINK("https://znanium.ru/catalog/product/2191607", "Ознакомиться")</f>
        <v>Ознакомиться</v>
      </c>
      <c r="W1554" s="8" t="s">
        <v>103</v>
      </c>
      <c r="X1554" s="6"/>
      <c r="Y1554" s="6"/>
      <c r="Z1554" s="6" t="s">
        <v>129</v>
      </c>
      <c r="AA1554" s="6" t="s">
        <v>623</v>
      </c>
      <c r="AB1554" s="8"/>
    </row>
    <row r="1555" spans="1:28" s="4" customFormat="1" ht="51.95" customHeight="1" x14ac:dyDescent="0.2">
      <c r="A1555" s="5">
        <v>0</v>
      </c>
      <c r="B1555" s="6" t="s">
        <v>9686</v>
      </c>
      <c r="C1555" s="13">
        <v>1524.9</v>
      </c>
      <c r="D1555" s="8" t="s">
        <v>9687</v>
      </c>
      <c r="E1555" s="8" t="s">
        <v>9678</v>
      </c>
      <c r="F1555" s="8" t="s">
        <v>347</v>
      </c>
      <c r="G1555" s="6" t="s">
        <v>38</v>
      </c>
      <c r="H1555" s="6" t="s">
        <v>39</v>
      </c>
      <c r="I1555" s="8" t="s">
        <v>133</v>
      </c>
      <c r="J1555" s="9">
        <v>1</v>
      </c>
      <c r="K1555" s="9">
        <v>328</v>
      </c>
      <c r="L1555" s="9">
        <v>2023</v>
      </c>
      <c r="M1555" s="8" t="s">
        <v>9688</v>
      </c>
      <c r="N1555" s="8" t="s">
        <v>42</v>
      </c>
      <c r="O1555" s="8" t="s">
        <v>88</v>
      </c>
      <c r="P1555" s="6" t="s">
        <v>44</v>
      </c>
      <c r="Q1555" s="8" t="s">
        <v>45</v>
      </c>
      <c r="R1555" s="10" t="s">
        <v>9689</v>
      </c>
      <c r="S1555" s="11" t="s">
        <v>9690</v>
      </c>
      <c r="T1555" s="6"/>
      <c r="U1555" s="15" t="str">
        <f>HYPERLINK("https://media.infra-m.ru/1981/1981736/cover/1981736.jpg", "Обложка")</f>
        <v>Обложка</v>
      </c>
      <c r="V1555" s="15" t="str">
        <f>HYPERLINK("https://znanium.ru/catalog/product/1939101", "Ознакомиться")</f>
        <v>Ознакомиться</v>
      </c>
      <c r="W1555" s="8" t="s">
        <v>103</v>
      </c>
      <c r="X1555" s="6"/>
      <c r="Y1555" s="6"/>
      <c r="Z1555" s="6"/>
      <c r="AA1555" s="6" t="s">
        <v>170</v>
      </c>
      <c r="AB1555" s="8"/>
    </row>
    <row r="1556" spans="1:28" s="4" customFormat="1" ht="51.95" customHeight="1" x14ac:dyDescent="0.2">
      <c r="A1556" s="5">
        <v>0</v>
      </c>
      <c r="B1556" s="6" t="s">
        <v>9691</v>
      </c>
      <c r="C1556" s="13">
        <v>1614</v>
      </c>
      <c r="D1556" s="8" t="s">
        <v>9692</v>
      </c>
      <c r="E1556" s="8" t="s">
        <v>9693</v>
      </c>
      <c r="F1556" s="8" t="s">
        <v>9694</v>
      </c>
      <c r="G1556" s="6" t="s">
        <v>38</v>
      </c>
      <c r="H1556" s="6" t="s">
        <v>143</v>
      </c>
      <c r="I1556" s="8" t="s">
        <v>98</v>
      </c>
      <c r="J1556" s="9">
        <v>1</v>
      </c>
      <c r="K1556" s="9">
        <v>357</v>
      </c>
      <c r="L1556" s="9">
        <v>2023</v>
      </c>
      <c r="M1556" s="8" t="s">
        <v>9695</v>
      </c>
      <c r="N1556" s="8" t="s">
        <v>42</v>
      </c>
      <c r="O1556" s="8" t="s">
        <v>88</v>
      </c>
      <c r="P1556" s="6" t="s">
        <v>110</v>
      </c>
      <c r="Q1556" s="8" t="s">
        <v>100</v>
      </c>
      <c r="R1556" s="10" t="s">
        <v>9696</v>
      </c>
      <c r="S1556" s="11" t="s">
        <v>1770</v>
      </c>
      <c r="T1556" s="6"/>
      <c r="U1556" s="15" t="str">
        <f>HYPERLINK("https://media.infra-m.ru/1913/1913646/cover/1913646.jpg", "Обложка")</f>
        <v>Обложка</v>
      </c>
      <c r="V1556" s="15" t="str">
        <f>HYPERLINK("https://znanium.ru/catalog/product/1657587", "Ознакомиться")</f>
        <v>Ознакомиться</v>
      </c>
      <c r="W1556" s="8" t="s">
        <v>312</v>
      </c>
      <c r="X1556" s="6"/>
      <c r="Y1556" s="6"/>
      <c r="Z1556" s="6" t="s">
        <v>129</v>
      </c>
      <c r="AA1556" s="6" t="s">
        <v>138</v>
      </c>
      <c r="AB1556" s="8"/>
    </row>
    <row r="1557" spans="1:28" s="4" customFormat="1" ht="51.95" customHeight="1" x14ac:dyDescent="0.2">
      <c r="A1557" s="5">
        <v>0</v>
      </c>
      <c r="B1557" s="6" t="s">
        <v>9697</v>
      </c>
      <c r="C1557" s="13">
        <v>1610</v>
      </c>
      <c r="D1557" s="8" t="s">
        <v>9698</v>
      </c>
      <c r="E1557" s="8" t="s">
        <v>9693</v>
      </c>
      <c r="F1557" s="8" t="s">
        <v>9694</v>
      </c>
      <c r="G1557" s="6" t="s">
        <v>38</v>
      </c>
      <c r="H1557" s="6" t="s">
        <v>143</v>
      </c>
      <c r="I1557" s="8" t="s">
        <v>133</v>
      </c>
      <c r="J1557" s="9">
        <v>1</v>
      </c>
      <c r="K1557" s="9">
        <v>357</v>
      </c>
      <c r="L1557" s="9">
        <v>2022</v>
      </c>
      <c r="M1557" s="8" t="s">
        <v>9699</v>
      </c>
      <c r="N1557" s="8" t="s">
        <v>42</v>
      </c>
      <c r="O1557" s="8" t="s">
        <v>88</v>
      </c>
      <c r="P1557" s="6" t="s">
        <v>110</v>
      </c>
      <c r="Q1557" s="8" t="s">
        <v>45</v>
      </c>
      <c r="R1557" s="10" t="s">
        <v>1336</v>
      </c>
      <c r="S1557" s="11" t="s">
        <v>9700</v>
      </c>
      <c r="T1557" s="6"/>
      <c r="U1557" s="15" t="str">
        <f>HYPERLINK("https://media.infra-m.ru/1948/1948212/cover/1948212.jpg", "Обложка")</f>
        <v>Обложка</v>
      </c>
      <c r="V1557" s="12"/>
      <c r="W1557" s="8" t="s">
        <v>312</v>
      </c>
      <c r="X1557" s="6"/>
      <c r="Y1557" s="6"/>
      <c r="Z1557" s="6"/>
      <c r="AA1557" s="6" t="s">
        <v>81</v>
      </c>
      <c r="AB1557" s="8"/>
    </row>
    <row r="1558" spans="1:28" s="4" customFormat="1" ht="51.95" customHeight="1" x14ac:dyDescent="0.2">
      <c r="A1558" s="5">
        <v>0</v>
      </c>
      <c r="B1558" s="6" t="s">
        <v>9701</v>
      </c>
      <c r="C1558" s="13">
        <v>1374</v>
      </c>
      <c r="D1558" s="8" t="s">
        <v>9702</v>
      </c>
      <c r="E1558" s="8" t="s">
        <v>9703</v>
      </c>
      <c r="F1558" s="8" t="s">
        <v>9704</v>
      </c>
      <c r="G1558" s="6" t="s">
        <v>38</v>
      </c>
      <c r="H1558" s="6" t="s">
        <v>39</v>
      </c>
      <c r="I1558" s="8" t="s">
        <v>723</v>
      </c>
      <c r="J1558" s="9">
        <v>1</v>
      </c>
      <c r="K1558" s="9">
        <v>303</v>
      </c>
      <c r="L1558" s="9">
        <v>2023</v>
      </c>
      <c r="M1558" s="8" t="s">
        <v>9705</v>
      </c>
      <c r="N1558" s="8" t="s">
        <v>42</v>
      </c>
      <c r="O1558" s="8" t="s">
        <v>88</v>
      </c>
      <c r="P1558" s="6" t="s">
        <v>44</v>
      </c>
      <c r="Q1558" s="8" t="s">
        <v>725</v>
      </c>
      <c r="R1558" s="10" t="s">
        <v>1086</v>
      </c>
      <c r="S1558" s="11" t="s">
        <v>9706</v>
      </c>
      <c r="T1558" s="6"/>
      <c r="U1558" s="15" t="str">
        <f>HYPERLINK("https://media.infra-m.ru/2006/2006858/cover/2006858.jpg", "Обложка")</f>
        <v>Обложка</v>
      </c>
      <c r="V1558" s="12"/>
      <c r="W1558" s="8" t="s">
        <v>728</v>
      </c>
      <c r="X1558" s="6"/>
      <c r="Y1558" s="6"/>
      <c r="Z1558" s="6"/>
      <c r="AA1558" s="6" t="s">
        <v>48</v>
      </c>
      <c r="AB1558" s="8"/>
    </row>
    <row r="1559" spans="1:28" s="4" customFormat="1" ht="51.95" customHeight="1" x14ac:dyDescent="0.2">
      <c r="A1559" s="5">
        <v>0</v>
      </c>
      <c r="B1559" s="6" t="s">
        <v>9707</v>
      </c>
      <c r="C1559" s="13">
        <v>1740</v>
      </c>
      <c r="D1559" s="8" t="s">
        <v>9708</v>
      </c>
      <c r="E1559" s="8" t="s">
        <v>9709</v>
      </c>
      <c r="F1559" s="8" t="s">
        <v>9710</v>
      </c>
      <c r="G1559" s="6" t="s">
        <v>38</v>
      </c>
      <c r="H1559" s="6" t="s">
        <v>39</v>
      </c>
      <c r="I1559" s="8" t="s">
        <v>118</v>
      </c>
      <c r="J1559" s="9">
        <v>1</v>
      </c>
      <c r="K1559" s="9">
        <v>378</v>
      </c>
      <c r="L1559" s="9">
        <v>2024</v>
      </c>
      <c r="M1559" s="8" t="s">
        <v>9711</v>
      </c>
      <c r="N1559" s="8" t="s">
        <v>42</v>
      </c>
      <c r="O1559" s="8" t="s">
        <v>88</v>
      </c>
      <c r="P1559" s="6" t="s">
        <v>44</v>
      </c>
      <c r="Q1559" s="8" t="s">
        <v>90</v>
      </c>
      <c r="R1559" s="10" t="s">
        <v>9712</v>
      </c>
      <c r="S1559" s="11" t="s">
        <v>1300</v>
      </c>
      <c r="T1559" s="6"/>
      <c r="U1559" s="15" t="str">
        <f>HYPERLINK("https://media.infra-m.ru/2084/2084334/cover/2084334.jpg", "Обложка")</f>
        <v>Обложка</v>
      </c>
      <c r="V1559" s="15" t="str">
        <f>HYPERLINK("https://znanium.ru/catalog/product/2084334", "Ознакомиться")</f>
        <v>Ознакомиться</v>
      </c>
      <c r="W1559" s="8" t="s">
        <v>312</v>
      </c>
      <c r="X1559" s="6"/>
      <c r="Y1559" s="6"/>
      <c r="Z1559" s="6"/>
      <c r="AA1559" s="6" t="s">
        <v>209</v>
      </c>
      <c r="AB1559" s="8"/>
    </row>
    <row r="1560" spans="1:28" s="4" customFormat="1" ht="51.95" customHeight="1" x14ac:dyDescent="0.2">
      <c r="A1560" s="5">
        <v>0</v>
      </c>
      <c r="B1560" s="6" t="s">
        <v>9713</v>
      </c>
      <c r="C1560" s="13">
        <v>2220</v>
      </c>
      <c r="D1560" s="8" t="s">
        <v>9714</v>
      </c>
      <c r="E1560" s="8" t="s">
        <v>9715</v>
      </c>
      <c r="F1560" s="8" t="s">
        <v>9554</v>
      </c>
      <c r="G1560" s="6" t="s">
        <v>66</v>
      </c>
      <c r="H1560" s="6" t="s">
        <v>143</v>
      </c>
      <c r="I1560" s="8" t="s">
        <v>118</v>
      </c>
      <c r="J1560" s="9">
        <v>1</v>
      </c>
      <c r="K1560" s="9">
        <v>480</v>
      </c>
      <c r="L1560" s="9">
        <v>2023</v>
      </c>
      <c r="M1560" s="8" t="s">
        <v>9716</v>
      </c>
      <c r="N1560" s="8" t="s">
        <v>42</v>
      </c>
      <c r="O1560" s="8" t="s">
        <v>88</v>
      </c>
      <c r="P1560" s="6" t="s">
        <v>110</v>
      </c>
      <c r="Q1560" s="8" t="s">
        <v>45</v>
      </c>
      <c r="R1560" s="10" t="s">
        <v>9717</v>
      </c>
      <c r="S1560" s="11" t="s">
        <v>9718</v>
      </c>
      <c r="T1560" s="6"/>
      <c r="U1560" s="15" t="str">
        <f>HYPERLINK("https://media.infra-m.ru/2030/2030904/cover/2030904.jpg", "Обложка")</f>
        <v>Обложка</v>
      </c>
      <c r="V1560" s="15" t="str">
        <f>HYPERLINK("https://znanium.ru/catalog/product/2030904", "Ознакомиться")</f>
        <v>Ознакомиться</v>
      </c>
      <c r="W1560" s="8" t="s">
        <v>247</v>
      </c>
      <c r="X1560" s="6"/>
      <c r="Y1560" s="6"/>
      <c r="Z1560" s="6" t="s">
        <v>1280</v>
      </c>
      <c r="AA1560" s="6" t="s">
        <v>532</v>
      </c>
      <c r="AB1560" s="8"/>
    </row>
    <row r="1561" spans="1:28" s="4" customFormat="1" ht="51.95" customHeight="1" x14ac:dyDescent="0.2">
      <c r="A1561" s="5">
        <v>0</v>
      </c>
      <c r="B1561" s="6" t="s">
        <v>9719</v>
      </c>
      <c r="C1561" s="13">
        <v>2400</v>
      </c>
      <c r="D1561" s="8" t="s">
        <v>9720</v>
      </c>
      <c r="E1561" s="8" t="s">
        <v>9715</v>
      </c>
      <c r="F1561" s="8" t="s">
        <v>9554</v>
      </c>
      <c r="G1561" s="6" t="s">
        <v>66</v>
      </c>
      <c r="H1561" s="6" t="s">
        <v>143</v>
      </c>
      <c r="I1561" s="8" t="s">
        <v>98</v>
      </c>
      <c r="J1561" s="9">
        <v>1</v>
      </c>
      <c r="K1561" s="9">
        <v>480</v>
      </c>
      <c r="L1561" s="9">
        <v>2025</v>
      </c>
      <c r="M1561" s="8" t="s">
        <v>9721</v>
      </c>
      <c r="N1561" s="8" t="s">
        <v>42</v>
      </c>
      <c r="O1561" s="8" t="s">
        <v>88</v>
      </c>
      <c r="P1561" s="6" t="s">
        <v>110</v>
      </c>
      <c r="Q1561" s="8" t="s">
        <v>100</v>
      </c>
      <c r="R1561" s="10" t="s">
        <v>9722</v>
      </c>
      <c r="S1561" s="11" t="s">
        <v>3545</v>
      </c>
      <c r="T1561" s="6"/>
      <c r="U1561" s="15" t="str">
        <f>HYPERLINK("https://media.infra-m.ru/2140/2140527/cover/2140527.jpg", "Обложка")</f>
        <v>Обложка</v>
      </c>
      <c r="V1561" s="15" t="str">
        <f>HYPERLINK("https://znanium.ru/catalog/product/1819500", "Ознакомиться")</f>
        <v>Ознакомиться</v>
      </c>
      <c r="W1561" s="8" t="s">
        <v>247</v>
      </c>
      <c r="X1561" s="6"/>
      <c r="Y1561" s="6"/>
      <c r="Z1561" s="6"/>
      <c r="AA1561" s="6" t="s">
        <v>548</v>
      </c>
      <c r="AB1561" s="8"/>
    </row>
    <row r="1562" spans="1:28" s="4" customFormat="1" ht="51.95" customHeight="1" x14ac:dyDescent="0.2">
      <c r="A1562" s="5">
        <v>0</v>
      </c>
      <c r="B1562" s="6" t="s">
        <v>9723</v>
      </c>
      <c r="C1562" s="13">
        <v>2600</v>
      </c>
      <c r="D1562" s="8" t="s">
        <v>9724</v>
      </c>
      <c r="E1562" s="8" t="s">
        <v>9725</v>
      </c>
      <c r="F1562" s="8" t="s">
        <v>9726</v>
      </c>
      <c r="G1562" s="6" t="s">
        <v>66</v>
      </c>
      <c r="H1562" s="6" t="s">
        <v>39</v>
      </c>
      <c r="I1562" s="8" t="s">
        <v>118</v>
      </c>
      <c r="J1562" s="9">
        <v>1</v>
      </c>
      <c r="K1562" s="9">
        <v>574</v>
      </c>
      <c r="L1562" s="9">
        <v>2023</v>
      </c>
      <c r="M1562" s="8" t="s">
        <v>9727</v>
      </c>
      <c r="N1562" s="8" t="s">
        <v>42</v>
      </c>
      <c r="O1562" s="8" t="s">
        <v>88</v>
      </c>
      <c r="P1562" s="6" t="s">
        <v>110</v>
      </c>
      <c r="Q1562" s="8" t="s">
        <v>90</v>
      </c>
      <c r="R1562" s="10" t="s">
        <v>9728</v>
      </c>
      <c r="S1562" s="11" t="s">
        <v>9729</v>
      </c>
      <c r="T1562" s="6" t="s">
        <v>906</v>
      </c>
      <c r="U1562" s="15" t="str">
        <f>HYPERLINK("https://media.infra-m.ru/2020/2020596/cover/2020596.jpg", "Обложка")</f>
        <v>Обложка</v>
      </c>
      <c r="V1562" s="15" t="str">
        <f>HYPERLINK("https://znanium.ru/catalog/product/2020596", "Ознакомиться")</f>
        <v>Ознакомиться</v>
      </c>
      <c r="W1562" s="8" t="s">
        <v>388</v>
      </c>
      <c r="X1562" s="6"/>
      <c r="Y1562" s="6"/>
      <c r="Z1562" s="6"/>
      <c r="AA1562" s="6" t="s">
        <v>81</v>
      </c>
      <c r="AB1562" s="8"/>
    </row>
    <row r="1563" spans="1:28" s="4" customFormat="1" ht="51.95" customHeight="1" x14ac:dyDescent="0.2">
      <c r="A1563" s="5">
        <v>0</v>
      </c>
      <c r="B1563" s="6" t="s">
        <v>9730</v>
      </c>
      <c r="C1563" s="13">
        <v>1800</v>
      </c>
      <c r="D1563" s="8" t="s">
        <v>9731</v>
      </c>
      <c r="E1563" s="8" t="s">
        <v>9732</v>
      </c>
      <c r="F1563" s="8" t="s">
        <v>9726</v>
      </c>
      <c r="G1563" s="6" t="s">
        <v>38</v>
      </c>
      <c r="H1563" s="6" t="s">
        <v>39</v>
      </c>
      <c r="I1563" s="8" t="s">
        <v>118</v>
      </c>
      <c r="J1563" s="9">
        <v>1</v>
      </c>
      <c r="K1563" s="9">
        <v>391</v>
      </c>
      <c r="L1563" s="9">
        <v>2023</v>
      </c>
      <c r="M1563" s="8" t="s">
        <v>9733</v>
      </c>
      <c r="N1563" s="8" t="s">
        <v>42</v>
      </c>
      <c r="O1563" s="8" t="s">
        <v>88</v>
      </c>
      <c r="P1563" s="6" t="s">
        <v>110</v>
      </c>
      <c r="Q1563" s="8" t="s">
        <v>45</v>
      </c>
      <c r="R1563" s="10" t="s">
        <v>9734</v>
      </c>
      <c r="S1563" s="11" t="s">
        <v>9735</v>
      </c>
      <c r="T1563" s="6"/>
      <c r="U1563" s="15" t="str">
        <f>HYPERLINK("https://media.infra-m.ru/2006/2006854/cover/2006854.jpg", "Обложка")</f>
        <v>Обложка</v>
      </c>
      <c r="V1563" s="15" t="str">
        <f>HYPERLINK("https://znanium.ru/catalog/product/2006854", "Ознакомиться")</f>
        <v>Ознакомиться</v>
      </c>
      <c r="W1563" s="8" t="s">
        <v>388</v>
      </c>
      <c r="X1563" s="6"/>
      <c r="Y1563" s="6"/>
      <c r="Z1563" s="6"/>
      <c r="AA1563" s="6" t="s">
        <v>138</v>
      </c>
      <c r="AB1563" s="8"/>
    </row>
    <row r="1564" spans="1:28" s="4" customFormat="1" ht="44.1" customHeight="1" x14ac:dyDescent="0.2">
      <c r="A1564" s="5">
        <v>0</v>
      </c>
      <c r="B1564" s="6" t="s">
        <v>9736</v>
      </c>
      <c r="C1564" s="13">
        <v>2390</v>
      </c>
      <c r="D1564" s="8" t="s">
        <v>9737</v>
      </c>
      <c r="E1564" s="8" t="s">
        <v>9738</v>
      </c>
      <c r="F1564" s="8" t="s">
        <v>9542</v>
      </c>
      <c r="G1564" s="6" t="s">
        <v>66</v>
      </c>
      <c r="H1564" s="6" t="s">
        <v>39</v>
      </c>
      <c r="I1564" s="8" t="s">
        <v>1700</v>
      </c>
      <c r="J1564" s="9">
        <v>1</v>
      </c>
      <c r="K1564" s="9">
        <v>491</v>
      </c>
      <c r="L1564" s="9">
        <v>2025</v>
      </c>
      <c r="M1564" s="8" t="s">
        <v>9739</v>
      </c>
      <c r="N1564" s="8" t="s">
        <v>42</v>
      </c>
      <c r="O1564" s="8" t="s">
        <v>88</v>
      </c>
      <c r="P1564" s="6" t="s">
        <v>44</v>
      </c>
      <c r="Q1564" s="8" t="s">
        <v>90</v>
      </c>
      <c r="R1564" s="10" t="s">
        <v>9740</v>
      </c>
      <c r="S1564" s="11"/>
      <c r="T1564" s="6"/>
      <c r="U1564" s="15" t="str">
        <f>HYPERLINK("https://media.infra-m.ru/2162/2162073/cover/2162073.jpg", "Обложка")</f>
        <v>Обложка</v>
      </c>
      <c r="V1564" s="12"/>
      <c r="W1564" s="8" t="s">
        <v>728</v>
      </c>
      <c r="X1564" s="6" t="s">
        <v>350</v>
      </c>
      <c r="Y1564" s="6"/>
      <c r="Z1564" s="6"/>
      <c r="AA1564" s="6" t="s">
        <v>365</v>
      </c>
      <c r="AB1564" s="8"/>
    </row>
    <row r="1565" spans="1:28" s="4" customFormat="1" ht="51.95" customHeight="1" x14ac:dyDescent="0.2">
      <c r="A1565" s="5">
        <v>0</v>
      </c>
      <c r="B1565" s="6" t="s">
        <v>9741</v>
      </c>
      <c r="C1565" s="13">
        <v>1334</v>
      </c>
      <c r="D1565" s="8" t="s">
        <v>9742</v>
      </c>
      <c r="E1565" s="8" t="s">
        <v>9738</v>
      </c>
      <c r="F1565" s="8" t="s">
        <v>9743</v>
      </c>
      <c r="G1565" s="6" t="s">
        <v>66</v>
      </c>
      <c r="H1565" s="6" t="s">
        <v>143</v>
      </c>
      <c r="I1565" s="8" t="s">
        <v>133</v>
      </c>
      <c r="J1565" s="9">
        <v>1</v>
      </c>
      <c r="K1565" s="9">
        <v>267</v>
      </c>
      <c r="L1565" s="9">
        <v>2025</v>
      </c>
      <c r="M1565" s="8" t="s">
        <v>9744</v>
      </c>
      <c r="N1565" s="8" t="s">
        <v>42</v>
      </c>
      <c r="O1565" s="8" t="s">
        <v>88</v>
      </c>
      <c r="P1565" s="6" t="s">
        <v>44</v>
      </c>
      <c r="Q1565" s="8" t="s">
        <v>45</v>
      </c>
      <c r="R1565" s="10" t="s">
        <v>9745</v>
      </c>
      <c r="S1565" s="11" t="s">
        <v>9746</v>
      </c>
      <c r="T1565" s="6"/>
      <c r="U1565" s="15" t="str">
        <f>HYPERLINK("https://media.infra-m.ru/2188/2188326/cover/2188326.jpg", "Обложка")</f>
        <v>Обложка</v>
      </c>
      <c r="V1565" s="15" t="str">
        <f>HYPERLINK("https://znanium.ru/catalog/product/982772", "Ознакомиться")</f>
        <v>Ознакомиться</v>
      </c>
      <c r="W1565" s="8" t="s">
        <v>272</v>
      </c>
      <c r="X1565" s="6"/>
      <c r="Y1565" s="6"/>
      <c r="Z1565" s="6"/>
      <c r="AA1565" s="6" t="s">
        <v>93</v>
      </c>
      <c r="AB1565" s="8"/>
    </row>
    <row r="1566" spans="1:28" s="4" customFormat="1" ht="51.95" customHeight="1" x14ac:dyDescent="0.2">
      <c r="A1566" s="5">
        <v>0</v>
      </c>
      <c r="B1566" s="6" t="s">
        <v>9747</v>
      </c>
      <c r="C1566" s="13">
        <v>1270</v>
      </c>
      <c r="D1566" s="8" t="s">
        <v>9748</v>
      </c>
      <c r="E1566" s="8" t="s">
        <v>9738</v>
      </c>
      <c r="F1566" s="8" t="s">
        <v>9743</v>
      </c>
      <c r="G1566" s="6" t="s">
        <v>38</v>
      </c>
      <c r="H1566" s="6" t="s">
        <v>39</v>
      </c>
      <c r="I1566" s="8" t="s">
        <v>98</v>
      </c>
      <c r="J1566" s="9">
        <v>1</v>
      </c>
      <c r="K1566" s="9">
        <v>267</v>
      </c>
      <c r="L1566" s="9">
        <v>2024</v>
      </c>
      <c r="M1566" s="8" t="s">
        <v>9749</v>
      </c>
      <c r="N1566" s="8" t="s">
        <v>42</v>
      </c>
      <c r="O1566" s="8" t="s">
        <v>88</v>
      </c>
      <c r="P1566" s="6" t="s">
        <v>44</v>
      </c>
      <c r="Q1566" s="8" t="s">
        <v>100</v>
      </c>
      <c r="R1566" s="10" t="s">
        <v>9750</v>
      </c>
      <c r="S1566" s="11" t="s">
        <v>9751</v>
      </c>
      <c r="T1566" s="6"/>
      <c r="U1566" s="15" t="str">
        <f>HYPERLINK("https://media.infra-m.ru/2131/2131870/cover/2131870.jpg", "Обложка")</f>
        <v>Обложка</v>
      </c>
      <c r="V1566" s="15" t="str">
        <f>HYPERLINK("https://znanium.ru/catalog/product/2131870", "Ознакомиться")</f>
        <v>Ознакомиться</v>
      </c>
      <c r="W1566" s="8" t="s">
        <v>272</v>
      </c>
      <c r="X1566" s="6"/>
      <c r="Y1566" s="6"/>
      <c r="Z1566" s="6" t="s">
        <v>129</v>
      </c>
      <c r="AA1566" s="6" t="s">
        <v>138</v>
      </c>
      <c r="AB1566" s="8"/>
    </row>
    <row r="1567" spans="1:28" s="4" customFormat="1" ht="51.95" customHeight="1" x14ac:dyDescent="0.2">
      <c r="A1567" s="5">
        <v>0</v>
      </c>
      <c r="B1567" s="6" t="s">
        <v>9752</v>
      </c>
      <c r="C1567" s="13">
        <v>2244</v>
      </c>
      <c r="D1567" s="8" t="s">
        <v>9753</v>
      </c>
      <c r="E1567" s="8" t="s">
        <v>9754</v>
      </c>
      <c r="F1567" s="8" t="s">
        <v>9755</v>
      </c>
      <c r="G1567" s="6" t="s">
        <v>66</v>
      </c>
      <c r="H1567" s="6" t="s">
        <v>284</v>
      </c>
      <c r="I1567" s="8" t="s">
        <v>90</v>
      </c>
      <c r="J1567" s="9">
        <v>1</v>
      </c>
      <c r="K1567" s="9">
        <v>448</v>
      </c>
      <c r="L1567" s="9">
        <v>2025</v>
      </c>
      <c r="M1567" s="8" t="s">
        <v>9756</v>
      </c>
      <c r="N1567" s="8" t="s">
        <v>42</v>
      </c>
      <c r="O1567" s="8" t="s">
        <v>88</v>
      </c>
      <c r="P1567" s="6" t="s">
        <v>44</v>
      </c>
      <c r="Q1567" s="8" t="s">
        <v>100</v>
      </c>
      <c r="R1567" s="10" t="s">
        <v>9757</v>
      </c>
      <c r="S1567" s="11" t="s">
        <v>9758</v>
      </c>
      <c r="T1567" s="6"/>
      <c r="U1567" s="15" t="str">
        <f>HYPERLINK("https://media.infra-m.ru/2186/2186220/cover/2186220.jpg", "Обложка")</f>
        <v>Обложка</v>
      </c>
      <c r="V1567" s="15" t="str">
        <f>HYPERLINK("https://znanium.ru/catalog/product/2166878", "Ознакомиться")</f>
        <v>Ознакомиться</v>
      </c>
      <c r="W1567" s="8" t="s">
        <v>288</v>
      </c>
      <c r="X1567" s="6"/>
      <c r="Y1567" s="6"/>
      <c r="Z1567" s="6"/>
      <c r="AA1567" s="6" t="s">
        <v>471</v>
      </c>
      <c r="AB1567" s="8"/>
    </row>
    <row r="1568" spans="1:28" s="4" customFormat="1" ht="42" customHeight="1" x14ac:dyDescent="0.2">
      <c r="A1568" s="5">
        <v>0</v>
      </c>
      <c r="B1568" s="6" t="s">
        <v>9759</v>
      </c>
      <c r="C1568" s="13">
        <v>1550</v>
      </c>
      <c r="D1568" s="8" t="s">
        <v>9760</v>
      </c>
      <c r="E1568" s="8" t="s">
        <v>9761</v>
      </c>
      <c r="F1568" s="8" t="s">
        <v>8642</v>
      </c>
      <c r="G1568" s="6" t="s">
        <v>77</v>
      </c>
      <c r="H1568" s="6" t="s">
        <v>39</v>
      </c>
      <c r="I1568" s="8" t="s">
        <v>53</v>
      </c>
      <c r="J1568" s="9">
        <v>1</v>
      </c>
      <c r="K1568" s="9">
        <v>336</v>
      </c>
      <c r="L1568" s="9">
        <v>2024</v>
      </c>
      <c r="M1568" s="8" t="s">
        <v>9762</v>
      </c>
      <c r="N1568" s="8" t="s">
        <v>42</v>
      </c>
      <c r="O1568" s="8" t="s">
        <v>88</v>
      </c>
      <c r="P1568" s="6" t="s">
        <v>57</v>
      </c>
      <c r="Q1568" s="8" t="s">
        <v>58</v>
      </c>
      <c r="R1568" s="10" t="s">
        <v>1545</v>
      </c>
      <c r="S1568" s="11"/>
      <c r="T1568" s="6"/>
      <c r="U1568" s="15" t="str">
        <f>HYPERLINK("https://media.infra-m.ru/2126/2126856/cover/2126856.jpg", "Обложка")</f>
        <v>Обложка</v>
      </c>
      <c r="V1568" s="15" t="str">
        <f>HYPERLINK("https://znanium.ru/catalog/product/2126856", "Ознакомиться")</f>
        <v>Ознакомиться</v>
      </c>
      <c r="W1568" s="8" t="s">
        <v>80</v>
      </c>
      <c r="X1568" s="6"/>
      <c r="Y1568" s="6"/>
      <c r="Z1568" s="6"/>
      <c r="AA1568" s="6" t="s">
        <v>48</v>
      </c>
      <c r="AB1568" s="8"/>
    </row>
    <row r="1569" spans="1:28" s="4" customFormat="1" ht="51.95" customHeight="1" x14ac:dyDescent="0.2">
      <c r="A1569" s="5">
        <v>0</v>
      </c>
      <c r="B1569" s="6" t="s">
        <v>9763</v>
      </c>
      <c r="C1569" s="13">
        <v>1374</v>
      </c>
      <c r="D1569" s="8" t="s">
        <v>9764</v>
      </c>
      <c r="E1569" s="8" t="s">
        <v>9765</v>
      </c>
      <c r="F1569" s="8" t="s">
        <v>9548</v>
      </c>
      <c r="G1569" s="6" t="s">
        <v>66</v>
      </c>
      <c r="H1569" s="6" t="s">
        <v>39</v>
      </c>
      <c r="I1569" s="8" t="s">
        <v>133</v>
      </c>
      <c r="J1569" s="9">
        <v>1</v>
      </c>
      <c r="K1569" s="9">
        <v>236</v>
      </c>
      <c r="L1569" s="9">
        <v>2025</v>
      </c>
      <c r="M1569" s="8" t="s">
        <v>9766</v>
      </c>
      <c r="N1569" s="8" t="s">
        <v>42</v>
      </c>
      <c r="O1569" s="8" t="s">
        <v>88</v>
      </c>
      <c r="P1569" s="6" t="s">
        <v>44</v>
      </c>
      <c r="Q1569" s="8" t="s">
        <v>45</v>
      </c>
      <c r="R1569" s="10" t="s">
        <v>1336</v>
      </c>
      <c r="S1569" s="11" t="s">
        <v>9767</v>
      </c>
      <c r="T1569" s="6"/>
      <c r="U1569" s="15" t="str">
        <f>HYPERLINK("https://media.infra-m.ru/2169/2169235/cover/2169235.jpg", "Обложка")</f>
        <v>Обложка</v>
      </c>
      <c r="V1569" s="15" t="str">
        <f>HYPERLINK("https://znanium.ru/catalog/product/2126280", "Ознакомиться")</f>
        <v>Ознакомиться</v>
      </c>
      <c r="W1569" s="8" t="s">
        <v>388</v>
      </c>
      <c r="X1569" s="6"/>
      <c r="Y1569" s="6"/>
      <c r="Z1569" s="6"/>
      <c r="AA1569" s="6" t="s">
        <v>449</v>
      </c>
      <c r="AB1569" s="8"/>
    </row>
    <row r="1570" spans="1:28" s="4" customFormat="1" ht="42" customHeight="1" x14ac:dyDescent="0.2">
      <c r="A1570" s="5">
        <v>0</v>
      </c>
      <c r="B1570" s="6" t="s">
        <v>9768</v>
      </c>
      <c r="C1570" s="7">
        <v>533</v>
      </c>
      <c r="D1570" s="8" t="s">
        <v>9769</v>
      </c>
      <c r="E1570" s="8" t="s">
        <v>9765</v>
      </c>
      <c r="F1570" s="8" t="s">
        <v>9770</v>
      </c>
      <c r="G1570" s="6" t="s">
        <v>77</v>
      </c>
      <c r="H1570" s="6" t="s">
        <v>309</v>
      </c>
      <c r="I1570" s="8" t="s">
        <v>3126</v>
      </c>
      <c r="J1570" s="9">
        <v>1</v>
      </c>
      <c r="K1570" s="9">
        <v>160</v>
      </c>
      <c r="L1570" s="9">
        <v>2025</v>
      </c>
      <c r="M1570" s="8" t="s">
        <v>9771</v>
      </c>
      <c r="N1570" s="8" t="s">
        <v>42</v>
      </c>
      <c r="O1570" s="8" t="s">
        <v>88</v>
      </c>
      <c r="P1570" s="6" t="s">
        <v>44</v>
      </c>
      <c r="Q1570" s="8" t="s">
        <v>45</v>
      </c>
      <c r="R1570" s="10" t="s">
        <v>3867</v>
      </c>
      <c r="S1570" s="11"/>
      <c r="T1570" s="6"/>
      <c r="U1570" s="15" t="str">
        <f>HYPERLINK("https://media.infra-m.ru/2165/2165087/cover/2165087.jpg", "Обложка")</f>
        <v>Обложка</v>
      </c>
      <c r="V1570" s="15" t="str">
        <f>HYPERLINK("https://znanium.ru/catalog/product/2165087", "Ознакомиться")</f>
        <v>Ознакомиться</v>
      </c>
      <c r="W1570" s="8"/>
      <c r="X1570" s="6"/>
      <c r="Y1570" s="6"/>
      <c r="Z1570" s="6"/>
      <c r="AA1570" s="6" t="s">
        <v>629</v>
      </c>
      <c r="AB1570" s="8"/>
    </row>
    <row r="1571" spans="1:28" s="4" customFormat="1" ht="51.95" customHeight="1" x14ac:dyDescent="0.2">
      <c r="A1571" s="5">
        <v>0</v>
      </c>
      <c r="B1571" s="6" t="s">
        <v>9772</v>
      </c>
      <c r="C1571" s="13">
        <v>1354</v>
      </c>
      <c r="D1571" s="8" t="s">
        <v>9773</v>
      </c>
      <c r="E1571" s="8" t="s">
        <v>9774</v>
      </c>
      <c r="F1571" s="8" t="s">
        <v>9775</v>
      </c>
      <c r="G1571" s="6" t="s">
        <v>38</v>
      </c>
      <c r="H1571" s="6" t="s">
        <v>143</v>
      </c>
      <c r="I1571" s="8" t="s">
        <v>98</v>
      </c>
      <c r="J1571" s="9">
        <v>1</v>
      </c>
      <c r="K1571" s="9">
        <v>288</v>
      </c>
      <c r="L1571" s="9">
        <v>2024</v>
      </c>
      <c r="M1571" s="8" t="s">
        <v>9776</v>
      </c>
      <c r="N1571" s="8" t="s">
        <v>42</v>
      </c>
      <c r="O1571" s="8" t="s">
        <v>88</v>
      </c>
      <c r="P1571" s="6" t="s">
        <v>44</v>
      </c>
      <c r="Q1571" s="8" t="s">
        <v>100</v>
      </c>
      <c r="R1571" s="10" t="s">
        <v>9777</v>
      </c>
      <c r="S1571" s="11" t="s">
        <v>7233</v>
      </c>
      <c r="T1571" s="6"/>
      <c r="U1571" s="15" t="str">
        <f>HYPERLINK("https://media.infra-m.ru/2142/2142577/cover/2142577.jpg", "Обложка")</f>
        <v>Обложка</v>
      </c>
      <c r="V1571" s="15" t="str">
        <f>HYPERLINK("https://znanium.ru/catalog/product/2130248", "Ознакомиться")</f>
        <v>Ознакомиться</v>
      </c>
      <c r="W1571" s="8" t="s">
        <v>103</v>
      </c>
      <c r="X1571" s="6"/>
      <c r="Y1571" s="6"/>
      <c r="Z1571" s="6"/>
      <c r="AA1571" s="6" t="s">
        <v>575</v>
      </c>
      <c r="AB1571" s="8"/>
    </row>
    <row r="1572" spans="1:28" s="4" customFormat="1" ht="51.95" customHeight="1" x14ac:dyDescent="0.2">
      <c r="A1572" s="5">
        <v>0</v>
      </c>
      <c r="B1572" s="6" t="s">
        <v>9778</v>
      </c>
      <c r="C1572" s="13">
        <v>1130</v>
      </c>
      <c r="D1572" s="8" t="s">
        <v>9779</v>
      </c>
      <c r="E1572" s="8" t="s">
        <v>9780</v>
      </c>
      <c r="F1572" s="8" t="s">
        <v>5709</v>
      </c>
      <c r="G1572" s="6" t="s">
        <v>38</v>
      </c>
      <c r="H1572" s="6" t="s">
        <v>108</v>
      </c>
      <c r="I1572" s="8" t="s">
        <v>98</v>
      </c>
      <c r="J1572" s="9">
        <v>1</v>
      </c>
      <c r="K1572" s="9">
        <v>240</v>
      </c>
      <c r="L1572" s="9">
        <v>2024</v>
      </c>
      <c r="M1572" s="8" t="s">
        <v>9781</v>
      </c>
      <c r="N1572" s="8" t="s">
        <v>42</v>
      </c>
      <c r="O1572" s="8" t="s">
        <v>88</v>
      </c>
      <c r="P1572" s="6" t="s">
        <v>110</v>
      </c>
      <c r="Q1572" s="8" t="s">
        <v>100</v>
      </c>
      <c r="R1572" s="10" t="s">
        <v>9782</v>
      </c>
      <c r="S1572" s="11" t="s">
        <v>9783</v>
      </c>
      <c r="T1572" s="6"/>
      <c r="U1572" s="15" t="str">
        <f>HYPERLINK("https://media.infra-m.ru/2135/2135608/cover/2135608.jpg", "Обложка")</f>
        <v>Обложка</v>
      </c>
      <c r="V1572" s="15" t="str">
        <f>HYPERLINK("https://znanium.ru/catalog/product/2135608", "Ознакомиться")</f>
        <v>Ознакомиться</v>
      </c>
      <c r="W1572" s="8" t="s">
        <v>92</v>
      </c>
      <c r="X1572" s="6"/>
      <c r="Y1572" s="6"/>
      <c r="Z1572" s="6"/>
      <c r="AA1572" s="6" t="s">
        <v>113</v>
      </c>
      <c r="AB1572" s="8"/>
    </row>
    <row r="1573" spans="1:28" s="4" customFormat="1" ht="51.95" customHeight="1" x14ac:dyDescent="0.2">
      <c r="A1573" s="5">
        <v>0</v>
      </c>
      <c r="B1573" s="6" t="s">
        <v>9784</v>
      </c>
      <c r="C1573" s="13">
        <v>1880</v>
      </c>
      <c r="D1573" s="8" t="s">
        <v>9785</v>
      </c>
      <c r="E1573" s="8" t="s">
        <v>9786</v>
      </c>
      <c r="F1573" s="8" t="s">
        <v>3847</v>
      </c>
      <c r="G1573" s="6" t="s">
        <v>38</v>
      </c>
      <c r="H1573" s="6" t="s">
        <v>39</v>
      </c>
      <c r="I1573" s="8" t="s">
        <v>1700</v>
      </c>
      <c r="J1573" s="9">
        <v>1</v>
      </c>
      <c r="K1573" s="9">
        <v>376</v>
      </c>
      <c r="L1573" s="9">
        <v>2025</v>
      </c>
      <c r="M1573" s="8" t="s">
        <v>9787</v>
      </c>
      <c r="N1573" s="8" t="s">
        <v>42</v>
      </c>
      <c r="O1573" s="8" t="s">
        <v>88</v>
      </c>
      <c r="P1573" s="6" t="s">
        <v>44</v>
      </c>
      <c r="Q1573" s="8" t="s">
        <v>45</v>
      </c>
      <c r="R1573" s="10" t="s">
        <v>5526</v>
      </c>
      <c r="S1573" s="11" t="s">
        <v>9788</v>
      </c>
      <c r="T1573" s="6"/>
      <c r="U1573" s="15" t="str">
        <f>HYPERLINK("https://media.infra-m.ru/2161/2161933/cover/2161933.jpg", "Обложка")</f>
        <v>Обложка</v>
      </c>
      <c r="V1573" s="12"/>
      <c r="W1573" s="8" t="s">
        <v>728</v>
      </c>
      <c r="X1573" s="6"/>
      <c r="Y1573" s="6"/>
      <c r="Z1573" s="6"/>
      <c r="AA1573" s="6" t="s">
        <v>48</v>
      </c>
      <c r="AB1573" s="8"/>
    </row>
    <row r="1574" spans="1:28" s="4" customFormat="1" ht="51.95" customHeight="1" x14ac:dyDescent="0.2">
      <c r="A1574" s="5">
        <v>0</v>
      </c>
      <c r="B1574" s="6" t="s">
        <v>9789</v>
      </c>
      <c r="C1574" s="13">
        <v>1084</v>
      </c>
      <c r="D1574" s="8" t="s">
        <v>9790</v>
      </c>
      <c r="E1574" s="8" t="s">
        <v>9791</v>
      </c>
      <c r="F1574" s="8" t="s">
        <v>9792</v>
      </c>
      <c r="G1574" s="6" t="s">
        <v>66</v>
      </c>
      <c r="H1574" s="6" t="s">
        <v>309</v>
      </c>
      <c r="I1574" s="8" t="s">
        <v>133</v>
      </c>
      <c r="J1574" s="9">
        <v>1</v>
      </c>
      <c r="K1574" s="9">
        <v>240</v>
      </c>
      <c r="L1574" s="9">
        <v>2023</v>
      </c>
      <c r="M1574" s="8" t="s">
        <v>9793</v>
      </c>
      <c r="N1574" s="8" t="s">
        <v>42</v>
      </c>
      <c r="O1574" s="8" t="s">
        <v>205</v>
      </c>
      <c r="P1574" s="6" t="s">
        <v>44</v>
      </c>
      <c r="Q1574" s="8" t="s">
        <v>45</v>
      </c>
      <c r="R1574" s="10" t="s">
        <v>9794</v>
      </c>
      <c r="S1574" s="11" t="s">
        <v>9795</v>
      </c>
      <c r="T1574" s="6"/>
      <c r="U1574" s="15" t="str">
        <f>HYPERLINK("https://media.infra-m.ru/1981/1981636/cover/1981636.jpg", "Обложка")</f>
        <v>Обложка</v>
      </c>
      <c r="V1574" s="15" t="str">
        <f>HYPERLINK("https://znanium.ru/catalog/product/1013436", "Ознакомиться")</f>
        <v>Ознакомиться</v>
      </c>
      <c r="W1574" s="8"/>
      <c r="X1574" s="6"/>
      <c r="Y1574" s="6"/>
      <c r="Z1574" s="6"/>
      <c r="AA1574" s="6" t="s">
        <v>1057</v>
      </c>
      <c r="AB1574" s="8"/>
    </row>
    <row r="1575" spans="1:28" s="4" customFormat="1" ht="51.95" customHeight="1" x14ac:dyDescent="0.2">
      <c r="A1575" s="5">
        <v>0</v>
      </c>
      <c r="B1575" s="6" t="s">
        <v>9796</v>
      </c>
      <c r="C1575" s="13">
        <v>2342</v>
      </c>
      <c r="D1575" s="8" t="s">
        <v>9797</v>
      </c>
      <c r="E1575" s="8" t="s">
        <v>9798</v>
      </c>
      <c r="F1575" s="8" t="s">
        <v>9799</v>
      </c>
      <c r="G1575" s="6" t="s">
        <v>38</v>
      </c>
      <c r="H1575" s="6" t="s">
        <v>143</v>
      </c>
      <c r="I1575" s="8" t="s">
        <v>98</v>
      </c>
      <c r="J1575" s="9">
        <v>1</v>
      </c>
      <c r="K1575" s="9">
        <v>384</v>
      </c>
      <c r="L1575" s="9">
        <v>2024</v>
      </c>
      <c r="M1575" s="8" t="s">
        <v>9800</v>
      </c>
      <c r="N1575" s="8" t="s">
        <v>42</v>
      </c>
      <c r="O1575" s="8" t="s">
        <v>88</v>
      </c>
      <c r="P1575" s="6" t="s">
        <v>44</v>
      </c>
      <c r="Q1575" s="8" t="s">
        <v>100</v>
      </c>
      <c r="R1575" s="10" t="s">
        <v>9801</v>
      </c>
      <c r="S1575" s="11" t="s">
        <v>3861</v>
      </c>
      <c r="T1575" s="6"/>
      <c r="U1575" s="15" t="str">
        <f>HYPERLINK("https://media.infra-m.ru/2145/2145820/cover/2145820.jpg", "Обложка")</f>
        <v>Обложка</v>
      </c>
      <c r="V1575" s="15" t="str">
        <f>HYPERLINK("https://znanium.ru/catalog/product/2145820", "Ознакомиться")</f>
        <v>Ознакомиться</v>
      </c>
      <c r="W1575" s="8" t="s">
        <v>336</v>
      </c>
      <c r="X1575" s="6"/>
      <c r="Y1575" s="6"/>
      <c r="Z1575" s="6" t="s">
        <v>129</v>
      </c>
      <c r="AA1575" s="6" t="s">
        <v>503</v>
      </c>
      <c r="AB1575" s="8"/>
    </row>
    <row r="1576" spans="1:28" s="4" customFormat="1" ht="51.95" customHeight="1" x14ac:dyDescent="0.2">
      <c r="A1576" s="5">
        <v>0</v>
      </c>
      <c r="B1576" s="6" t="s">
        <v>9802</v>
      </c>
      <c r="C1576" s="13">
        <v>2490</v>
      </c>
      <c r="D1576" s="8" t="s">
        <v>9803</v>
      </c>
      <c r="E1576" s="8" t="s">
        <v>9798</v>
      </c>
      <c r="F1576" s="8" t="s">
        <v>9804</v>
      </c>
      <c r="G1576" s="6" t="s">
        <v>38</v>
      </c>
      <c r="H1576" s="6" t="s">
        <v>143</v>
      </c>
      <c r="I1576" s="8" t="s">
        <v>133</v>
      </c>
      <c r="J1576" s="9">
        <v>1</v>
      </c>
      <c r="K1576" s="9">
        <v>384</v>
      </c>
      <c r="L1576" s="9">
        <v>2023</v>
      </c>
      <c r="M1576" s="8" t="s">
        <v>9805</v>
      </c>
      <c r="N1576" s="8" t="s">
        <v>42</v>
      </c>
      <c r="O1576" s="8" t="s">
        <v>88</v>
      </c>
      <c r="P1576" s="6" t="s">
        <v>44</v>
      </c>
      <c r="Q1576" s="8" t="s">
        <v>45</v>
      </c>
      <c r="R1576" s="10" t="s">
        <v>1336</v>
      </c>
      <c r="S1576" s="11" t="s">
        <v>9806</v>
      </c>
      <c r="T1576" s="6"/>
      <c r="U1576" s="15" t="str">
        <f>HYPERLINK("https://media.infra-m.ru/1941/1941741/cover/1941741.jpg", "Обложка")</f>
        <v>Обложка</v>
      </c>
      <c r="V1576" s="12"/>
      <c r="W1576" s="8" t="s">
        <v>336</v>
      </c>
      <c r="X1576" s="6"/>
      <c r="Y1576" s="6"/>
      <c r="Z1576" s="6"/>
      <c r="AA1576" s="6" t="s">
        <v>398</v>
      </c>
      <c r="AB1576" s="8"/>
    </row>
    <row r="1577" spans="1:28" s="4" customFormat="1" ht="51.95" customHeight="1" x14ac:dyDescent="0.2">
      <c r="A1577" s="5">
        <v>0</v>
      </c>
      <c r="B1577" s="6" t="s">
        <v>9807</v>
      </c>
      <c r="C1577" s="7">
        <v>424</v>
      </c>
      <c r="D1577" s="8" t="s">
        <v>9808</v>
      </c>
      <c r="E1577" s="8" t="s">
        <v>9809</v>
      </c>
      <c r="F1577" s="8" t="s">
        <v>9810</v>
      </c>
      <c r="G1577" s="6" t="s">
        <v>77</v>
      </c>
      <c r="H1577" s="6" t="s">
        <v>39</v>
      </c>
      <c r="I1577" s="8" t="s">
        <v>133</v>
      </c>
      <c r="J1577" s="9">
        <v>1</v>
      </c>
      <c r="K1577" s="9">
        <v>84</v>
      </c>
      <c r="L1577" s="9">
        <v>2025</v>
      </c>
      <c r="M1577" s="8" t="s">
        <v>9811</v>
      </c>
      <c r="N1577" s="8" t="s">
        <v>55</v>
      </c>
      <c r="O1577" s="8" t="s">
        <v>68</v>
      </c>
      <c r="P1577" s="6" t="s">
        <v>44</v>
      </c>
      <c r="Q1577" s="8" t="s">
        <v>45</v>
      </c>
      <c r="R1577" s="10" t="s">
        <v>8789</v>
      </c>
      <c r="S1577" s="11"/>
      <c r="T1577" s="6"/>
      <c r="U1577" s="15" t="str">
        <f>HYPERLINK("https://media.infra-m.ru/2166/2166126/cover/2166126.jpg", "Обложка")</f>
        <v>Обложка</v>
      </c>
      <c r="V1577" s="15" t="str">
        <f>HYPERLINK("https://znanium.ru/catalog/product/2058787", "Ознакомиться")</f>
        <v>Ознакомиться</v>
      </c>
      <c r="W1577" s="8" t="s">
        <v>388</v>
      </c>
      <c r="X1577" s="6"/>
      <c r="Y1577" s="6"/>
      <c r="Z1577" s="6"/>
      <c r="AA1577" s="6" t="s">
        <v>155</v>
      </c>
      <c r="AB1577" s="8"/>
    </row>
    <row r="1578" spans="1:28" s="4" customFormat="1" ht="42" customHeight="1" x14ac:dyDescent="0.2">
      <c r="A1578" s="5">
        <v>0</v>
      </c>
      <c r="B1578" s="6" t="s">
        <v>9812</v>
      </c>
      <c r="C1578" s="7">
        <v>750</v>
      </c>
      <c r="D1578" s="8" t="s">
        <v>9813</v>
      </c>
      <c r="E1578" s="8" t="s">
        <v>9814</v>
      </c>
      <c r="F1578" s="8" t="s">
        <v>9815</v>
      </c>
      <c r="G1578" s="6" t="s">
        <v>77</v>
      </c>
      <c r="H1578" s="6" t="s">
        <v>39</v>
      </c>
      <c r="I1578" s="8" t="s">
        <v>53</v>
      </c>
      <c r="J1578" s="9">
        <v>1</v>
      </c>
      <c r="K1578" s="9">
        <v>170</v>
      </c>
      <c r="L1578" s="9">
        <v>2022</v>
      </c>
      <c r="M1578" s="8" t="s">
        <v>9816</v>
      </c>
      <c r="N1578" s="8" t="s">
        <v>42</v>
      </c>
      <c r="O1578" s="8" t="s">
        <v>88</v>
      </c>
      <c r="P1578" s="6" t="s">
        <v>57</v>
      </c>
      <c r="Q1578" s="8" t="s">
        <v>58</v>
      </c>
      <c r="R1578" s="10" t="s">
        <v>742</v>
      </c>
      <c r="S1578" s="11"/>
      <c r="T1578" s="6"/>
      <c r="U1578" s="15" t="str">
        <f>HYPERLINK("https://media.infra-m.ru/1740/1740252/cover/1740252.jpg", "Обложка")</f>
        <v>Обложка</v>
      </c>
      <c r="V1578" s="15" t="str">
        <f>HYPERLINK("https://znanium.ru/catalog/product/1740252", "Ознакомиться")</f>
        <v>Ознакомиться</v>
      </c>
      <c r="W1578" s="8" t="s">
        <v>3003</v>
      </c>
      <c r="X1578" s="6"/>
      <c r="Y1578" s="6"/>
      <c r="Z1578" s="6"/>
      <c r="AA1578" s="6" t="s">
        <v>449</v>
      </c>
      <c r="AB1578" s="8"/>
    </row>
    <row r="1579" spans="1:28" s="4" customFormat="1" ht="51.95" customHeight="1" x14ac:dyDescent="0.2">
      <c r="A1579" s="5">
        <v>0</v>
      </c>
      <c r="B1579" s="6" t="s">
        <v>9817</v>
      </c>
      <c r="C1579" s="7">
        <v>754.9</v>
      </c>
      <c r="D1579" s="8" t="s">
        <v>9818</v>
      </c>
      <c r="E1579" s="8" t="s">
        <v>9819</v>
      </c>
      <c r="F1579" s="8" t="s">
        <v>9820</v>
      </c>
      <c r="G1579" s="6" t="s">
        <v>66</v>
      </c>
      <c r="H1579" s="6" t="s">
        <v>39</v>
      </c>
      <c r="I1579" s="8" t="s">
        <v>133</v>
      </c>
      <c r="J1579" s="9">
        <v>1</v>
      </c>
      <c r="K1579" s="9">
        <v>199</v>
      </c>
      <c r="L1579" s="9">
        <v>2022</v>
      </c>
      <c r="M1579" s="8" t="s">
        <v>9821</v>
      </c>
      <c r="N1579" s="8" t="s">
        <v>42</v>
      </c>
      <c r="O1579" s="8" t="s">
        <v>88</v>
      </c>
      <c r="P1579" s="6" t="s">
        <v>110</v>
      </c>
      <c r="Q1579" s="8" t="s">
        <v>45</v>
      </c>
      <c r="R1579" s="10" t="s">
        <v>2279</v>
      </c>
      <c r="S1579" s="11" t="s">
        <v>9822</v>
      </c>
      <c r="T1579" s="6"/>
      <c r="U1579" s="15" t="str">
        <f>HYPERLINK("https://media.infra-m.ru/1859/1859051/cover/1859051.jpg", "Обложка")</f>
        <v>Обложка</v>
      </c>
      <c r="V1579" s="15" t="str">
        <f>HYPERLINK("https://znanium.ru/catalog/product/1220539", "Ознакомиться")</f>
        <v>Ознакомиться</v>
      </c>
      <c r="W1579" s="8" t="s">
        <v>92</v>
      </c>
      <c r="X1579" s="6"/>
      <c r="Y1579" s="6"/>
      <c r="Z1579" s="6"/>
      <c r="AA1579" s="6" t="s">
        <v>123</v>
      </c>
      <c r="AB1579" s="8"/>
    </row>
    <row r="1580" spans="1:28" s="4" customFormat="1" ht="51.95" customHeight="1" x14ac:dyDescent="0.2">
      <c r="A1580" s="5">
        <v>0</v>
      </c>
      <c r="B1580" s="6" t="s">
        <v>9823</v>
      </c>
      <c r="C1580" s="13">
        <v>1250</v>
      </c>
      <c r="D1580" s="8" t="s">
        <v>9824</v>
      </c>
      <c r="E1580" s="8" t="s">
        <v>9825</v>
      </c>
      <c r="F1580" s="8" t="s">
        <v>7225</v>
      </c>
      <c r="G1580" s="6" t="s">
        <v>38</v>
      </c>
      <c r="H1580" s="6" t="s">
        <v>143</v>
      </c>
      <c r="I1580" s="8" t="s">
        <v>98</v>
      </c>
      <c r="J1580" s="9">
        <v>1</v>
      </c>
      <c r="K1580" s="9">
        <v>271</v>
      </c>
      <c r="L1580" s="9">
        <v>2024</v>
      </c>
      <c r="M1580" s="8" t="s">
        <v>9826</v>
      </c>
      <c r="N1580" s="8" t="s">
        <v>42</v>
      </c>
      <c r="O1580" s="8" t="s">
        <v>88</v>
      </c>
      <c r="P1580" s="6" t="s">
        <v>44</v>
      </c>
      <c r="Q1580" s="8" t="s">
        <v>100</v>
      </c>
      <c r="R1580" s="10" t="s">
        <v>9827</v>
      </c>
      <c r="S1580" s="11" t="s">
        <v>254</v>
      </c>
      <c r="T1580" s="6"/>
      <c r="U1580" s="15" t="str">
        <f>HYPERLINK("https://media.infra-m.ru/2102/2102664/cover/2102664.jpg", "Обложка")</f>
        <v>Обложка</v>
      </c>
      <c r="V1580" s="15" t="str">
        <f>HYPERLINK("https://znanium.ru/catalog/product/2102664", "Ознакомиться")</f>
        <v>Ознакомиться</v>
      </c>
      <c r="W1580" s="8" t="s">
        <v>255</v>
      </c>
      <c r="X1580" s="6"/>
      <c r="Y1580" s="6"/>
      <c r="Z1580" s="6"/>
      <c r="AA1580" s="6" t="s">
        <v>155</v>
      </c>
      <c r="AB1580" s="8"/>
    </row>
    <row r="1581" spans="1:28" s="4" customFormat="1" ht="51.95" customHeight="1" x14ac:dyDescent="0.2">
      <c r="A1581" s="5">
        <v>0</v>
      </c>
      <c r="B1581" s="6" t="s">
        <v>9828</v>
      </c>
      <c r="C1581" s="13">
        <v>1360</v>
      </c>
      <c r="D1581" s="8" t="s">
        <v>9829</v>
      </c>
      <c r="E1581" s="8" t="s">
        <v>9825</v>
      </c>
      <c r="F1581" s="8" t="s">
        <v>7225</v>
      </c>
      <c r="G1581" s="6" t="s">
        <v>38</v>
      </c>
      <c r="H1581" s="6" t="s">
        <v>143</v>
      </c>
      <c r="I1581" s="8" t="s">
        <v>118</v>
      </c>
      <c r="J1581" s="9">
        <v>1</v>
      </c>
      <c r="K1581" s="9">
        <v>271</v>
      </c>
      <c r="L1581" s="9">
        <v>2025</v>
      </c>
      <c r="M1581" s="8" t="s">
        <v>9830</v>
      </c>
      <c r="N1581" s="8" t="s">
        <v>42</v>
      </c>
      <c r="O1581" s="8" t="s">
        <v>88</v>
      </c>
      <c r="P1581" s="6" t="s">
        <v>44</v>
      </c>
      <c r="Q1581" s="8" t="s">
        <v>45</v>
      </c>
      <c r="R1581" s="10" t="s">
        <v>5526</v>
      </c>
      <c r="S1581" s="11" t="s">
        <v>9831</v>
      </c>
      <c r="T1581" s="6"/>
      <c r="U1581" s="15" t="str">
        <f>HYPERLINK("https://media.infra-m.ru/2170/2170130/cover/2170130.jpg", "Обложка")</f>
        <v>Обложка</v>
      </c>
      <c r="V1581" s="15" t="str">
        <f>HYPERLINK("https://znanium.ru/catalog/product/2170130", "Ознакомиться")</f>
        <v>Ознакомиться</v>
      </c>
      <c r="W1581" s="8" t="s">
        <v>255</v>
      </c>
      <c r="X1581" s="6"/>
      <c r="Y1581" s="6"/>
      <c r="Z1581" s="6" t="s">
        <v>1280</v>
      </c>
      <c r="AA1581" s="6" t="s">
        <v>486</v>
      </c>
      <c r="AB1581" s="8"/>
    </row>
    <row r="1582" spans="1:28" s="4" customFormat="1" ht="42" customHeight="1" x14ac:dyDescent="0.2">
      <c r="A1582" s="5">
        <v>0</v>
      </c>
      <c r="B1582" s="6" t="s">
        <v>9832</v>
      </c>
      <c r="C1582" s="13">
        <v>1480</v>
      </c>
      <c r="D1582" s="8" t="s">
        <v>9833</v>
      </c>
      <c r="E1582" s="8" t="s">
        <v>9834</v>
      </c>
      <c r="F1582" s="8" t="s">
        <v>9835</v>
      </c>
      <c r="G1582" s="6" t="s">
        <v>38</v>
      </c>
      <c r="H1582" s="6" t="s">
        <v>39</v>
      </c>
      <c r="I1582" s="8" t="s">
        <v>53</v>
      </c>
      <c r="J1582" s="9">
        <v>1</v>
      </c>
      <c r="K1582" s="9">
        <v>320</v>
      </c>
      <c r="L1582" s="9">
        <v>2024</v>
      </c>
      <c r="M1582" s="8" t="s">
        <v>9836</v>
      </c>
      <c r="N1582" s="8" t="s">
        <v>42</v>
      </c>
      <c r="O1582" s="8" t="s">
        <v>88</v>
      </c>
      <c r="P1582" s="6" t="s">
        <v>57</v>
      </c>
      <c r="Q1582" s="8" t="s">
        <v>58</v>
      </c>
      <c r="R1582" s="10" t="s">
        <v>1166</v>
      </c>
      <c r="S1582" s="11"/>
      <c r="T1582" s="6" t="s">
        <v>906</v>
      </c>
      <c r="U1582" s="15" t="str">
        <f>HYPERLINK("https://media.infra-m.ru/2125/2125137/cover/2125137.jpg", "Обложка")</f>
        <v>Обложка</v>
      </c>
      <c r="V1582" s="15" t="str">
        <f>HYPERLINK("https://znanium.ru/catalog/product/2125137", "Ознакомиться")</f>
        <v>Ознакомиться</v>
      </c>
      <c r="W1582" s="8" t="s">
        <v>434</v>
      </c>
      <c r="X1582" s="6"/>
      <c r="Y1582" s="6"/>
      <c r="Z1582" s="6"/>
      <c r="AA1582" s="6" t="s">
        <v>123</v>
      </c>
      <c r="AB1582" s="8"/>
    </row>
    <row r="1583" spans="1:28" s="4" customFormat="1" ht="51.95" customHeight="1" x14ac:dyDescent="0.2">
      <c r="A1583" s="5">
        <v>0</v>
      </c>
      <c r="B1583" s="6" t="s">
        <v>9837</v>
      </c>
      <c r="C1583" s="13">
        <v>1440</v>
      </c>
      <c r="D1583" s="8" t="s">
        <v>9838</v>
      </c>
      <c r="E1583" s="8" t="s">
        <v>9839</v>
      </c>
      <c r="F1583" s="8" t="s">
        <v>9840</v>
      </c>
      <c r="G1583" s="6" t="s">
        <v>38</v>
      </c>
      <c r="H1583" s="6" t="s">
        <v>39</v>
      </c>
      <c r="I1583" s="8" t="s">
        <v>118</v>
      </c>
      <c r="J1583" s="9">
        <v>1</v>
      </c>
      <c r="K1583" s="9">
        <v>286</v>
      </c>
      <c r="L1583" s="9">
        <v>2024</v>
      </c>
      <c r="M1583" s="8" t="s">
        <v>9841</v>
      </c>
      <c r="N1583" s="8" t="s">
        <v>42</v>
      </c>
      <c r="O1583" s="8" t="s">
        <v>88</v>
      </c>
      <c r="P1583" s="6" t="s">
        <v>44</v>
      </c>
      <c r="Q1583" s="8" t="s">
        <v>90</v>
      </c>
      <c r="R1583" s="10" t="s">
        <v>9842</v>
      </c>
      <c r="S1583" s="11" t="s">
        <v>9843</v>
      </c>
      <c r="T1583" s="6"/>
      <c r="U1583" s="15" t="str">
        <f>HYPERLINK("https://media.infra-m.ru/2082/2082083/cover/2082083.jpg", "Обложка")</f>
        <v>Обложка</v>
      </c>
      <c r="V1583" s="15" t="str">
        <f>HYPERLINK("https://znanium.ru/catalog/product/2192158", "Ознакомиться")</f>
        <v>Ознакомиться</v>
      </c>
      <c r="W1583" s="8" t="s">
        <v>1650</v>
      </c>
      <c r="X1583" s="6"/>
      <c r="Y1583" s="6"/>
      <c r="Z1583" s="6"/>
      <c r="AA1583" s="6" t="s">
        <v>61</v>
      </c>
      <c r="AB1583" s="8"/>
    </row>
    <row r="1584" spans="1:28" s="4" customFormat="1" ht="51.95" customHeight="1" x14ac:dyDescent="0.2">
      <c r="A1584" s="5">
        <v>0</v>
      </c>
      <c r="B1584" s="6" t="s">
        <v>9844</v>
      </c>
      <c r="C1584" s="7">
        <v>910</v>
      </c>
      <c r="D1584" s="8" t="s">
        <v>9845</v>
      </c>
      <c r="E1584" s="8" t="s">
        <v>9846</v>
      </c>
      <c r="F1584" s="8" t="s">
        <v>9847</v>
      </c>
      <c r="G1584" s="6" t="s">
        <v>77</v>
      </c>
      <c r="H1584" s="6" t="s">
        <v>39</v>
      </c>
      <c r="I1584" s="8" t="s">
        <v>1411</v>
      </c>
      <c r="J1584" s="9">
        <v>1</v>
      </c>
      <c r="K1584" s="9">
        <v>201</v>
      </c>
      <c r="L1584" s="9">
        <v>2022</v>
      </c>
      <c r="M1584" s="8" t="s">
        <v>9848</v>
      </c>
      <c r="N1584" s="8" t="s">
        <v>42</v>
      </c>
      <c r="O1584" s="8" t="s">
        <v>88</v>
      </c>
      <c r="P1584" s="6" t="s">
        <v>57</v>
      </c>
      <c r="Q1584" s="8" t="s">
        <v>58</v>
      </c>
      <c r="R1584" s="10" t="s">
        <v>9849</v>
      </c>
      <c r="S1584" s="11"/>
      <c r="T1584" s="6"/>
      <c r="U1584" s="15" t="str">
        <f>HYPERLINK("https://media.infra-m.ru/1862/1862071/cover/1862071.jpg", "Обложка")</f>
        <v>Обложка</v>
      </c>
      <c r="V1584" s="15" t="str">
        <f>HYPERLINK("https://znanium.ru/catalog/product/1862071", "Ознакомиться")</f>
        <v>Ознакомиться</v>
      </c>
      <c r="W1584" s="8" t="s">
        <v>363</v>
      </c>
      <c r="X1584" s="6"/>
      <c r="Y1584" s="6"/>
      <c r="Z1584" s="6"/>
      <c r="AA1584" s="6" t="s">
        <v>209</v>
      </c>
      <c r="AB1584" s="8"/>
    </row>
    <row r="1585" spans="1:28" s="4" customFormat="1" ht="42" customHeight="1" x14ac:dyDescent="0.2">
      <c r="A1585" s="5">
        <v>0</v>
      </c>
      <c r="B1585" s="6" t="s">
        <v>9850</v>
      </c>
      <c r="C1585" s="13">
        <v>1514</v>
      </c>
      <c r="D1585" s="8" t="s">
        <v>9851</v>
      </c>
      <c r="E1585" s="8" t="s">
        <v>9852</v>
      </c>
      <c r="F1585" s="8" t="s">
        <v>9853</v>
      </c>
      <c r="G1585" s="6" t="s">
        <v>38</v>
      </c>
      <c r="H1585" s="6" t="s">
        <v>39</v>
      </c>
      <c r="I1585" s="8" t="s">
        <v>376</v>
      </c>
      <c r="J1585" s="9">
        <v>1</v>
      </c>
      <c r="K1585" s="9">
        <v>270</v>
      </c>
      <c r="L1585" s="9">
        <v>2024</v>
      </c>
      <c r="M1585" s="8" t="s">
        <v>9854</v>
      </c>
      <c r="N1585" s="8" t="s">
        <v>42</v>
      </c>
      <c r="O1585" s="8" t="s">
        <v>215</v>
      </c>
      <c r="P1585" s="6" t="s">
        <v>44</v>
      </c>
      <c r="Q1585" s="8" t="s">
        <v>90</v>
      </c>
      <c r="R1585" s="10" t="s">
        <v>9855</v>
      </c>
      <c r="S1585" s="11"/>
      <c r="T1585" s="6"/>
      <c r="U1585" s="15" t="str">
        <f>HYPERLINK("https://media.infra-m.ru/2142/2142872/cover/2142872.jpg", "Обложка")</f>
        <v>Обложка</v>
      </c>
      <c r="V1585" s="15" t="str">
        <f>HYPERLINK("https://znanium.ru/catalog/product/1870699", "Ознакомиться")</f>
        <v>Ознакомиться</v>
      </c>
      <c r="W1585" s="8" t="s">
        <v>380</v>
      </c>
      <c r="X1585" s="6"/>
      <c r="Y1585" s="6"/>
      <c r="Z1585" s="6"/>
      <c r="AA1585" s="6" t="s">
        <v>669</v>
      </c>
      <c r="AB1585" s="8"/>
    </row>
    <row r="1586" spans="1:28" s="4" customFormat="1" ht="44.1" customHeight="1" x14ac:dyDescent="0.2">
      <c r="A1586" s="5">
        <v>0</v>
      </c>
      <c r="B1586" s="6" t="s">
        <v>9856</v>
      </c>
      <c r="C1586" s="13">
        <v>1690</v>
      </c>
      <c r="D1586" s="8" t="s">
        <v>9857</v>
      </c>
      <c r="E1586" s="8" t="s">
        <v>9858</v>
      </c>
      <c r="F1586" s="8" t="s">
        <v>9859</v>
      </c>
      <c r="G1586" s="6" t="s">
        <v>66</v>
      </c>
      <c r="H1586" s="6" t="s">
        <v>39</v>
      </c>
      <c r="I1586" s="8" t="s">
        <v>376</v>
      </c>
      <c r="J1586" s="9">
        <v>1</v>
      </c>
      <c r="K1586" s="9">
        <v>312</v>
      </c>
      <c r="L1586" s="9">
        <v>2025</v>
      </c>
      <c r="M1586" s="8" t="s">
        <v>9860</v>
      </c>
      <c r="N1586" s="8" t="s">
        <v>42</v>
      </c>
      <c r="O1586" s="8" t="s">
        <v>215</v>
      </c>
      <c r="P1586" s="6" t="s">
        <v>44</v>
      </c>
      <c r="Q1586" s="8" t="s">
        <v>90</v>
      </c>
      <c r="R1586" s="10" t="s">
        <v>9861</v>
      </c>
      <c r="S1586" s="11"/>
      <c r="T1586" s="6"/>
      <c r="U1586" s="15" t="str">
        <f>HYPERLINK("https://media.infra-m.ru/2157/2157612/cover/2157612.jpg", "Обложка")</f>
        <v>Обложка</v>
      </c>
      <c r="V1586" s="15" t="str">
        <f>HYPERLINK("https://znanium.ru/catalog/product/2157612", "Ознакомиться")</f>
        <v>Ознакомиться</v>
      </c>
      <c r="W1586" s="8" t="s">
        <v>380</v>
      </c>
      <c r="X1586" s="6" t="s">
        <v>560</v>
      </c>
      <c r="Y1586" s="6"/>
      <c r="Z1586" s="6"/>
      <c r="AA1586" s="6" t="s">
        <v>365</v>
      </c>
      <c r="AB1586" s="8"/>
    </row>
    <row r="1587" spans="1:28" s="4" customFormat="1" ht="51.95" customHeight="1" x14ac:dyDescent="0.2">
      <c r="A1587" s="5">
        <v>0</v>
      </c>
      <c r="B1587" s="6" t="s">
        <v>9862</v>
      </c>
      <c r="C1587" s="13">
        <v>1130</v>
      </c>
      <c r="D1587" s="8" t="s">
        <v>9863</v>
      </c>
      <c r="E1587" s="8" t="s">
        <v>9864</v>
      </c>
      <c r="F1587" s="8" t="s">
        <v>9865</v>
      </c>
      <c r="G1587" s="6" t="s">
        <v>38</v>
      </c>
      <c r="H1587" s="6" t="s">
        <v>39</v>
      </c>
      <c r="I1587" s="8" t="s">
        <v>376</v>
      </c>
      <c r="J1587" s="9">
        <v>1</v>
      </c>
      <c r="K1587" s="9">
        <v>220</v>
      </c>
      <c r="L1587" s="9">
        <v>2024</v>
      </c>
      <c r="M1587" s="8" t="s">
        <v>9866</v>
      </c>
      <c r="N1587" s="8" t="s">
        <v>42</v>
      </c>
      <c r="O1587" s="8" t="s">
        <v>215</v>
      </c>
      <c r="P1587" s="6" t="s">
        <v>44</v>
      </c>
      <c r="Q1587" s="8" t="s">
        <v>90</v>
      </c>
      <c r="R1587" s="10" t="s">
        <v>9867</v>
      </c>
      <c r="S1587" s="11" t="s">
        <v>9868</v>
      </c>
      <c r="T1587" s="6"/>
      <c r="U1587" s="15" t="str">
        <f>HYPERLINK("https://media.infra-m.ru/2099/2099969/cover/2099969.jpg", "Обложка")</f>
        <v>Обложка</v>
      </c>
      <c r="V1587" s="15" t="str">
        <f>HYPERLINK("https://znanium.ru/catalog/product/2099969", "Ознакомиться")</f>
        <v>Ознакомиться</v>
      </c>
      <c r="W1587" s="8" t="s">
        <v>380</v>
      </c>
      <c r="X1587" s="6"/>
      <c r="Y1587" s="6"/>
      <c r="Z1587" s="6"/>
      <c r="AA1587" s="6" t="s">
        <v>138</v>
      </c>
      <c r="AB1587" s="8"/>
    </row>
    <row r="1588" spans="1:28" s="4" customFormat="1" ht="51.95" customHeight="1" x14ac:dyDescent="0.2">
      <c r="A1588" s="5">
        <v>0</v>
      </c>
      <c r="B1588" s="6" t="s">
        <v>9869</v>
      </c>
      <c r="C1588" s="13">
        <v>1354</v>
      </c>
      <c r="D1588" s="8" t="s">
        <v>9870</v>
      </c>
      <c r="E1588" s="8" t="s">
        <v>9871</v>
      </c>
      <c r="F1588" s="8" t="s">
        <v>9872</v>
      </c>
      <c r="G1588" s="6" t="s">
        <v>77</v>
      </c>
      <c r="H1588" s="6" t="s">
        <v>39</v>
      </c>
      <c r="I1588" s="8" t="s">
        <v>53</v>
      </c>
      <c r="J1588" s="9">
        <v>1</v>
      </c>
      <c r="K1588" s="9">
        <v>298</v>
      </c>
      <c r="L1588" s="9">
        <v>2023</v>
      </c>
      <c r="M1588" s="8" t="s">
        <v>9873</v>
      </c>
      <c r="N1588" s="8" t="s">
        <v>42</v>
      </c>
      <c r="O1588" s="8" t="s">
        <v>88</v>
      </c>
      <c r="P1588" s="6" t="s">
        <v>57</v>
      </c>
      <c r="Q1588" s="8" t="s">
        <v>58</v>
      </c>
      <c r="R1588" s="10" t="s">
        <v>8210</v>
      </c>
      <c r="S1588" s="11"/>
      <c r="T1588" s="6"/>
      <c r="U1588" s="15" t="str">
        <f>HYPERLINK("https://media.infra-m.ru/2006/2006928/cover/2006928.jpg", "Обложка")</f>
        <v>Обложка</v>
      </c>
      <c r="V1588" s="15" t="str">
        <f>HYPERLINK("https://znanium.ru/catalog/product/952211", "Ознакомиться")</f>
        <v>Ознакомиться</v>
      </c>
      <c r="W1588" s="8" t="s">
        <v>137</v>
      </c>
      <c r="X1588" s="6"/>
      <c r="Y1588" s="6"/>
      <c r="Z1588" s="6"/>
      <c r="AA1588" s="6" t="s">
        <v>138</v>
      </c>
      <c r="AB1588" s="8"/>
    </row>
    <row r="1589" spans="1:28" s="4" customFormat="1" ht="42" customHeight="1" x14ac:dyDescent="0.2">
      <c r="A1589" s="5">
        <v>0</v>
      </c>
      <c r="B1589" s="6" t="s">
        <v>9874</v>
      </c>
      <c r="C1589" s="13">
        <v>1030</v>
      </c>
      <c r="D1589" s="8" t="s">
        <v>9875</v>
      </c>
      <c r="E1589" s="8" t="s">
        <v>9876</v>
      </c>
      <c r="F1589" s="8" t="s">
        <v>871</v>
      </c>
      <c r="G1589" s="6" t="s">
        <v>77</v>
      </c>
      <c r="H1589" s="6" t="s">
        <v>39</v>
      </c>
      <c r="I1589" s="8" t="s">
        <v>53</v>
      </c>
      <c r="J1589" s="9">
        <v>1</v>
      </c>
      <c r="K1589" s="9">
        <v>187</v>
      </c>
      <c r="L1589" s="9">
        <v>2025</v>
      </c>
      <c r="M1589" s="8" t="s">
        <v>9877</v>
      </c>
      <c r="N1589" s="8" t="s">
        <v>42</v>
      </c>
      <c r="O1589" s="8" t="s">
        <v>88</v>
      </c>
      <c r="P1589" s="6" t="s">
        <v>57</v>
      </c>
      <c r="Q1589" s="8" t="s">
        <v>58</v>
      </c>
      <c r="R1589" s="10" t="s">
        <v>873</v>
      </c>
      <c r="S1589" s="11"/>
      <c r="T1589" s="6"/>
      <c r="U1589" s="15" t="str">
        <f>HYPERLINK("https://media.infra-m.ru/2163/2163331/cover/2163331.jpg", "Обложка")</f>
        <v>Обложка</v>
      </c>
      <c r="V1589" s="15" t="str">
        <f>HYPERLINK("https://znanium.ru/catalog/product/2163331", "Ознакомиться")</f>
        <v>Ознакомиться</v>
      </c>
      <c r="W1589" s="8" t="s">
        <v>874</v>
      </c>
      <c r="X1589" s="6" t="s">
        <v>3868</v>
      </c>
      <c r="Y1589" s="6"/>
      <c r="Z1589" s="6"/>
      <c r="AA1589" s="6" t="s">
        <v>72</v>
      </c>
      <c r="AB1589" s="8"/>
    </row>
  </sheetData>
  <mergeCells count="8">
    <mergeCell ref="A1:E1"/>
    <mergeCell ref="F1:I5"/>
    <mergeCell ref="J1:O1"/>
    <mergeCell ref="A2:E2"/>
    <mergeCell ref="J2:O5"/>
    <mergeCell ref="A3:E3"/>
    <mergeCell ref="A4:E4"/>
    <mergeCell ref="A5:E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dcterms:created xsi:type="dcterms:W3CDTF">2025-02-05T10:40:27Z</dcterms:created>
  <dcterms:modified xsi:type="dcterms:W3CDTF">2025-02-05T10:40:27Z</dcterms:modified>
</cp:coreProperties>
</file>